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34.130.43.75\Daten\Projekte\StopUP\06 Durchführung\WP3\Task 3.1\Subtask 3.1.2 CS#1\Dataset_Zenodo\"/>
    </mc:Choice>
  </mc:AlternateContent>
  <xr:revisionPtr revIDLastSave="0" documentId="13_ncr:1_{3AE094E1-B1E0-4725-BAE8-3B3101434B96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Floc_Pre-screening" sheetId="2" r:id="rId1"/>
    <sheet name="Floc_Concentration_optimum" sheetId="3" r:id="rId2"/>
    <sheet name="Floc_Flocculation_duration" sheetId="4" r:id="rId3"/>
    <sheet name="Floc_Mixing speed" sheetId="5" r:id="rId4"/>
    <sheet name="Small-scale_pilot_comuns" sheetId="6" r:id="rId5"/>
    <sheet name="Semi-technical_scaled_pilot_col" sheetId="7" r:id="rId6"/>
  </sheets>
  <externalReferences>
    <externalReference r:id="rId7"/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157" i="7" l="1"/>
  <c r="AW157" i="7"/>
  <c r="AV157" i="7"/>
  <c r="AU157" i="7"/>
  <c r="AT157" i="7"/>
  <c r="AS157" i="7"/>
  <c r="AR157" i="7"/>
  <c r="AQ157" i="7"/>
  <c r="AP157" i="7"/>
  <c r="AO157" i="7"/>
  <c r="AN157" i="7"/>
  <c r="AM157" i="7"/>
  <c r="AL157" i="7"/>
  <c r="AK157" i="7"/>
  <c r="AJ157" i="7"/>
  <c r="AI157" i="7"/>
  <c r="AH157" i="7"/>
  <c r="AG157" i="7"/>
  <c r="AF157" i="7"/>
  <c r="AE157" i="7"/>
  <c r="AD157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M157" i="7"/>
  <c r="J157" i="7"/>
  <c r="H157" i="7"/>
  <c r="AX156" i="7"/>
  <c r="AW156" i="7"/>
  <c r="AV156" i="7"/>
  <c r="AU156" i="7"/>
  <c r="AT156" i="7"/>
  <c r="AS156" i="7"/>
  <c r="AR156" i="7"/>
  <c r="AQ156" i="7"/>
  <c r="AP156" i="7"/>
  <c r="AO156" i="7"/>
  <c r="AN156" i="7"/>
  <c r="AM156" i="7"/>
  <c r="AL156" i="7"/>
  <c r="AK156" i="7"/>
  <c r="AJ156" i="7"/>
  <c r="AI156" i="7"/>
  <c r="AH156" i="7"/>
  <c r="AG156" i="7"/>
  <c r="AF156" i="7"/>
  <c r="AE156" i="7"/>
  <c r="AD156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J156" i="7"/>
  <c r="H156" i="7"/>
  <c r="AX155" i="7"/>
  <c r="AW155" i="7"/>
  <c r="AV155" i="7"/>
  <c r="AU155" i="7"/>
  <c r="AT155" i="7"/>
  <c r="AS155" i="7"/>
  <c r="AR155" i="7"/>
  <c r="AQ155" i="7"/>
  <c r="AP155" i="7"/>
  <c r="AO155" i="7"/>
  <c r="AN155" i="7"/>
  <c r="AM155" i="7"/>
  <c r="AL155" i="7"/>
  <c r="AK155" i="7"/>
  <c r="AJ155" i="7"/>
  <c r="AI155" i="7"/>
  <c r="AH155" i="7"/>
  <c r="AG155" i="7"/>
  <c r="AF155" i="7"/>
  <c r="AE155" i="7"/>
  <c r="AD155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M155" i="7"/>
  <c r="J155" i="7"/>
  <c r="H155" i="7"/>
  <c r="AX154" i="7"/>
  <c r="AW154" i="7"/>
  <c r="AV154" i="7"/>
  <c r="AU154" i="7"/>
  <c r="AT154" i="7"/>
  <c r="AS154" i="7"/>
  <c r="AR154" i="7"/>
  <c r="AQ154" i="7"/>
  <c r="AP154" i="7"/>
  <c r="AO154" i="7"/>
  <c r="AN154" i="7"/>
  <c r="AM154" i="7"/>
  <c r="AL154" i="7"/>
  <c r="AK154" i="7"/>
  <c r="AJ154" i="7"/>
  <c r="AI154" i="7"/>
  <c r="AH154" i="7"/>
  <c r="AG154" i="7"/>
  <c r="AF154" i="7"/>
  <c r="AE154" i="7"/>
  <c r="AD154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M154" i="7"/>
  <c r="J154" i="7"/>
  <c r="H154" i="7"/>
  <c r="AX153" i="7"/>
  <c r="AW153" i="7"/>
  <c r="AV153" i="7"/>
  <c r="AU153" i="7"/>
  <c r="AT153" i="7"/>
  <c r="AS153" i="7"/>
  <c r="AR153" i="7"/>
  <c r="AQ153" i="7"/>
  <c r="AP153" i="7"/>
  <c r="AO153" i="7"/>
  <c r="AN153" i="7"/>
  <c r="AM153" i="7"/>
  <c r="AL153" i="7"/>
  <c r="AK153" i="7"/>
  <c r="AJ153" i="7"/>
  <c r="AI153" i="7"/>
  <c r="AH153" i="7"/>
  <c r="AG153" i="7"/>
  <c r="AF153" i="7"/>
  <c r="AE153" i="7"/>
  <c r="AD153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J153" i="7"/>
  <c r="H153" i="7"/>
  <c r="AX152" i="7"/>
  <c r="AW152" i="7"/>
  <c r="AV152" i="7"/>
  <c r="AU152" i="7"/>
  <c r="AT152" i="7"/>
  <c r="AS152" i="7"/>
  <c r="AR152" i="7"/>
  <c r="AQ152" i="7"/>
  <c r="AP152" i="7"/>
  <c r="AO152" i="7"/>
  <c r="AN152" i="7"/>
  <c r="AM152" i="7"/>
  <c r="AL152" i="7"/>
  <c r="AK152" i="7"/>
  <c r="AJ152" i="7"/>
  <c r="AI152" i="7"/>
  <c r="AH152" i="7"/>
  <c r="AG152" i="7"/>
  <c r="AF152" i="7"/>
  <c r="AE152" i="7"/>
  <c r="AD152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M152" i="7"/>
  <c r="J152" i="7"/>
  <c r="H152" i="7"/>
  <c r="AX151" i="7"/>
  <c r="AW151" i="7"/>
  <c r="AV151" i="7"/>
  <c r="AU151" i="7"/>
  <c r="AT151" i="7"/>
  <c r="AS151" i="7"/>
  <c r="AR151" i="7"/>
  <c r="AQ151" i="7"/>
  <c r="AP151" i="7"/>
  <c r="AO151" i="7"/>
  <c r="AN151" i="7"/>
  <c r="AM151" i="7"/>
  <c r="AL151" i="7"/>
  <c r="AK151" i="7"/>
  <c r="AJ151" i="7"/>
  <c r="AI151" i="7"/>
  <c r="AH151" i="7"/>
  <c r="AG151" i="7"/>
  <c r="AF151" i="7"/>
  <c r="AE151" i="7"/>
  <c r="AD151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M151" i="7"/>
  <c r="J151" i="7"/>
  <c r="H151" i="7"/>
  <c r="AX150" i="7"/>
  <c r="AW150" i="7"/>
  <c r="AV150" i="7"/>
  <c r="AU150" i="7"/>
  <c r="AT150" i="7"/>
  <c r="AS150" i="7"/>
  <c r="AR150" i="7"/>
  <c r="AQ150" i="7"/>
  <c r="AP150" i="7"/>
  <c r="AO150" i="7"/>
  <c r="AN150" i="7"/>
  <c r="AM150" i="7"/>
  <c r="AL150" i="7"/>
  <c r="AK150" i="7"/>
  <c r="AJ150" i="7"/>
  <c r="AI150" i="7"/>
  <c r="AH150" i="7"/>
  <c r="AG150" i="7"/>
  <c r="AF150" i="7"/>
  <c r="AE150" i="7"/>
  <c r="AD150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M150" i="7"/>
  <c r="J150" i="7"/>
  <c r="H150" i="7"/>
  <c r="AX149" i="7"/>
  <c r="AW149" i="7"/>
  <c r="AV149" i="7"/>
  <c r="AU149" i="7"/>
  <c r="AT149" i="7"/>
  <c r="AS149" i="7"/>
  <c r="AR149" i="7"/>
  <c r="AQ149" i="7"/>
  <c r="AP149" i="7"/>
  <c r="AO149" i="7"/>
  <c r="AN149" i="7"/>
  <c r="AM149" i="7"/>
  <c r="AL149" i="7"/>
  <c r="AK149" i="7"/>
  <c r="AJ149" i="7"/>
  <c r="AI149" i="7"/>
  <c r="AH149" i="7"/>
  <c r="AG149" i="7"/>
  <c r="AF149" i="7"/>
  <c r="AE149" i="7"/>
  <c r="AD149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M149" i="7"/>
  <c r="J149" i="7"/>
  <c r="H149" i="7"/>
  <c r="AX148" i="7"/>
  <c r="AW148" i="7"/>
  <c r="AV148" i="7"/>
  <c r="AU148" i="7"/>
  <c r="AT148" i="7"/>
  <c r="AS148" i="7"/>
  <c r="AR148" i="7"/>
  <c r="AQ148" i="7"/>
  <c r="AP148" i="7"/>
  <c r="AO148" i="7"/>
  <c r="AN148" i="7"/>
  <c r="AM148" i="7"/>
  <c r="AL148" i="7"/>
  <c r="AK148" i="7"/>
  <c r="AJ148" i="7"/>
  <c r="AI148" i="7"/>
  <c r="AH148" i="7"/>
  <c r="AG148" i="7"/>
  <c r="AF148" i="7"/>
  <c r="AE148" i="7"/>
  <c r="AD148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M148" i="7"/>
  <c r="J148" i="7"/>
  <c r="H148" i="7"/>
  <c r="AX147" i="7"/>
  <c r="AW147" i="7"/>
  <c r="AV147" i="7"/>
  <c r="AU147" i="7"/>
  <c r="AT147" i="7"/>
  <c r="AS147" i="7"/>
  <c r="AR147" i="7"/>
  <c r="AQ147" i="7"/>
  <c r="AP147" i="7"/>
  <c r="AO147" i="7"/>
  <c r="AN147" i="7"/>
  <c r="AM147" i="7"/>
  <c r="AL147" i="7"/>
  <c r="AK147" i="7"/>
  <c r="AJ147" i="7"/>
  <c r="AI147" i="7"/>
  <c r="AH147" i="7"/>
  <c r="AG147" i="7"/>
  <c r="AF147" i="7"/>
  <c r="AE147" i="7"/>
  <c r="AD147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M147" i="7"/>
  <c r="J147" i="7"/>
  <c r="H147" i="7"/>
  <c r="AX146" i="7"/>
  <c r="AW146" i="7"/>
  <c r="AV146" i="7"/>
  <c r="AU146" i="7"/>
  <c r="AT146" i="7"/>
  <c r="AS146" i="7"/>
  <c r="AR146" i="7"/>
  <c r="AQ146" i="7"/>
  <c r="AP146" i="7"/>
  <c r="AO146" i="7"/>
  <c r="AN146" i="7"/>
  <c r="AM146" i="7"/>
  <c r="AL146" i="7"/>
  <c r="AK146" i="7"/>
  <c r="AJ146" i="7"/>
  <c r="AI146" i="7"/>
  <c r="AH146" i="7"/>
  <c r="AG146" i="7"/>
  <c r="AF146" i="7"/>
  <c r="AE146" i="7"/>
  <c r="AD146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M146" i="7"/>
  <c r="J146" i="7"/>
  <c r="H146" i="7"/>
  <c r="AX145" i="7"/>
  <c r="AW145" i="7"/>
  <c r="AV145" i="7"/>
  <c r="AU145" i="7"/>
  <c r="AT145" i="7"/>
  <c r="AS145" i="7"/>
  <c r="AR145" i="7"/>
  <c r="AQ145" i="7"/>
  <c r="AP145" i="7"/>
  <c r="AO145" i="7"/>
  <c r="AN145" i="7"/>
  <c r="AM145" i="7"/>
  <c r="AL145" i="7"/>
  <c r="AK145" i="7"/>
  <c r="AJ145" i="7"/>
  <c r="AI145" i="7"/>
  <c r="AH145" i="7"/>
  <c r="AG145" i="7"/>
  <c r="AF145" i="7"/>
  <c r="AE145" i="7"/>
  <c r="AD145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M145" i="7"/>
  <c r="J145" i="7"/>
  <c r="H145" i="7"/>
  <c r="AX144" i="7"/>
  <c r="AW144" i="7"/>
  <c r="AV144" i="7"/>
  <c r="AU144" i="7"/>
  <c r="AT144" i="7"/>
  <c r="AS144" i="7"/>
  <c r="AR144" i="7"/>
  <c r="AQ144" i="7"/>
  <c r="AP144" i="7"/>
  <c r="AO144" i="7"/>
  <c r="AN144" i="7"/>
  <c r="AM144" i="7"/>
  <c r="AL144" i="7"/>
  <c r="AK144" i="7"/>
  <c r="AJ144" i="7"/>
  <c r="AI144" i="7"/>
  <c r="AH144" i="7"/>
  <c r="AG144" i="7"/>
  <c r="AF144" i="7"/>
  <c r="AE144" i="7"/>
  <c r="AD144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M144" i="7"/>
  <c r="J144" i="7"/>
  <c r="H144" i="7"/>
  <c r="AX143" i="7"/>
  <c r="AW143" i="7"/>
  <c r="AV143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J143" i="7"/>
  <c r="H143" i="7"/>
  <c r="AX142" i="7"/>
  <c r="AW142" i="7"/>
  <c r="AV142" i="7"/>
  <c r="AU142" i="7"/>
  <c r="AT142" i="7"/>
  <c r="AS142" i="7"/>
  <c r="AR142" i="7"/>
  <c r="AQ142" i="7"/>
  <c r="AP142" i="7"/>
  <c r="AO142" i="7"/>
  <c r="AN142" i="7"/>
  <c r="AM142" i="7"/>
  <c r="AL142" i="7"/>
  <c r="AK142" i="7"/>
  <c r="AJ142" i="7"/>
  <c r="AI142" i="7"/>
  <c r="AH142" i="7"/>
  <c r="AG142" i="7"/>
  <c r="AF142" i="7"/>
  <c r="AE142" i="7"/>
  <c r="AD142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M142" i="7"/>
  <c r="J142" i="7"/>
  <c r="H142" i="7"/>
  <c r="AX141" i="7"/>
  <c r="AW141" i="7"/>
  <c r="AV141" i="7"/>
  <c r="AU141" i="7"/>
  <c r="AT141" i="7"/>
  <c r="AS141" i="7"/>
  <c r="AR141" i="7"/>
  <c r="AQ141" i="7"/>
  <c r="AP141" i="7"/>
  <c r="AO141" i="7"/>
  <c r="AN141" i="7"/>
  <c r="AM141" i="7"/>
  <c r="AL141" i="7"/>
  <c r="AK141" i="7"/>
  <c r="AJ141" i="7"/>
  <c r="AI141" i="7"/>
  <c r="AH141" i="7"/>
  <c r="AG141" i="7"/>
  <c r="AF141" i="7"/>
  <c r="AE141" i="7"/>
  <c r="AD141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M141" i="7"/>
  <c r="J141" i="7"/>
  <c r="H141" i="7"/>
  <c r="AX140" i="7"/>
  <c r="AW140" i="7"/>
  <c r="AV140" i="7"/>
  <c r="AU140" i="7"/>
  <c r="AT140" i="7"/>
  <c r="AS140" i="7"/>
  <c r="AR140" i="7"/>
  <c r="AQ140" i="7"/>
  <c r="AP140" i="7"/>
  <c r="AO140" i="7"/>
  <c r="AN140" i="7"/>
  <c r="AM140" i="7"/>
  <c r="AL140" i="7"/>
  <c r="AK140" i="7"/>
  <c r="AJ140" i="7"/>
  <c r="AI140" i="7"/>
  <c r="AH140" i="7"/>
  <c r="AG140" i="7"/>
  <c r="AF140" i="7"/>
  <c r="AE140" i="7"/>
  <c r="AD140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M140" i="7"/>
  <c r="J140" i="7"/>
  <c r="H140" i="7"/>
  <c r="AX139" i="7"/>
  <c r="AW139" i="7"/>
  <c r="AV139" i="7"/>
  <c r="AU139" i="7"/>
  <c r="AT139" i="7"/>
  <c r="AS139" i="7"/>
  <c r="AR139" i="7"/>
  <c r="AQ139" i="7"/>
  <c r="AP139" i="7"/>
  <c r="AO139" i="7"/>
  <c r="AN139" i="7"/>
  <c r="AM139" i="7"/>
  <c r="AL139" i="7"/>
  <c r="AK139" i="7"/>
  <c r="AJ139" i="7"/>
  <c r="AI139" i="7"/>
  <c r="AH139" i="7"/>
  <c r="AG139" i="7"/>
  <c r="AF139" i="7"/>
  <c r="AE139" i="7"/>
  <c r="AD139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M139" i="7"/>
  <c r="J139" i="7"/>
  <c r="H139" i="7"/>
  <c r="AX138" i="7"/>
  <c r="AW138" i="7"/>
  <c r="AV138" i="7"/>
  <c r="AU138" i="7"/>
  <c r="AT138" i="7"/>
  <c r="AS138" i="7"/>
  <c r="AR138" i="7"/>
  <c r="AQ138" i="7"/>
  <c r="AP138" i="7"/>
  <c r="AO138" i="7"/>
  <c r="AN138" i="7"/>
  <c r="AM138" i="7"/>
  <c r="AL138" i="7"/>
  <c r="AK138" i="7"/>
  <c r="AJ138" i="7"/>
  <c r="AI138" i="7"/>
  <c r="AH138" i="7"/>
  <c r="AG138" i="7"/>
  <c r="AF138" i="7"/>
  <c r="AE138" i="7"/>
  <c r="AD138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M138" i="7"/>
  <c r="J138" i="7"/>
  <c r="H138" i="7"/>
  <c r="AX137" i="7"/>
  <c r="AW137" i="7"/>
  <c r="AV137" i="7"/>
  <c r="AU137" i="7"/>
  <c r="AT137" i="7"/>
  <c r="AS137" i="7"/>
  <c r="AR137" i="7"/>
  <c r="AQ137" i="7"/>
  <c r="AP137" i="7"/>
  <c r="AO137" i="7"/>
  <c r="AN137" i="7"/>
  <c r="AM137" i="7"/>
  <c r="AL137" i="7"/>
  <c r="AK137" i="7"/>
  <c r="AJ137" i="7"/>
  <c r="AI137" i="7"/>
  <c r="AH137" i="7"/>
  <c r="AG137" i="7"/>
  <c r="AF137" i="7"/>
  <c r="AE137" i="7"/>
  <c r="AD137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M137" i="7"/>
  <c r="J137" i="7"/>
  <c r="H137" i="7"/>
  <c r="AX136" i="7"/>
  <c r="AW136" i="7"/>
  <c r="AV136" i="7"/>
  <c r="AU136" i="7"/>
  <c r="AT136" i="7"/>
  <c r="AS136" i="7"/>
  <c r="AR136" i="7"/>
  <c r="AQ136" i="7"/>
  <c r="AP136" i="7"/>
  <c r="AO136" i="7"/>
  <c r="AN136" i="7"/>
  <c r="AM136" i="7"/>
  <c r="AL136" i="7"/>
  <c r="AK136" i="7"/>
  <c r="AJ136" i="7"/>
  <c r="AI136" i="7"/>
  <c r="AH136" i="7"/>
  <c r="AG136" i="7"/>
  <c r="AF136" i="7"/>
  <c r="AE136" i="7"/>
  <c r="AD136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M136" i="7"/>
  <c r="J136" i="7"/>
  <c r="H136" i="7"/>
  <c r="AX135" i="7"/>
  <c r="AW135" i="7"/>
  <c r="AV135" i="7"/>
  <c r="AU135" i="7"/>
  <c r="AT135" i="7"/>
  <c r="AS135" i="7"/>
  <c r="AR135" i="7"/>
  <c r="AQ135" i="7"/>
  <c r="AP135" i="7"/>
  <c r="AO135" i="7"/>
  <c r="AN135" i="7"/>
  <c r="AM135" i="7"/>
  <c r="AL135" i="7"/>
  <c r="AK135" i="7"/>
  <c r="AJ135" i="7"/>
  <c r="AI135" i="7"/>
  <c r="AH135" i="7"/>
  <c r="AG135" i="7"/>
  <c r="AF135" i="7"/>
  <c r="AE135" i="7"/>
  <c r="AD135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M135" i="7"/>
  <c r="J135" i="7"/>
  <c r="H135" i="7"/>
  <c r="AX134" i="7"/>
  <c r="AW134" i="7"/>
  <c r="AV134" i="7"/>
  <c r="AU134" i="7"/>
  <c r="AT134" i="7"/>
  <c r="AS134" i="7"/>
  <c r="AR134" i="7"/>
  <c r="AQ134" i="7"/>
  <c r="AP134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J134" i="7"/>
  <c r="H134" i="7"/>
  <c r="AX133" i="7"/>
  <c r="AW133" i="7"/>
  <c r="AV133" i="7"/>
  <c r="AU133" i="7"/>
  <c r="AT133" i="7"/>
  <c r="AS133" i="7"/>
  <c r="AR133" i="7"/>
  <c r="AQ133" i="7"/>
  <c r="AP133" i="7"/>
  <c r="AO133" i="7"/>
  <c r="AN133" i="7"/>
  <c r="AM133" i="7"/>
  <c r="AL133" i="7"/>
  <c r="AK133" i="7"/>
  <c r="AJ133" i="7"/>
  <c r="AI133" i="7"/>
  <c r="AH133" i="7"/>
  <c r="AG133" i="7"/>
  <c r="AF133" i="7"/>
  <c r="AE133" i="7"/>
  <c r="AD133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M133" i="7"/>
  <c r="J133" i="7"/>
  <c r="H133" i="7"/>
  <c r="AX132" i="7"/>
  <c r="AW132" i="7"/>
  <c r="AV132" i="7"/>
  <c r="AU132" i="7"/>
  <c r="AT132" i="7"/>
  <c r="AS132" i="7"/>
  <c r="AR132" i="7"/>
  <c r="AQ132" i="7"/>
  <c r="AP132" i="7"/>
  <c r="AO132" i="7"/>
  <c r="AN132" i="7"/>
  <c r="AM132" i="7"/>
  <c r="AL132" i="7"/>
  <c r="AK132" i="7"/>
  <c r="AJ132" i="7"/>
  <c r="AI132" i="7"/>
  <c r="AH132" i="7"/>
  <c r="AG132" i="7"/>
  <c r="AF132" i="7"/>
  <c r="AE132" i="7"/>
  <c r="AD132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M132" i="7"/>
  <c r="J132" i="7"/>
  <c r="H132" i="7"/>
  <c r="AX131" i="7"/>
  <c r="AW131" i="7"/>
  <c r="AV131" i="7"/>
  <c r="AU131" i="7"/>
  <c r="AT131" i="7"/>
  <c r="AS131" i="7"/>
  <c r="AR131" i="7"/>
  <c r="AQ131" i="7"/>
  <c r="AP131" i="7"/>
  <c r="AO131" i="7"/>
  <c r="AN131" i="7"/>
  <c r="AM131" i="7"/>
  <c r="AL131" i="7"/>
  <c r="AK131" i="7"/>
  <c r="AJ131" i="7"/>
  <c r="AI131" i="7"/>
  <c r="AH131" i="7"/>
  <c r="AG131" i="7"/>
  <c r="AF131" i="7"/>
  <c r="AE131" i="7"/>
  <c r="AD131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M131" i="7"/>
  <c r="J131" i="7"/>
  <c r="H131" i="7"/>
  <c r="AX130" i="7"/>
  <c r="AW130" i="7"/>
  <c r="AV130" i="7"/>
  <c r="AU130" i="7"/>
  <c r="AT130" i="7"/>
  <c r="AS130" i="7"/>
  <c r="AR130" i="7"/>
  <c r="AQ130" i="7"/>
  <c r="AP130" i="7"/>
  <c r="AO130" i="7"/>
  <c r="AN130" i="7"/>
  <c r="AM130" i="7"/>
  <c r="AL130" i="7"/>
  <c r="AK130" i="7"/>
  <c r="AJ130" i="7"/>
  <c r="AI130" i="7"/>
  <c r="AH130" i="7"/>
  <c r="AG130" i="7"/>
  <c r="AF130" i="7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M130" i="7"/>
  <c r="J130" i="7"/>
  <c r="H130" i="7"/>
  <c r="AX129" i="7"/>
  <c r="AW129" i="7"/>
  <c r="AV129" i="7"/>
  <c r="AU129" i="7"/>
  <c r="AT129" i="7"/>
  <c r="AS129" i="7"/>
  <c r="AR129" i="7"/>
  <c r="AQ129" i="7"/>
  <c r="AP129" i="7"/>
  <c r="AO129" i="7"/>
  <c r="AN129" i="7"/>
  <c r="AM129" i="7"/>
  <c r="AL129" i="7"/>
  <c r="AK129" i="7"/>
  <c r="AJ129" i="7"/>
  <c r="AI129" i="7"/>
  <c r="AH129" i="7"/>
  <c r="AG129" i="7"/>
  <c r="AF129" i="7"/>
  <c r="AE129" i="7"/>
  <c r="AD129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M129" i="7"/>
  <c r="J129" i="7"/>
  <c r="H129" i="7"/>
  <c r="AX128" i="7"/>
  <c r="AW128" i="7"/>
  <c r="AV128" i="7"/>
  <c r="AU128" i="7"/>
  <c r="AT128" i="7"/>
  <c r="AS128" i="7"/>
  <c r="AR128" i="7"/>
  <c r="AQ128" i="7"/>
  <c r="AP128" i="7"/>
  <c r="AO128" i="7"/>
  <c r="AN128" i="7"/>
  <c r="AM128" i="7"/>
  <c r="AL128" i="7"/>
  <c r="AK128" i="7"/>
  <c r="AJ128" i="7"/>
  <c r="AI128" i="7"/>
  <c r="AH128" i="7"/>
  <c r="AG128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M128" i="7"/>
  <c r="J128" i="7"/>
  <c r="H128" i="7"/>
  <c r="AX127" i="7"/>
  <c r="AW127" i="7"/>
  <c r="AV127" i="7"/>
  <c r="AU127" i="7"/>
  <c r="AT127" i="7"/>
  <c r="AS127" i="7"/>
  <c r="AR127" i="7"/>
  <c r="AQ127" i="7"/>
  <c r="AP127" i="7"/>
  <c r="AO127" i="7"/>
  <c r="AN127" i="7"/>
  <c r="AM127" i="7"/>
  <c r="AL127" i="7"/>
  <c r="AK127" i="7"/>
  <c r="AJ127" i="7"/>
  <c r="AI127" i="7"/>
  <c r="AH127" i="7"/>
  <c r="AG127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J127" i="7"/>
  <c r="H127" i="7"/>
  <c r="AX126" i="7"/>
  <c r="AW126" i="7"/>
  <c r="AV126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J126" i="7"/>
  <c r="H126" i="7"/>
  <c r="AX125" i="7"/>
  <c r="AW125" i="7"/>
  <c r="AV125" i="7"/>
  <c r="AU125" i="7"/>
  <c r="AT125" i="7"/>
  <c r="AS125" i="7"/>
  <c r="AR125" i="7"/>
  <c r="AQ125" i="7"/>
  <c r="AP125" i="7"/>
  <c r="AO125" i="7"/>
  <c r="AN125" i="7"/>
  <c r="AM125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J125" i="7"/>
  <c r="H125" i="7"/>
  <c r="AX124" i="7"/>
  <c r="AW124" i="7"/>
  <c r="AV124" i="7"/>
  <c r="AU124" i="7"/>
  <c r="AT124" i="7"/>
  <c r="AS124" i="7"/>
  <c r="AR124" i="7"/>
  <c r="AQ124" i="7"/>
  <c r="AP124" i="7"/>
  <c r="AO124" i="7"/>
  <c r="AN124" i="7"/>
  <c r="AM124" i="7"/>
  <c r="AL124" i="7"/>
  <c r="AK124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J124" i="7"/>
  <c r="H124" i="7"/>
  <c r="AX123" i="7"/>
  <c r="AW123" i="7"/>
  <c r="AV123" i="7"/>
  <c r="AU123" i="7"/>
  <c r="AT123" i="7"/>
  <c r="AS123" i="7"/>
  <c r="AR123" i="7"/>
  <c r="AQ123" i="7"/>
  <c r="AP123" i="7"/>
  <c r="AO123" i="7"/>
  <c r="AN123" i="7"/>
  <c r="AM123" i="7"/>
  <c r="AL123" i="7"/>
  <c r="AK123" i="7"/>
  <c r="AJ123" i="7"/>
  <c r="AI123" i="7"/>
  <c r="AH123" i="7"/>
  <c r="AG123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J123" i="7"/>
  <c r="H123" i="7"/>
  <c r="AX122" i="7"/>
  <c r="AW122" i="7"/>
  <c r="AV122" i="7"/>
  <c r="AU122" i="7"/>
  <c r="AT122" i="7"/>
  <c r="AS122" i="7"/>
  <c r="AR122" i="7"/>
  <c r="AQ122" i="7"/>
  <c r="AP122" i="7"/>
  <c r="AO122" i="7"/>
  <c r="AN122" i="7"/>
  <c r="AM122" i="7"/>
  <c r="AL122" i="7"/>
  <c r="AK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J122" i="7"/>
  <c r="H122" i="7"/>
  <c r="AX121" i="7"/>
  <c r="AW121" i="7"/>
  <c r="AV121" i="7"/>
  <c r="AU121" i="7"/>
  <c r="AT121" i="7"/>
  <c r="AS121" i="7"/>
  <c r="AR121" i="7"/>
  <c r="AQ121" i="7"/>
  <c r="AP121" i="7"/>
  <c r="AO121" i="7"/>
  <c r="AN121" i="7"/>
  <c r="AM121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J121" i="7"/>
  <c r="H121" i="7"/>
  <c r="AX120" i="7"/>
  <c r="AW120" i="7"/>
  <c r="AV120" i="7"/>
  <c r="AU120" i="7"/>
  <c r="AT120" i="7"/>
  <c r="AS120" i="7"/>
  <c r="AR120" i="7"/>
  <c r="AQ120" i="7"/>
  <c r="AP120" i="7"/>
  <c r="AO120" i="7"/>
  <c r="AN120" i="7"/>
  <c r="AM120" i="7"/>
  <c r="AL120" i="7"/>
  <c r="AK120" i="7"/>
  <c r="AJ120" i="7"/>
  <c r="AI120" i="7"/>
  <c r="AH120" i="7"/>
  <c r="AG120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J120" i="7"/>
  <c r="H120" i="7"/>
  <c r="AX119" i="7"/>
  <c r="AW119" i="7"/>
  <c r="AV119" i="7"/>
  <c r="AU119" i="7"/>
  <c r="AT119" i="7"/>
  <c r="AS119" i="7"/>
  <c r="AR119" i="7"/>
  <c r="AQ119" i="7"/>
  <c r="AP119" i="7"/>
  <c r="AO119" i="7"/>
  <c r="AN119" i="7"/>
  <c r="AM119" i="7"/>
  <c r="AL119" i="7"/>
  <c r="AK119" i="7"/>
  <c r="AJ119" i="7"/>
  <c r="AI119" i="7"/>
  <c r="AH119" i="7"/>
  <c r="AG119" i="7"/>
  <c r="AF119" i="7"/>
  <c r="AE119" i="7"/>
  <c r="AD119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J119" i="7"/>
  <c r="H119" i="7"/>
  <c r="AX118" i="7"/>
  <c r="AW118" i="7"/>
  <c r="AV118" i="7"/>
  <c r="AU118" i="7"/>
  <c r="AT118" i="7"/>
  <c r="AS118" i="7"/>
  <c r="AR118" i="7"/>
  <c r="AQ118" i="7"/>
  <c r="AP118" i="7"/>
  <c r="AO118" i="7"/>
  <c r="AN118" i="7"/>
  <c r="AM118" i="7"/>
  <c r="AL118" i="7"/>
  <c r="AK118" i="7"/>
  <c r="AJ118" i="7"/>
  <c r="AI118" i="7"/>
  <c r="AH118" i="7"/>
  <c r="AG118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J118" i="7"/>
  <c r="H118" i="7"/>
  <c r="AX117" i="7"/>
  <c r="AW117" i="7"/>
  <c r="AV117" i="7"/>
  <c r="AU117" i="7"/>
  <c r="AT117" i="7"/>
  <c r="AS117" i="7"/>
  <c r="AR117" i="7"/>
  <c r="AQ117" i="7"/>
  <c r="AP117" i="7"/>
  <c r="AO117" i="7"/>
  <c r="AN117" i="7"/>
  <c r="AM117" i="7"/>
  <c r="AL117" i="7"/>
  <c r="AK117" i="7"/>
  <c r="AJ117" i="7"/>
  <c r="AI117" i="7"/>
  <c r="AH117" i="7"/>
  <c r="AG117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M117" i="7"/>
  <c r="J117" i="7"/>
  <c r="H117" i="7"/>
  <c r="AX116" i="7"/>
  <c r="AW116" i="7"/>
  <c r="AV116" i="7"/>
  <c r="AU116" i="7"/>
  <c r="AT116" i="7"/>
  <c r="AS116" i="7"/>
  <c r="AR116" i="7"/>
  <c r="AQ116" i="7"/>
  <c r="AP116" i="7"/>
  <c r="AO116" i="7"/>
  <c r="AN116" i="7"/>
  <c r="AM116" i="7"/>
  <c r="AL116" i="7"/>
  <c r="AK116" i="7"/>
  <c r="AJ116" i="7"/>
  <c r="AI116" i="7"/>
  <c r="AH116" i="7"/>
  <c r="AG116" i="7"/>
  <c r="AF116" i="7"/>
  <c r="AE116" i="7"/>
  <c r="AD116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M116" i="7"/>
  <c r="J116" i="7"/>
  <c r="H116" i="7"/>
  <c r="AX115" i="7"/>
  <c r="AW115" i="7"/>
  <c r="AV115" i="7"/>
  <c r="AU115" i="7"/>
  <c r="AT115" i="7"/>
  <c r="AS115" i="7"/>
  <c r="AR115" i="7"/>
  <c r="AQ115" i="7"/>
  <c r="AP115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J115" i="7"/>
  <c r="H115" i="7"/>
  <c r="AX114" i="7"/>
  <c r="AW114" i="7"/>
  <c r="AV114" i="7"/>
  <c r="AU114" i="7"/>
  <c r="AT114" i="7"/>
  <c r="AS114" i="7"/>
  <c r="AR114" i="7"/>
  <c r="AQ114" i="7"/>
  <c r="AP114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J114" i="7"/>
  <c r="H114" i="7"/>
  <c r="AX113" i="7"/>
  <c r="AW113" i="7"/>
  <c r="AV113" i="7"/>
  <c r="AU113" i="7"/>
  <c r="AT113" i="7"/>
  <c r="AS113" i="7"/>
  <c r="AR113" i="7"/>
  <c r="AQ113" i="7"/>
  <c r="AP113" i="7"/>
  <c r="AO113" i="7"/>
  <c r="AN113" i="7"/>
  <c r="AM113" i="7"/>
  <c r="AL113" i="7"/>
  <c r="AK113" i="7"/>
  <c r="AJ113" i="7"/>
  <c r="AI113" i="7"/>
  <c r="AH113" i="7"/>
  <c r="AG113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M113" i="7"/>
  <c r="J113" i="7"/>
  <c r="H113" i="7"/>
  <c r="AX112" i="7"/>
  <c r="AW112" i="7"/>
  <c r="AV112" i="7"/>
  <c r="AU112" i="7"/>
  <c r="AT112" i="7"/>
  <c r="AS112" i="7"/>
  <c r="AR112" i="7"/>
  <c r="AQ112" i="7"/>
  <c r="AP112" i="7"/>
  <c r="AO112" i="7"/>
  <c r="AN112" i="7"/>
  <c r="AM112" i="7"/>
  <c r="AL112" i="7"/>
  <c r="AK112" i="7"/>
  <c r="AJ112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J112" i="7"/>
  <c r="H112" i="7"/>
  <c r="AX111" i="7"/>
  <c r="AW111" i="7"/>
  <c r="AV111" i="7"/>
  <c r="AU111" i="7"/>
  <c r="AT111" i="7"/>
  <c r="AS111" i="7"/>
  <c r="AR111" i="7"/>
  <c r="AQ111" i="7"/>
  <c r="AP111" i="7"/>
  <c r="AO111" i="7"/>
  <c r="AN111" i="7"/>
  <c r="AM111" i="7"/>
  <c r="AL111" i="7"/>
  <c r="AK111" i="7"/>
  <c r="AJ111" i="7"/>
  <c r="AI111" i="7"/>
  <c r="AH111" i="7"/>
  <c r="AG111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J111" i="7"/>
  <c r="H111" i="7"/>
  <c r="AX110" i="7"/>
  <c r="AW110" i="7"/>
  <c r="AV110" i="7"/>
  <c r="AU110" i="7"/>
  <c r="AT110" i="7"/>
  <c r="AS110" i="7"/>
  <c r="AR110" i="7"/>
  <c r="AQ110" i="7"/>
  <c r="AP110" i="7"/>
  <c r="AO110" i="7"/>
  <c r="AN110" i="7"/>
  <c r="AM110" i="7"/>
  <c r="AL110" i="7"/>
  <c r="AK110" i="7"/>
  <c r="AJ110" i="7"/>
  <c r="AI110" i="7"/>
  <c r="AH110" i="7"/>
  <c r="AG110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M110" i="7"/>
  <c r="J110" i="7"/>
  <c r="H110" i="7"/>
  <c r="AX109" i="7"/>
  <c r="AW109" i="7"/>
  <c r="AV109" i="7"/>
  <c r="AU109" i="7"/>
  <c r="AT109" i="7"/>
  <c r="AS109" i="7"/>
  <c r="AR109" i="7"/>
  <c r="AQ109" i="7"/>
  <c r="AP109" i="7"/>
  <c r="AO109" i="7"/>
  <c r="AN109" i="7"/>
  <c r="AM109" i="7"/>
  <c r="AL109" i="7"/>
  <c r="AK109" i="7"/>
  <c r="AJ109" i="7"/>
  <c r="AI109" i="7"/>
  <c r="AH109" i="7"/>
  <c r="AG109" i="7"/>
  <c r="AF109" i="7"/>
  <c r="AE109" i="7"/>
  <c r="AD109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M109" i="7"/>
  <c r="J109" i="7"/>
  <c r="H109" i="7"/>
  <c r="AX108" i="7"/>
  <c r="AW108" i="7"/>
  <c r="AV108" i="7"/>
  <c r="AU108" i="7"/>
  <c r="AT108" i="7"/>
  <c r="AS108" i="7"/>
  <c r="AR108" i="7"/>
  <c r="AQ108" i="7"/>
  <c r="AP108" i="7"/>
  <c r="AO108" i="7"/>
  <c r="AN108" i="7"/>
  <c r="AM108" i="7"/>
  <c r="AL108" i="7"/>
  <c r="AK108" i="7"/>
  <c r="AJ108" i="7"/>
  <c r="AI108" i="7"/>
  <c r="AH108" i="7"/>
  <c r="AG108" i="7"/>
  <c r="AF108" i="7"/>
  <c r="AE108" i="7"/>
  <c r="AD108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M108" i="7"/>
  <c r="J108" i="7"/>
  <c r="H108" i="7"/>
  <c r="AX107" i="7"/>
  <c r="AW107" i="7"/>
  <c r="AV107" i="7"/>
  <c r="AU107" i="7"/>
  <c r="AT107" i="7"/>
  <c r="AS107" i="7"/>
  <c r="AR107" i="7"/>
  <c r="AQ107" i="7"/>
  <c r="AP107" i="7"/>
  <c r="AO107" i="7"/>
  <c r="AN107" i="7"/>
  <c r="AM107" i="7"/>
  <c r="AL107" i="7"/>
  <c r="AK107" i="7"/>
  <c r="AJ107" i="7"/>
  <c r="AI107" i="7"/>
  <c r="AH107" i="7"/>
  <c r="AG107" i="7"/>
  <c r="AF107" i="7"/>
  <c r="AE107" i="7"/>
  <c r="AD107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M107" i="7"/>
  <c r="J107" i="7"/>
  <c r="H107" i="7"/>
  <c r="AX106" i="7"/>
  <c r="AW106" i="7"/>
  <c r="AV106" i="7"/>
  <c r="AU106" i="7"/>
  <c r="AT106" i="7"/>
  <c r="AS106" i="7"/>
  <c r="AR106" i="7"/>
  <c r="AQ106" i="7"/>
  <c r="AP106" i="7"/>
  <c r="AO106" i="7"/>
  <c r="AN106" i="7"/>
  <c r="AM106" i="7"/>
  <c r="AL106" i="7"/>
  <c r="AK106" i="7"/>
  <c r="AJ106" i="7"/>
  <c r="AI106" i="7"/>
  <c r="AH106" i="7"/>
  <c r="AG106" i="7"/>
  <c r="AF106" i="7"/>
  <c r="AE106" i="7"/>
  <c r="AD106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M106" i="7"/>
  <c r="J106" i="7"/>
  <c r="H106" i="7"/>
  <c r="AX105" i="7"/>
  <c r="AW105" i="7"/>
  <c r="AV105" i="7"/>
  <c r="AU105" i="7"/>
  <c r="AT105" i="7"/>
  <c r="AS105" i="7"/>
  <c r="AR105" i="7"/>
  <c r="AQ105" i="7"/>
  <c r="AP105" i="7"/>
  <c r="AO105" i="7"/>
  <c r="AN105" i="7"/>
  <c r="AM105" i="7"/>
  <c r="AL105" i="7"/>
  <c r="AK105" i="7"/>
  <c r="AJ105" i="7"/>
  <c r="AI105" i="7"/>
  <c r="AH105" i="7"/>
  <c r="AG105" i="7"/>
  <c r="AF105" i="7"/>
  <c r="AE105" i="7"/>
  <c r="AD105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M105" i="7"/>
  <c r="J105" i="7"/>
  <c r="H105" i="7"/>
  <c r="AX104" i="7"/>
  <c r="AW104" i="7"/>
  <c r="AV104" i="7"/>
  <c r="AU104" i="7"/>
  <c r="AT104" i="7"/>
  <c r="AS104" i="7"/>
  <c r="AR104" i="7"/>
  <c r="AQ104" i="7"/>
  <c r="AP104" i="7"/>
  <c r="AO104" i="7"/>
  <c r="AN104" i="7"/>
  <c r="AM104" i="7"/>
  <c r="AL104" i="7"/>
  <c r="AK104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J104" i="7"/>
  <c r="H104" i="7"/>
  <c r="AX103" i="7"/>
  <c r="AW103" i="7"/>
  <c r="AV103" i="7"/>
  <c r="AU103" i="7"/>
  <c r="AT103" i="7"/>
  <c r="AS103" i="7"/>
  <c r="AR103" i="7"/>
  <c r="AQ103" i="7"/>
  <c r="AP103" i="7"/>
  <c r="AO103" i="7"/>
  <c r="AN103" i="7"/>
  <c r="AM103" i="7"/>
  <c r="AL103" i="7"/>
  <c r="AK103" i="7"/>
  <c r="AJ103" i="7"/>
  <c r="AI103" i="7"/>
  <c r="AH103" i="7"/>
  <c r="AG103" i="7"/>
  <c r="AF103" i="7"/>
  <c r="AE103" i="7"/>
  <c r="AD103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M103" i="7"/>
  <c r="H103" i="7"/>
  <c r="AX102" i="7"/>
  <c r="AW102" i="7"/>
  <c r="AV102" i="7"/>
  <c r="AU102" i="7"/>
  <c r="AT102" i="7"/>
  <c r="AS102" i="7"/>
  <c r="AR102" i="7"/>
  <c r="AQ102" i="7"/>
  <c r="AP102" i="7"/>
  <c r="AO102" i="7"/>
  <c r="AN102" i="7"/>
  <c r="AM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M102" i="7"/>
  <c r="H102" i="7"/>
  <c r="AX101" i="7"/>
  <c r="AW101" i="7"/>
  <c r="AV101" i="7"/>
  <c r="AU101" i="7"/>
  <c r="AT101" i="7"/>
  <c r="AS101" i="7"/>
  <c r="AR101" i="7"/>
  <c r="AQ101" i="7"/>
  <c r="AP101" i="7"/>
  <c r="AO101" i="7"/>
  <c r="AN101" i="7"/>
  <c r="AM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M101" i="7"/>
  <c r="H101" i="7"/>
  <c r="AX100" i="7"/>
  <c r="AW100" i="7"/>
  <c r="AV100" i="7"/>
  <c r="AU100" i="7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H100" i="7"/>
  <c r="AX99" i="7"/>
  <c r="AW99" i="7"/>
  <c r="AV99" i="7"/>
  <c r="AU99" i="7"/>
  <c r="AT99" i="7"/>
  <c r="AS99" i="7"/>
  <c r="AR99" i="7"/>
  <c r="AQ99" i="7"/>
  <c r="AP99" i="7"/>
  <c r="AO99" i="7"/>
  <c r="AN99" i="7"/>
  <c r="AM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M99" i="7"/>
  <c r="H99" i="7"/>
  <c r="AX98" i="7"/>
  <c r="AW98" i="7"/>
  <c r="AV98" i="7"/>
  <c r="AU98" i="7"/>
  <c r="AT98" i="7"/>
  <c r="AS98" i="7"/>
  <c r="AR98" i="7"/>
  <c r="AQ98" i="7"/>
  <c r="AP98" i="7"/>
  <c r="AO98" i="7"/>
  <c r="AN98" i="7"/>
  <c r="AM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M98" i="7"/>
  <c r="H98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H97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H96" i="7"/>
  <c r="AX95" i="7"/>
  <c r="AW95" i="7"/>
  <c r="AV95" i="7"/>
  <c r="AU95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H95" i="7"/>
  <c r="AX94" i="7"/>
  <c r="AW94" i="7"/>
  <c r="AV94" i="7"/>
  <c r="AU94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M94" i="7"/>
  <c r="H94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H93" i="7"/>
  <c r="AX92" i="7"/>
  <c r="AW92" i="7"/>
  <c r="AV92" i="7"/>
  <c r="AU92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M92" i="7"/>
  <c r="H92" i="7"/>
  <c r="AX91" i="7"/>
  <c r="AW91" i="7"/>
  <c r="AV91" i="7"/>
  <c r="AU91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H91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H90" i="7"/>
  <c r="AX89" i="7"/>
  <c r="AW89" i="7"/>
  <c r="AV89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H89" i="7"/>
  <c r="AX88" i="7"/>
  <c r="AW88" i="7"/>
  <c r="AV88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H88" i="7"/>
  <c r="AX87" i="7"/>
  <c r="AW87" i="7"/>
  <c r="AV87" i="7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H87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H86" i="7"/>
  <c r="AX85" i="7"/>
  <c r="AW85" i="7"/>
  <c r="AV85" i="7"/>
  <c r="AU85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H85" i="7"/>
  <c r="AX84" i="7"/>
  <c r="AW84" i="7"/>
  <c r="AV84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H84" i="7"/>
  <c r="AX83" i="7"/>
  <c r="AW83" i="7"/>
  <c r="AV83" i="7"/>
  <c r="AU83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H83" i="7"/>
  <c r="AX82" i="7"/>
  <c r="AW82" i="7"/>
  <c r="AV82" i="7"/>
  <c r="AU82" i="7"/>
  <c r="AT82" i="7"/>
  <c r="AS82" i="7"/>
  <c r="AR82" i="7"/>
  <c r="AQ82" i="7"/>
  <c r="AP82" i="7"/>
  <c r="AO82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H82" i="7"/>
  <c r="AX81" i="7"/>
  <c r="AW81" i="7"/>
  <c r="AV81" i="7"/>
  <c r="AU81" i="7"/>
  <c r="AT81" i="7"/>
  <c r="AS81" i="7"/>
  <c r="AR81" i="7"/>
  <c r="AQ81" i="7"/>
  <c r="AP81" i="7"/>
  <c r="AO81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H81" i="7"/>
  <c r="AX80" i="7"/>
  <c r="AW80" i="7"/>
  <c r="AV80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H80" i="7"/>
  <c r="AX79" i="7"/>
  <c r="AW79" i="7"/>
  <c r="AV79" i="7"/>
  <c r="AU79" i="7"/>
  <c r="AT79" i="7"/>
  <c r="AS79" i="7"/>
  <c r="AR79" i="7"/>
  <c r="AQ79" i="7"/>
  <c r="AP79" i="7"/>
  <c r="AO79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H79" i="7"/>
  <c r="AX78" i="7"/>
  <c r="AW78" i="7"/>
  <c r="AV78" i="7"/>
  <c r="AU78" i="7"/>
  <c r="AT78" i="7"/>
  <c r="AS78" i="7"/>
  <c r="AR78" i="7"/>
  <c r="AQ78" i="7"/>
  <c r="AP78" i="7"/>
  <c r="AO78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H78" i="7"/>
  <c r="AX77" i="7"/>
  <c r="AW77" i="7"/>
  <c r="AV77" i="7"/>
  <c r="AU77" i="7"/>
  <c r="AT77" i="7"/>
  <c r="AS77" i="7"/>
  <c r="AR77" i="7"/>
  <c r="AQ77" i="7"/>
  <c r="AP77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H77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H76" i="7"/>
  <c r="AX75" i="7"/>
  <c r="AW75" i="7"/>
  <c r="AV75" i="7"/>
  <c r="AU75" i="7"/>
  <c r="AT75" i="7"/>
  <c r="AS75" i="7"/>
  <c r="AR75" i="7"/>
  <c r="AQ75" i="7"/>
  <c r="AP75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H75" i="7"/>
  <c r="AX74" i="7"/>
  <c r="AW74" i="7"/>
  <c r="AV74" i="7"/>
  <c r="AU74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H74" i="7"/>
  <c r="AX73" i="7"/>
  <c r="AW73" i="7"/>
  <c r="AV73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H73" i="7"/>
  <c r="AX72" i="7"/>
  <c r="AW72" i="7"/>
  <c r="AV72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H72" i="7"/>
  <c r="AX71" i="7"/>
  <c r="AW71" i="7"/>
  <c r="AV71" i="7"/>
  <c r="AU71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H71" i="7"/>
  <c r="AX70" i="7"/>
  <c r="AW70" i="7"/>
  <c r="AV70" i="7"/>
  <c r="AU70" i="7"/>
  <c r="AT70" i="7"/>
  <c r="AS70" i="7"/>
  <c r="AR70" i="7"/>
  <c r="AQ70" i="7"/>
  <c r="AP70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H70" i="7"/>
  <c r="AX69" i="7"/>
  <c r="AW69" i="7"/>
  <c r="AV69" i="7"/>
  <c r="AU69" i="7"/>
  <c r="AT69" i="7"/>
  <c r="AS69" i="7"/>
  <c r="AR69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H69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H68" i="7"/>
  <c r="AX67" i="7"/>
  <c r="AW67" i="7"/>
  <c r="AV67" i="7"/>
  <c r="AU67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H67" i="7"/>
  <c r="AX66" i="7"/>
  <c r="AW66" i="7"/>
  <c r="AV66" i="7"/>
  <c r="AU66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H66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H65" i="7"/>
  <c r="AX64" i="7"/>
  <c r="AW64" i="7"/>
  <c r="AV64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H64" i="7"/>
  <c r="AX63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H63" i="7"/>
  <c r="AX62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H62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H61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H60" i="7"/>
  <c r="AX59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H59" i="7"/>
  <c r="AX58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H58" i="7"/>
  <c r="AX57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H57" i="7"/>
  <c r="AX56" i="7"/>
  <c r="AW56" i="7"/>
  <c r="AV56" i="7"/>
  <c r="AU56" i="7"/>
  <c r="AT56" i="7"/>
  <c r="AS56" i="7"/>
  <c r="AR56" i="7"/>
  <c r="AQ56" i="7"/>
  <c r="AP56" i="7"/>
  <c r="AO56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H56" i="7"/>
  <c r="AX55" i="7"/>
  <c r="AW55" i="7"/>
  <c r="AV55" i="7"/>
  <c r="AU55" i="7"/>
  <c r="AT55" i="7"/>
  <c r="AS55" i="7"/>
  <c r="AR55" i="7"/>
  <c r="AQ55" i="7"/>
  <c r="AP55" i="7"/>
  <c r="AO55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H55" i="7"/>
  <c r="AX54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H54" i="7"/>
  <c r="AX53" i="7"/>
  <c r="AW53" i="7"/>
  <c r="AV53" i="7"/>
  <c r="AU53" i="7"/>
  <c r="AT53" i="7"/>
  <c r="AS53" i="7"/>
  <c r="AR53" i="7"/>
  <c r="AQ53" i="7"/>
  <c r="AP53" i="7"/>
  <c r="AO53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H53" i="7"/>
  <c r="AX52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H52" i="7"/>
  <c r="AX51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H51" i="7"/>
  <c r="AX50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H50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H49" i="7"/>
  <c r="AX48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H48" i="7"/>
  <c r="AX47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H47" i="7"/>
  <c r="AX46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H46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H45" i="7"/>
  <c r="AX44" i="7"/>
  <c r="AW44" i="7"/>
  <c r="AV44" i="7"/>
  <c r="AU44" i="7"/>
  <c r="AT44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H44" i="7"/>
  <c r="AX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H43" i="7"/>
  <c r="AX42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H42" i="7"/>
  <c r="AX41" i="7"/>
  <c r="AW41" i="7"/>
  <c r="AV41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H41" i="7"/>
  <c r="AX40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H40" i="7"/>
  <c r="AX39" i="7"/>
  <c r="AW39" i="7"/>
  <c r="AV39" i="7"/>
  <c r="AU39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H39" i="7"/>
  <c r="AX38" i="7"/>
  <c r="AW38" i="7"/>
  <c r="AV38" i="7"/>
  <c r="AU38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H38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H37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H36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H35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H34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H33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H32" i="7"/>
  <c r="AX31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K31" i="7"/>
  <c r="K37" i="7" s="1"/>
  <c r="H31" i="7"/>
  <c r="AX30" i="7"/>
  <c r="AW30" i="7"/>
  <c r="AV30" i="7"/>
  <c r="AU30" i="7"/>
  <c r="AT30" i="7"/>
  <c r="AS30" i="7"/>
  <c r="AR30" i="7"/>
  <c r="AQ30" i="7"/>
  <c r="AP30" i="7"/>
  <c r="AO30" i="7"/>
  <c r="AN30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K30" i="7"/>
  <c r="K36" i="7" s="1"/>
  <c r="H30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K29" i="7"/>
  <c r="J29" i="7" s="1"/>
  <c r="H29" i="7"/>
  <c r="AX28" i="7"/>
  <c r="AW28" i="7"/>
  <c r="AV28" i="7"/>
  <c r="AU28" i="7"/>
  <c r="AT28" i="7"/>
  <c r="AS28" i="7"/>
  <c r="AR28" i="7"/>
  <c r="AQ28" i="7"/>
  <c r="AP28" i="7"/>
  <c r="AO28" i="7"/>
  <c r="AN28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K28" i="7"/>
  <c r="K34" i="7" s="1"/>
  <c r="H28" i="7"/>
  <c r="AX27" i="7"/>
  <c r="AW27" i="7"/>
  <c r="AV27" i="7"/>
  <c r="AU27" i="7"/>
  <c r="AT27" i="7"/>
  <c r="AS27" i="7"/>
  <c r="AR27" i="7"/>
  <c r="AQ27" i="7"/>
  <c r="AP27" i="7"/>
  <c r="AO27" i="7"/>
  <c r="AN27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K27" i="7"/>
  <c r="K33" i="7" s="1"/>
  <c r="H27" i="7"/>
  <c r="AX26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K26" i="7"/>
  <c r="K32" i="7" s="1"/>
  <c r="H26" i="7"/>
  <c r="AX25" i="7"/>
  <c r="AW25" i="7"/>
  <c r="AV25" i="7"/>
  <c r="AU25" i="7"/>
  <c r="AT25" i="7"/>
  <c r="AS25" i="7"/>
  <c r="AR25" i="7"/>
  <c r="AQ25" i="7"/>
  <c r="AP25" i="7"/>
  <c r="AO25" i="7"/>
  <c r="AN25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J25" i="7"/>
  <c r="H25" i="7"/>
  <c r="AX24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J24" i="7"/>
  <c r="H24" i="7"/>
  <c r="AX23" i="7"/>
  <c r="AW23" i="7"/>
  <c r="AV23" i="7"/>
  <c r="AU23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J23" i="7"/>
  <c r="H23" i="7"/>
  <c r="AX22" i="7"/>
  <c r="AW22" i="7"/>
  <c r="AV22" i="7"/>
  <c r="AU22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J22" i="7"/>
  <c r="H22" i="7"/>
  <c r="AX21" i="7"/>
  <c r="AW21" i="7"/>
  <c r="AV21" i="7"/>
  <c r="AU21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J21" i="7"/>
  <c r="H21" i="7"/>
  <c r="AX20" i="7"/>
  <c r="AW20" i="7"/>
  <c r="AV20" i="7"/>
  <c r="AU20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J20" i="7"/>
  <c r="H20" i="7"/>
  <c r="AX19" i="7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J19" i="7"/>
  <c r="H19" i="7"/>
  <c r="AX18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J18" i="7"/>
  <c r="H18" i="7"/>
  <c r="AX17" i="7"/>
  <c r="AW17" i="7"/>
  <c r="AV17" i="7"/>
  <c r="AU17" i="7"/>
  <c r="AT17" i="7"/>
  <c r="AS17" i="7"/>
  <c r="AR17" i="7"/>
  <c r="AQ17" i="7"/>
  <c r="AP17" i="7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J17" i="7"/>
  <c r="H17" i="7"/>
  <c r="AX16" i="7"/>
  <c r="AW16" i="7"/>
  <c r="AV16" i="7"/>
  <c r="AU16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J16" i="7"/>
  <c r="H16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J15" i="7"/>
  <c r="H15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J14" i="7"/>
  <c r="H14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J13" i="7"/>
  <c r="H13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J12" i="7"/>
  <c r="H12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J11" i="7"/>
  <c r="H11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J10" i="7"/>
  <c r="H10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J9" i="7"/>
  <c r="H9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J8" i="7"/>
  <c r="H8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J7" i="7"/>
  <c r="H7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J6" i="7"/>
  <c r="H6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J5" i="7"/>
  <c r="H5" i="7"/>
  <c r="J31" i="7" l="1"/>
  <c r="J27" i="7"/>
  <c r="J26" i="7"/>
  <c r="J28" i="7"/>
  <c r="J34" i="7"/>
  <c r="K40" i="7"/>
  <c r="K39" i="7"/>
  <c r="J33" i="7"/>
  <c r="K38" i="7"/>
  <c r="J32" i="7"/>
  <c r="K43" i="7"/>
  <c r="J37" i="7"/>
  <c r="K42" i="7"/>
  <c r="J36" i="7"/>
  <c r="K35" i="7"/>
  <c r="J30" i="7"/>
  <c r="J35" i="7" l="1"/>
  <c r="K41" i="7"/>
  <c r="K48" i="7"/>
  <c r="J42" i="7"/>
  <c r="K49" i="7"/>
  <c r="J43" i="7"/>
  <c r="K44" i="7"/>
  <c r="J38" i="7"/>
  <c r="K45" i="7"/>
  <c r="J39" i="7"/>
  <c r="J40" i="7"/>
  <c r="K46" i="7"/>
  <c r="K52" i="7" l="1"/>
  <c r="J46" i="7"/>
  <c r="K51" i="7"/>
  <c r="J45" i="7"/>
  <c r="K50" i="7"/>
  <c r="J44" i="7"/>
  <c r="K55" i="7"/>
  <c r="J49" i="7"/>
  <c r="K54" i="7"/>
  <c r="J48" i="7"/>
  <c r="J41" i="7"/>
  <c r="K47" i="7"/>
  <c r="K60" i="7" l="1"/>
  <c r="J54" i="7"/>
  <c r="K61" i="7"/>
  <c r="J55" i="7"/>
  <c r="K56" i="7"/>
  <c r="J50" i="7"/>
  <c r="J47" i="7"/>
  <c r="K53" i="7"/>
  <c r="K57" i="7"/>
  <c r="J51" i="7"/>
  <c r="J52" i="7"/>
  <c r="K58" i="7"/>
  <c r="J58" i="7" l="1"/>
  <c r="K64" i="7"/>
  <c r="K63" i="7"/>
  <c r="J57" i="7"/>
  <c r="J53" i="7"/>
  <c r="K59" i="7"/>
  <c r="K62" i="7"/>
  <c r="J56" i="7"/>
  <c r="K67" i="7"/>
  <c r="J61" i="7"/>
  <c r="K66" i="7"/>
  <c r="J60" i="7"/>
  <c r="K72" i="7" l="1"/>
  <c r="J66" i="7"/>
  <c r="K73" i="7"/>
  <c r="J67" i="7"/>
  <c r="K68" i="7"/>
  <c r="J62" i="7"/>
  <c r="J59" i="7"/>
  <c r="K65" i="7"/>
  <c r="K69" i="7"/>
  <c r="J63" i="7"/>
  <c r="J64" i="7"/>
  <c r="K70" i="7"/>
  <c r="K75" i="7" l="1"/>
  <c r="J69" i="7"/>
  <c r="J65" i="7"/>
  <c r="K71" i="7"/>
  <c r="K74" i="7"/>
  <c r="J68" i="7"/>
  <c r="K79" i="7"/>
  <c r="J73" i="7"/>
  <c r="J70" i="7"/>
  <c r="K76" i="7"/>
  <c r="K78" i="7"/>
  <c r="J72" i="7"/>
  <c r="K85" i="7" l="1"/>
  <c r="J79" i="7"/>
  <c r="K82" i="7"/>
  <c r="J76" i="7"/>
  <c r="K80" i="7"/>
  <c r="J74" i="7"/>
  <c r="J71" i="7"/>
  <c r="K77" i="7"/>
  <c r="K84" i="7"/>
  <c r="J78" i="7"/>
  <c r="K81" i="7"/>
  <c r="J75" i="7"/>
  <c r="K90" i="7" l="1"/>
  <c r="J84" i="7"/>
  <c r="J77" i="7"/>
  <c r="K83" i="7"/>
  <c r="K86" i="7"/>
  <c r="J80" i="7"/>
  <c r="K87" i="7"/>
  <c r="J81" i="7"/>
  <c r="K88" i="7"/>
  <c r="J82" i="7"/>
  <c r="K91" i="7"/>
  <c r="J85" i="7"/>
  <c r="K94" i="7" l="1"/>
  <c r="J88" i="7"/>
  <c r="K93" i="7"/>
  <c r="J87" i="7"/>
  <c r="K97" i="7"/>
  <c r="J91" i="7"/>
  <c r="K92" i="7"/>
  <c r="J86" i="7"/>
  <c r="J83" i="7"/>
  <c r="K89" i="7"/>
  <c r="K96" i="7"/>
  <c r="J90" i="7"/>
  <c r="J89" i="7" l="1"/>
  <c r="K95" i="7"/>
  <c r="K102" i="7"/>
  <c r="J102" i="7" s="1"/>
  <c r="J96" i="7"/>
  <c r="K98" i="7"/>
  <c r="J98" i="7" s="1"/>
  <c r="J92" i="7"/>
  <c r="K103" i="7"/>
  <c r="J103" i="7" s="1"/>
  <c r="J97" i="7"/>
  <c r="K99" i="7"/>
  <c r="J99" i="7" s="1"/>
  <c r="J93" i="7"/>
  <c r="K100" i="7"/>
  <c r="J100" i="7" s="1"/>
  <c r="J94" i="7"/>
  <c r="J95" i="7" l="1"/>
  <c r="K101" i="7"/>
  <c r="J101" i="7" s="1"/>
  <c r="AK200" i="6" l="1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X200" i="6"/>
  <c r="W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G200" i="6"/>
  <c r="F200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X199" i="6"/>
  <c r="W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I199" i="6"/>
  <c r="G199" i="6"/>
  <c r="F199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X198" i="6"/>
  <c r="W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G198" i="6"/>
  <c r="F198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X197" i="6"/>
  <c r="W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G197" i="6"/>
  <c r="F197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X196" i="6"/>
  <c r="W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G196" i="6"/>
  <c r="F196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X195" i="6"/>
  <c r="W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G195" i="6"/>
  <c r="F195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X194" i="6"/>
  <c r="W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G194" i="6"/>
  <c r="F194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X193" i="6"/>
  <c r="W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G193" i="6"/>
  <c r="F193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X192" i="6"/>
  <c r="W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I192" i="6"/>
  <c r="G192" i="6"/>
  <c r="F192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X191" i="6"/>
  <c r="W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G191" i="6"/>
  <c r="F191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X190" i="6"/>
  <c r="W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G190" i="6"/>
  <c r="F190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X189" i="6"/>
  <c r="W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G189" i="6"/>
  <c r="F189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X188" i="6"/>
  <c r="W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G188" i="6"/>
  <c r="F188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X187" i="6"/>
  <c r="W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G187" i="6"/>
  <c r="F187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G186" i="6"/>
  <c r="F186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X185" i="6"/>
  <c r="W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G185" i="6"/>
  <c r="F185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X184" i="6"/>
  <c r="W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G184" i="6"/>
  <c r="F184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X183" i="6"/>
  <c r="W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G183" i="6"/>
  <c r="F183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X182" i="6"/>
  <c r="W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G182" i="6"/>
  <c r="F182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X181" i="6"/>
  <c r="W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G181" i="6"/>
  <c r="F181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X180" i="6"/>
  <c r="W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G180" i="6"/>
  <c r="F180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X179" i="6"/>
  <c r="W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G179" i="6"/>
  <c r="F179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X178" i="6"/>
  <c r="W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G178" i="6"/>
  <c r="F178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X177" i="6"/>
  <c r="W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G177" i="6"/>
  <c r="F177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X176" i="6"/>
  <c r="W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I176" i="6"/>
  <c r="G176" i="6"/>
  <c r="F176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X175" i="6"/>
  <c r="W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G175" i="6"/>
  <c r="F175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X174" i="6"/>
  <c r="W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I174" i="6"/>
  <c r="G174" i="6"/>
  <c r="F174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X173" i="6"/>
  <c r="W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G173" i="6"/>
  <c r="F173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X172" i="6"/>
  <c r="W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G172" i="6"/>
  <c r="F172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X171" i="6"/>
  <c r="W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G171" i="6"/>
  <c r="F171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X170" i="6"/>
  <c r="W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G170" i="6"/>
  <c r="F170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X169" i="6"/>
  <c r="W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G169" i="6"/>
  <c r="F169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X168" i="6"/>
  <c r="W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G168" i="6"/>
  <c r="F168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X167" i="6"/>
  <c r="W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G167" i="6"/>
  <c r="F167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X166" i="6"/>
  <c r="W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G166" i="6"/>
  <c r="F166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X165" i="6"/>
  <c r="W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G165" i="6"/>
  <c r="F165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X164" i="6"/>
  <c r="W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G164" i="6"/>
  <c r="F164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X163" i="6"/>
  <c r="W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G163" i="6"/>
  <c r="F163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X162" i="6"/>
  <c r="W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G162" i="6"/>
  <c r="F162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X161" i="6"/>
  <c r="W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G161" i="6"/>
  <c r="F161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X160" i="6"/>
  <c r="W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G160" i="6"/>
  <c r="F160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X159" i="6"/>
  <c r="W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G159" i="6"/>
  <c r="F159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X158" i="6"/>
  <c r="W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I158" i="6"/>
  <c r="G158" i="6"/>
  <c r="F158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X157" i="6"/>
  <c r="W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I157" i="6"/>
  <c r="G157" i="6"/>
  <c r="F157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X156" i="6"/>
  <c r="W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I156" i="6"/>
  <c r="G156" i="6"/>
  <c r="F156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G155" i="6"/>
  <c r="F155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X154" i="6"/>
  <c r="W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G154" i="6"/>
  <c r="F154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X153" i="6"/>
  <c r="W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I153" i="6"/>
  <c r="G153" i="6"/>
  <c r="F153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X152" i="6"/>
  <c r="W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I152" i="6"/>
  <c r="G152" i="6"/>
  <c r="F152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G151" i="6"/>
  <c r="F151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X150" i="6"/>
  <c r="W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G150" i="6"/>
  <c r="F150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X149" i="6"/>
  <c r="W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G149" i="6"/>
  <c r="F149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X148" i="6"/>
  <c r="W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G148" i="6"/>
  <c r="F148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G147" i="6"/>
  <c r="F147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X146" i="6"/>
  <c r="W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G146" i="6"/>
  <c r="F146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X145" i="6"/>
  <c r="W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G145" i="6"/>
  <c r="F145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X144" i="6"/>
  <c r="W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G144" i="6"/>
  <c r="F144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G143" i="6"/>
  <c r="F143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X142" i="6"/>
  <c r="W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G142" i="6"/>
  <c r="F142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X141" i="6"/>
  <c r="W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G141" i="6"/>
  <c r="F141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X140" i="6"/>
  <c r="W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G140" i="6"/>
  <c r="F140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G139" i="6"/>
  <c r="F139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X138" i="6"/>
  <c r="W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G138" i="6"/>
  <c r="F138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X137" i="6"/>
  <c r="W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G137" i="6"/>
  <c r="F137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X136" i="6"/>
  <c r="W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G136" i="6"/>
  <c r="F136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G135" i="6"/>
  <c r="F135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G134" i="6"/>
  <c r="F134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X133" i="6"/>
  <c r="W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G133" i="6"/>
  <c r="F133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X132" i="6"/>
  <c r="W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G132" i="6"/>
  <c r="F132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G131" i="6"/>
  <c r="F131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G130" i="6"/>
  <c r="F130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X129" i="6"/>
  <c r="W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G129" i="6"/>
  <c r="F129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G128" i="6"/>
  <c r="F128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G127" i="6"/>
  <c r="F127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G126" i="6"/>
  <c r="F126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G125" i="6"/>
  <c r="F125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G124" i="6"/>
  <c r="F124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G123" i="6"/>
  <c r="F123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G122" i="6"/>
  <c r="F122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G121" i="6"/>
  <c r="F121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G120" i="6"/>
  <c r="F120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G119" i="6"/>
  <c r="F119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G118" i="6"/>
  <c r="F118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G117" i="6"/>
  <c r="F117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G116" i="6"/>
  <c r="F116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G115" i="6"/>
  <c r="F115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G114" i="6"/>
  <c r="F114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G113" i="6"/>
  <c r="F113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G112" i="6"/>
  <c r="F112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G111" i="6"/>
  <c r="F111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G110" i="6"/>
  <c r="F110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G109" i="6"/>
  <c r="F109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G108" i="6"/>
  <c r="F108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G107" i="6"/>
  <c r="F107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G106" i="6"/>
  <c r="F106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X105" i="6"/>
  <c r="W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I105" i="6"/>
  <c r="G105" i="6"/>
  <c r="F105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X104" i="6"/>
  <c r="W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I104" i="6"/>
  <c r="G104" i="6"/>
  <c r="F104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G103" i="6"/>
  <c r="F103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G102" i="6"/>
  <c r="F102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G101" i="6"/>
  <c r="F101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G100" i="6"/>
  <c r="F100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G99" i="6"/>
  <c r="F99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G98" i="6"/>
  <c r="F98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G97" i="6"/>
  <c r="F97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G96" i="6"/>
  <c r="F96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G95" i="6"/>
  <c r="F95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G94" i="6"/>
  <c r="F94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G93" i="6"/>
  <c r="F93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G92" i="6"/>
  <c r="F92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G91" i="6"/>
  <c r="F91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G90" i="6"/>
  <c r="F90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G89" i="6"/>
  <c r="F89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G88" i="6"/>
  <c r="F88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G87" i="6"/>
  <c r="F87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G86" i="6"/>
  <c r="F86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G85" i="6"/>
  <c r="F85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G84" i="6"/>
  <c r="F84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G83" i="6"/>
  <c r="F83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G82" i="6"/>
  <c r="F82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G81" i="6"/>
  <c r="F81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G80" i="6"/>
  <c r="F80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G79" i="6"/>
  <c r="F79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G78" i="6"/>
  <c r="F78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G77" i="6"/>
  <c r="F77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G76" i="6"/>
  <c r="F76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G75" i="6"/>
  <c r="F75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G74" i="6"/>
  <c r="F74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G73" i="6"/>
  <c r="F73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G72" i="6"/>
  <c r="F72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G71" i="6"/>
  <c r="F71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G70" i="6"/>
  <c r="F70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G69" i="6"/>
  <c r="F69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G68" i="6"/>
  <c r="F68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G67" i="6"/>
  <c r="F67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G66" i="6"/>
  <c r="F66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G65" i="6"/>
  <c r="F65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G64" i="6"/>
  <c r="F64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G63" i="6"/>
  <c r="F63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G62" i="6"/>
  <c r="F62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G61" i="6"/>
  <c r="F61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G60" i="6"/>
  <c r="F60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G59" i="6"/>
  <c r="F59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G58" i="6"/>
  <c r="F58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G57" i="6"/>
  <c r="F57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G56" i="6"/>
  <c r="F56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G55" i="6"/>
  <c r="F55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G54" i="6"/>
  <c r="F54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G53" i="6"/>
  <c r="F53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G52" i="6"/>
  <c r="F52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G50" i="6"/>
  <c r="F50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G48" i="6"/>
  <c r="F48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G46" i="6"/>
  <c r="F46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G44" i="6"/>
  <c r="F44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G42" i="6"/>
  <c r="F42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G40" i="6"/>
  <c r="F40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G38" i="6"/>
  <c r="F38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G36" i="6"/>
  <c r="F36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G34" i="6"/>
  <c r="F34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G33" i="6"/>
  <c r="F33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G32" i="6"/>
  <c r="F32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G31" i="6"/>
  <c r="F31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G30" i="6"/>
  <c r="F30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G29" i="6"/>
  <c r="F29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G28" i="6"/>
  <c r="F28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G27" i="6"/>
  <c r="F27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G26" i="6"/>
  <c r="F26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G25" i="6"/>
  <c r="F25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G24" i="6"/>
  <c r="F24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G23" i="6"/>
  <c r="F23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G22" i="6"/>
  <c r="F22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G21" i="6"/>
  <c r="F21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G20" i="6"/>
  <c r="F20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G19" i="6"/>
  <c r="F19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X18" i="6"/>
  <c r="W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I18" i="6"/>
  <c r="G18" i="6"/>
  <c r="F18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G17" i="6"/>
  <c r="F17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G16" i="6"/>
  <c r="F16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G15" i="6"/>
  <c r="F15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I14" i="6"/>
  <c r="G14" i="6"/>
  <c r="F14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I13" i="6"/>
  <c r="G13" i="6"/>
  <c r="F13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G12" i="6"/>
  <c r="F12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I11" i="6"/>
  <c r="G11" i="6"/>
  <c r="F11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I10" i="6"/>
  <c r="G10" i="6"/>
  <c r="F10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O9" i="6"/>
  <c r="N9" i="6"/>
  <c r="M9" i="6"/>
  <c r="L9" i="6"/>
  <c r="K9" i="6"/>
  <c r="J9" i="6"/>
  <c r="I9" i="6"/>
  <c r="G9" i="6"/>
  <c r="F9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O8" i="6"/>
  <c r="N8" i="6"/>
  <c r="M8" i="6"/>
  <c r="L8" i="6"/>
  <c r="K8" i="6"/>
  <c r="J8" i="6"/>
  <c r="I8" i="6"/>
  <c r="G8" i="6"/>
  <c r="F8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O7" i="6"/>
  <c r="N7" i="6"/>
  <c r="M7" i="6"/>
  <c r="L7" i="6"/>
  <c r="K7" i="6"/>
  <c r="J7" i="6"/>
  <c r="I7" i="6"/>
  <c r="G7" i="6"/>
  <c r="F7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G6" i="6"/>
  <c r="F6" i="6"/>
  <c r="AK5" i="6"/>
  <c r="AJ5" i="6"/>
  <c r="AI5" i="6"/>
  <c r="AH5" i="6"/>
  <c r="AG5" i="6"/>
  <c r="AF5" i="6"/>
  <c r="AE5" i="6"/>
  <c r="AD5" i="6"/>
  <c r="AC5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O5" i="6"/>
  <c r="N5" i="6"/>
  <c r="M5" i="6"/>
  <c r="L5" i="6"/>
  <c r="K5" i="6"/>
  <c r="J5" i="6"/>
  <c r="I5" i="6"/>
  <c r="G5" i="6"/>
  <c r="F5" i="6"/>
  <c r="AK4" i="6"/>
  <c r="AJ4" i="6"/>
  <c r="AI4" i="6"/>
  <c r="AH4" i="6"/>
  <c r="AG4" i="6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G4" i="6"/>
  <c r="F4" i="6"/>
  <c r="AK3" i="6"/>
  <c r="AJ3" i="6"/>
  <c r="AI3" i="6"/>
  <c r="AH3" i="6"/>
  <c r="AG3" i="6"/>
  <c r="AF3" i="6"/>
  <c r="AE3" i="6"/>
  <c r="AD3" i="6"/>
  <c r="AC3" i="6"/>
  <c r="AB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J3" i="6"/>
  <c r="I3" i="6"/>
  <c r="G3" i="6"/>
  <c r="F3" i="6"/>
  <c r="K33" i="5" l="1"/>
  <c r="I33" i="5"/>
  <c r="K32" i="5"/>
  <c r="I32" i="5"/>
  <c r="K31" i="5"/>
  <c r="I31" i="5"/>
  <c r="K30" i="5"/>
  <c r="L30" i="5" s="1"/>
  <c r="I30" i="5"/>
  <c r="K29" i="5"/>
  <c r="I29" i="5"/>
  <c r="K28" i="5"/>
  <c r="I28" i="5"/>
  <c r="K27" i="5"/>
  <c r="I27" i="5"/>
  <c r="K26" i="5"/>
  <c r="I26" i="5"/>
  <c r="K25" i="5"/>
  <c r="I25" i="5"/>
  <c r="K24" i="5"/>
  <c r="I24" i="5"/>
  <c r="K23" i="5"/>
  <c r="I23" i="5"/>
  <c r="K22" i="5"/>
  <c r="I22" i="5"/>
  <c r="J22" i="5" s="1"/>
  <c r="K21" i="5"/>
  <c r="I21" i="5"/>
  <c r="K20" i="5"/>
  <c r="I20" i="5"/>
  <c r="K19" i="5"/>
  <c r="I19" i="5"/>
  <c r="K18" i="5"/>
  <c r="L18" i="5" s="1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L10" i="5" s="1"/>
  <c r="I10" i="5"/>
  <c r="K9" i="5"/>
  <c r="I9" i="5"/>
  <c r="K8" i="5"/>
  <c r="I8" i="5"/>
  <c r="K7" i="5"/>
  <c r="I7" i="5"/>
  <c r="K6" i="5"/>
  <c r="L6" i="5" s="1"/>
  <c r="I6" i="5"/>
  <c r="K5" i="5"/>
  <c r="I5" i="5"/>
  <c r="K4" i="5"/>
  <c r="I4" i="5"/>
  <c r="K3" i="5"/>
  <c r="I3" i="5"/>
  <c r="K2" i="5"/>
  <c r="I2" i="5"/>
  <c r="L22" i="5" l="1"/>
  <c r="J18" i="5"/>
  <c r="J2" i="5"/>
  <c r="J14" i="5"/>
  <c r="J26" i="5"/>
  <c r="J6" i="5"/>
  <c r="L14" i="5"/>
  <c r="L26" i="5"/>
  <c r="J30" i="5"/>
  <c r="L2" i="5"/>
  <c r="J10" i="5"/>
  <c r="J109" i="4"/>
  <c r="H109" i="4"/>
  <c r="J108" i="4"/>
  <c r="H108" i="4"/>
  <c r="J107" i="4"/>
  <c r="H107" i="4"/>
  <c r="J106" i="4"/>
  <c r="H106" i="4"/>
  <c r="J105" i="4"/>
  <c r="H105" i="4"/>
  <c r="J104" i="4"/>
  <c r="H104" i="4"/>
  <c r="I104" i="4" s="1"/>
  <c r="J103" i="4"/>
  <c r="H103" i="4"/>
  <c r="J102" i="4"/>
  <c r="H102" i="4"/>
  <c r="J101" i="4"/>
  <c r="H101" i="4"/>
  <c r="J100" i="4"/>
  <c r="H100" i="4"/>
  <c r="J99" i="4"/>
  <c r="H99" i="4"/>
  <c r="J98" i="4"/>
  <c r="H98" i="4"/>
  <c r="J97" i="4"/>
  <c r="H97" i="4"/>
  <c r="J96" i="4"/>
  <c r="H96" i="4"/>
  <c r="J95" i="4"/>
  <c r="H95" i="4"/>
  <c r="J94" i="4"/>
  <c r="H94" i="4"/>
  <c r="J93" i="4"/>
  <c r="H93" i="4"/>
  <c r="J92" i="4"/>
  <c r="H92" i="4"/>
  <c r="J91" i="4"/>
  <c r="H91" i="4"/>
  <c r="J90" i="4"/>
  <c r="H90" i="4"/>
  <c r="J89" i="4"/>
  <c r="H89" i="4"/>
  <c r="J88" i="4"/>
  <c r="H88" i="4"/>
  <c r="J87" i="4"/>
  <c r="H87" i="4"/>
  <c r="J86" i="4"/>
  <c r="H86" i="4"/>
  <c r="J85" i="4"/>
  <c r="H85" i="4"/>
  <c r="J84" i="4"/>
  <c r="H84" i="4"/>
  <c r="J83" i="4"/>
  <c r="H83" i="4"/>
  <c r="J82" i="4"/>
  <c r="H82" i="4"/>
  <c r="J81" i="4"/>
  <c r="H81" i="4"/>
  <c r="J80" i="4"/>
  <c r="H80" i="4"/>
  <c r="J79" i="4"/>
  <c r="H79" i="4"/>
  <c r="J78" i="4"/>
  <c r="H78" i="4"/>
  <c r="J77" i="4"/>
  <c r="H77" i="4"/>
  <c r="J76" i="4"/>
  <c r="H76" i="4"/>
  <c r="J75" i="4"/>
  <c r="H75" i="4"/>
  <c r="J74" i="4"/>
  <c r="H74" i="4"/>
  <c r="J73" i="4"/>
  <c r="H73" i="4"/>
  <c r="J72" i="4"/>
  <c r="H72" i="4"/>
  <c r="J71" i="4"/>
  <c r="H71" i="4"/>
  <c r="J70" i="4"/>
  <c r="H70" i="4"/>
  <c r="J69" i="4"/>
  <c r="H69" i="4"/>
  <c r="J68" i="4"/>
  <c r="H68" i="4"/>
  <c r="J67" i="4"/>
  <c r="H67" i="4"/>
  <c r="J66" i="4"/>
  <c r="H66" i="4"/>
  <c r="J65" i="4"/>
  <c r="H65" i="4"/>
  <c r="J64" i="4"/>
  <c r="H64" i="4"/>
  <c r="J63" i="4"/>
  <c r="H63" i="4"/>
  <c r="J62" i="4"/>
  <c r="H62" i="4"/>
  <c r="J61" i="4"/>
  <c r="H61" i="4"/>
  <c r="J60" i="4"/>
  <c r="H60" i="4"/>
  <c r="J59" i="4"/>
  <c r="H59" i="4"/>
  <c r="J58" i="4"/>
  <c r="H58" i="4"/>
  <c r="J57" i="4"/>
  <c r="H57" i="4"/>
  <c r="J56" i="4"/>
  <c r="H56" i="4"/>
  <c r="J55" i="4"/>
  <c r="H55" i="4"/>
  <c r="J54" i="4"/>
  <c r="H54" i="4"/>
  <c r="J53" i="4"/>
  <c r="H53" i="4"/>
  <c r="J52" i="4"/>
  <c r="H52" i="4"/>
  <c r="J51" i="4"/>
  <c r="H51" i="4"/>
  <c r="J50" i="4"/>
  <c r="H50" i="4"/>
  <c r="J49" i="4"/>
  <c r="H49" i="4"/>
  <c r="J48" i="4"/>
  <c r="H48" i="4"/>
  <c r="J47" i="4"/>
  <c r="H47" i="4"/>
  <c r="J46" i="4"/>
  <c r="H46" i="4"/>
  <c r="J45" i="4"/>
  <c r="H45" i="4"/>
  <c r="J44" i="4"/>
  <c r="H44" i="4"/>
  <c r="J43" i="4"/>
  <c r="H43" i="4"/>
  <c r="J42" i="4"/>
  <c r="H42" i="4"/>
  <c r="J41" i="4"/>
  <c r="H41" i="4"/>
  <c r="J40" i="4"/>
  <c r="H40" i="4"/>
  <c r="J39" i="4"/>
  <c r="H39" i="4"/>
  <c r="J38" i="4"/>
  <c r="H38" i="4"/>
  <c r="J37" i="4"/>
  <c r="H37" i="4"/>
  <c r="J36" i="4"/>
  <c r="H36" i="4"/>
  <c r="J35" i="4"/>
  <c r="H35" i="4"/>
  <c r="J34" i="4"/>
  <c r="H34" i="4"/>
  <c r="J33" i="4"/>
  <c r="H33" i="4"/>
  <c r="J32" i="4"/>
  <c r="H32" i="4"/>
  <c r="J31" i="4"/>
  <c r="H31" i="4"/>
  <c r="J30" i="4"/>
  <c r="H30" i="4"/>
  <c r="J29" i="4"/>
  <c r="H29" i="4"/>
  <c r="J28" i="4"/>
  <c r="H28" i="4"/>
  <c r="J27" i="4"/>
  <c r="H27" i="4"/>
  <c r="J26" i="4"/>
  <c r="H26" i="4"/>
  <c r="J25" i="4"/>
  <c r="H25" i="4"/>
  <c r="J24" i="4"/>
  <c r="H24" i="4"/>
  <c r="J23" i="4"/>
  <c r="H23" i="4"/>
  <c r="J22" i="4"/>
  <c r="H22" i="4"/>
  <c r="J21" i="4"/>
  <c r="H21" i="4"/>
  <c r="J20" i="4"/>
  <c r="H20" i="4"/>
  <c r="J19" i="4"/>
  <c r="H19" i="4"/>
  <c r="J18" i="4"/>
  <c r="H18" i="4"/>
  <c r="J17" i="4"/>
  <c r="H17" i="4"/>
  <c r="J16" i="4"/>
  <c r="H16" i="4"/>
  <c r="J15" i="4"/>
  <c r="H15" i="4"/>
  <c r="J14" i="4"/>
  <c r="H14" i="4"/>
  <c r="I14" i="4" s="1"/>
  <c r="J13" i="4"/>
  <c r="H13" i="4"/>
  <c r="J12" i="4"/>
  <c r="H12" i="4"/>
  <c r="J11" i="4"/>
  <c r="H11" i="4"/>
  <c r="J10" i="4"/>
  <c r="H10" i="4"/>
  <c r="J9" i="4"/>
  <c r="H9" i="4"/>
  <c r="J8" i="4"/>
  <c r="H8" i="4"/>
  <c r="J7" i="4"/>
  <c r="H7" i="4"/>
  <c r="J6" i="4"/>
  <c r="H6" i="4"/>
  <c r="J5" i="4"/>
  <c r="H5" i="4"/>
  <c r="J4" i="4"/>
  <c r="H4" i="4"/>
  <c r="J3" i="4"/>
  <c r="H3" i="4"/>
  <c r="J2" i="4"/>
  <c r="H2" i="4"/>
  <c r="K104" i="4" l="1"/>
  <c r="K32" i="4"/>
  <c r="K44" i="4"/>
  <c r="K62" i="4"/>
  <c r="K68" i="4"/>
  <c r="I50" i="4"/>
  <c r="K26" i="4"/>
  <c r="I2" i="4"/>
  <c r="I38" i="4"/>
  <c r="K38" i="4"/>
  <c r="I98" i="4"/>
  <c r="K80" i="4"/>
  <c r="K86" i="4"/>
  <c r="K92" i="4"/>
  <c r="K98" i="4"/>
  <c r="I32" i="4"/>
  <c r="I68" i="4"/>
  <c r="I26" i="4"/>
  <c r="I86" i="4"/>
  <c r="I62" i="4"/>
  <c r="I80" i="4"/>
  <c r="K20" i="4"/>
  <c r="I20" i="4"/>
  <c r="K56" i="4"/>
  <c r="I8" i="4"/>
  <c r="K14" i="4"/>
  <c r="I56" i="4"/>
  <c r="K74" i="4"/>
  <c r="K2" i="4"/>
  <c r="K8" i="4"/>
  <c r="I44" i="4"/>
  <c r="K50" i="4"/>
  <c r="I74" i="4"/>
  <c r="I92" i="4"/>
  <c r="I97" i="3"/>
  <c r="G97" i="3"/>
  <c r="I96" i="3"/>
  <c r="G96" i="3"/>
  <c r="I95" i="3"/>
  <c r="G95" i="3"/>
  <c r="I94" i="3"/>
  <c r="G94" i="3"/>
  <c r="I93" i="3"/>
  <c r="G93" i="3"/>
  <c r="I92" i="3"/>
  <c r="J92" i="3" s="1"/>
  <c r="G92" i="3"/>
  <c r="I91" i="3"/>
  <c r="G91" i="3"/>
  <c r="I90" i="3"/>
  <c r="G90" i="3"/>
  <c r="I89" i="3"/>
  <c r="G89" i="3"/>
  <c r="I88" i="3"/>
  <c r="G88" i="3"/>
  <c r="I87" i="3"/>
  <c r="G87" i="3"/>
  <c r="I86" i="3"/>
  <c r="G86" i="3"/>
  <c r="I85" i="3"/>
  <c r="G85" i="3"/>
  <c r="I84" i="3"/>
  <c r="G84" i="3"/>
  <c r="I83" i="3"/>
  <c r="G83" i="3"/>
  <c r="I82" i="3"/>
  <c r="G82" i="3"/>
  <c r="I81" i="3"/>
  <c r="G81" i="3"/>
  <c r="I80" i="3"/>
  <c r="J80" i="3" s="1"/>
  <c r="G80" i="3"/>
  <c r="I79" i="3"/>
  <c r="G79" i="3"/>
  <c r="I78" i="3"/>
  <c r="G78" i="3"/>
  <c r="I77" i="3"/>
  <c r="G77" i="3"/>
  <c r="I76" i="3"/>
  <c r="G76" i="3"/>
  <c r="I75" i="3"/>
  <c r="G75" i="3"/>
  <c r="I74" i="3"/>
  <c r="G74" i="3"/>
  <c r="I73" i="3"/>
  <c r="G73" i="3"/>
  <c r="I72" i="3"/>
  <c r="G72" i="3"/>
  <c r="I71" i="3"/>
  <c r="G71" i="3"/>
  <c r="I70" i="3"/>
  <c r="G70" i="3"/>
  <c r="I69" i="3"/>
  <c r="G69" i="3"/>
  <c r="I68" i="3"/>
  <c r="G68" i="3"/>
  <c r="I67" i="3"/>
  <c r="G67" i="3"/>
  <c r="I66" i="3"/>
  <c r="G66" i="3"/>
  <c r="I65" i="3"/>
  <c r="G65" i="3"/>
  <c r="I64" i="3"/>
  <c r="G64" i="3"/>
  <c r="I63" i="3"/>
  <c r="G63" i="3"/>
  <c r="I62" i="3"/>
  <c r="J62" i="3" s="1"/>
  <c r="G62" i="3"/>
  <c r="I61" i="3"/>
  <c r="G61" i="3"/>
  <c r="I60" i="3"/>
  <c r="G60" i="3"/>
  <c r="I59" i="3"/>
  <c r="G59" i="3"/>
  <c r="I58" i="3"/>
  <c r="G58" i="3"/>
  <c r="I57" i="3"/>
  <c r="G57" i="3"/>
  <c r="I56" i="3"/>
  <c r="G56" i="3"/>
  <c r="I55" i="3"/>
  <c r="G55" i="3"/>
  <c r="I54" i="3"/>
  <c r="G54" i="3"/>
  <c r="I53" i="3"/>
  <c r="G53" i="3"/>
  <c r="I52" i="3"/>
  <c r="G52" i="3"/>
  <c r="I51" i="3"/>
  <c r="G51" i="3"/>
  <c r="I50" i="3"/>
  <c r="G50" i="3"/>
  <c r="I49" i="3"/>
  <c r="G49" i="3"/>
  <c r="I48" i="3"/>
  <c r="G48" i="3"/>
  <c r="I47" i="3"/>
  <c r="G47" i="3"/>
  <c r="I46" i="3"/>
  <c r="G46" i="3"/>
  <c r="I45" i="3"/>
  <c r="G45" i="3"/>
  <c r="I44" i="3"/>
  <c r="G44" i="3"/>
  <c r="I43" i="3"/>
  <c r="G43" i="3"/>
  <c r="I42" i="3"/>
  <c r="G42" i="3"/>
  <c r="I41" i="3"/>
  <c r="G41" i="3"/>
  <c r="I40" i="3"/>
  <c r="G40" i="3"/>
  <c r="I39" i="3"/>
  <c r="G39" i="3"/>
  <c r="I38" i="3"/>
  <c r="G38" i="3"/>
  <c r="I37" i="3"/>
  <c r="G37" i="3"/>
  <c r="I36" i="3"/>
  <c r="G36" i="3"/>
  <c r="I35" i="3"/>
  <c r="G35" i="3"/>
  <c r="I34" i="3"/>
  <c r="G34" i="3"/>
  <c r="I33" i="3"/>
  <c r="G33" i="3"/>
  <c r="I32" i="3"/>
  <c r="G32" i="3"/>
  <c r="I31" i="3"/>
  <c r="G31" i="3"/>
  <c r="I30" i="3"/>
  <c r="G30" i="3"/>
  <c r="I29" i="3"/>
  <c r="G29" i="3"/>
  <c r="I28" i="3"/>
  <c r="G28" i="3"/>
  <c r="I27" i="3"/>
  <c r="G27" i="3"/>
  <c r="I26" i="3"/>
  <c r="G26" i="3"/>
  <c r="I25" i="3"/>
  <c r="G25" i="3"/>
  <c r="I24" i="3"/>
  <c r="G24" i="3"/>
  <c r="I23" i="3"/>
  <c r="G23" i="3"/>
  <c r="I22" i="3"/>
  <c r="G22" i="3"/>
  <c r="I21" i="3"/>
  <c r="G21" i="3"/>
  <c r="I20" i="3"/>
  <c r="J20" i="3" s="1"/>
  <c r="G20" i="3"/>
  <c r="I19" i="3"/>
  <c r="G19" i="3"/>
  <c r="I18" i="3"/>
  <c r="G18" i="3"/>
  <c r="I17" i="3"/>
  <c r="G17" i="3"/>
  <c r="I16" i="3"/>
  <c r="G16" i="3"/>
  <c r="I15" i="3"/>
  <c r="G15" i="3"/>
  <c r="I14" i="3"/>
  <c r="G14" i="3"/>
  <c r="I13" i="3"/>
  <c r="G13" i="3"/>
  <c r="I12" i="3"/>
  <c r="G12" i="3"/>
  <c r="I11" i="3"/>
  <c r="G11" i="3"/>
  <c r="I10" i="3"/>
  <c r="G10" i="3"/>
  <c r="I9" i="3"/>
  <c r="G9" i="3"/>
  <c r="I8" i="3"/>
  <c r="G8" i="3"/>
  <c r="I7" i="3"/>
  <c r="G7" i="3"/>
  <c r="I6" i="3"/>
  <c r="G6" i="3"/>
  <c r="I5" i="3"/>
  <c r="G5" i="3"/>
  <c r="I4" i="3"/>
  <c r="G4" i="3"/>
  <c r="I3" i="3"/>
  <c r="G3" i="3"/>
  <c r="I2" i="3"/>
  <c r="G2" i="3"/>
  <c r="H56" i="3" l="1"/>
  <c r="J56" i="3"/>
  <c r="H74" i="3"/>
  <c r="H92" i="3"/>
  <c r="J38" i="3"/>
  <c r="J8" i="3"/>
  <c r="H2" i="3"/>
  <c r="J32" i="3"/>
  <c r="J68" i="3"/>
  <c r="J74" i="3"/>
  <c r="J86" i="3"/>
  <c r="H26" i="3"/>
  <c r="J50" i="3"/>
  <c r="H44" i="3"/>
  <c r="H62" i="3"/>
  <c r="H80" i="3"/>
  <c r="H14" i="3"/>
  <c r="J2" i="3"/>
  <c r="H32" i="3"/>
  <c r="H8" i="3"/>
  <c r="J26" i="3"/>
  <c r="H50" i="3"/>
  <c r="J14" i="3"/>
  <c r="H20" i="3"/>
  <c r="H38" i="3"/>
  <c r="J44" i="3"/>
  <c r="H68" i="3"/>
  <c r="H86" i="3"/>
  <c r="I103" i="2"/>
  <c r="G103" i="2"/>
  <c r="I102" i="2"/>
  <c r="G102" i="2"/>
  <c r="H98" i="2" s="1"/>
  <c r="I101" i="2"/>
  <c r="G101" i="2"/>
  <c r="I100" i="2"/>
  <c r="G100" i="2"/>
  <c r="I99" i="2"/>
  <c r="G99" i="2"/>
  <c r="J98" i="2"/>
  <c r="I98" i="2"/>
  <c r="G98" i="2"/>
  <c r="I97" i="2"/>
  <c r="G97" i="2"/>
  <c r="I96" i="2"/>
  <c r="G96" i="2"/>
  <c r="I95" i="2"/>
  <c r="G95" i="2"/>
  <c r="I94" i="2"/>
  <c r="G94" i="2"/>
  <c r="I93" i="2"/>
  <c r="G93" i="2"/>
  <c r="J92" i="2"/>
  <c r="I92" i="2"/>
  <c r="G92" i="2"/>
  <c r="H92" i="2" s="1"/>
  <c r="I91" i="2"/>
  <c r="G91" i="2"/>
  <c r="I90" i="2"/>
  <c r="G90" i="2"/>
  <c r="I89" i="2"/>
  <c r="G89" i="2"/>
  <c r="I88" i="2"/>
  <c r="G88" i="2"/>
  <c r="I87" i="2"/>
  <c r="G87" i="2"/>
  <c r="I86" i="2"/>
  <c r="J86" i="2" s="1"/>
  <c r="H86" i="2"/>
  <c r="G86" i="2"/>
  <c r="I85" i="2"/>
  <c r="G85" i="2"/>
  <c r="I84" i="2"/>
  <c r="G84" i="2"/>
  <c r="I83" i="2"/>
  <c r="G83" i="2"/>
  <c r="I82" i="2"/>
  <c r="G82" i="2"/>
  <c r="I81" i="2"/>
  <c r="J80" i="2" s="1"/>
  <c r="G81" i="2"/>
  <c r="H80" i="2" s="1"/>
  <c r="I80" i="2"/>
  <c r="G80" i="2"/>
  <c r="I79" i="2"/>
  <c r="G79" i="2"/>
  <c r="I78" i="2"/>
  <c r="G78" i="2"/>
  <c r="I77" i="2"/>
  <c r="G77" i="2"/>
  <c r="I76" i="2"/>
  <c r="G76" i="2"/>
  <c r="H74" i="2" s="1"/>
  <c r="I75" i="2"/>
  <c r="J74" i="2" s="1"/>
  <c r="G75" i="2"/>
  <c r="I74" i="2"/>
  <c r="G74" i="2"/>
  <c r="I73" i="2"/>
  <c r="G73" i="2"/>
  <c r="I72" i="2"/>
  <c r="G72" i="2"/>
  <c r="I71" i="2"/>
  <c r="G71" i="2"/>
  <c r="H68" i="2" s="1"/>
  <c r="I70" i="2"/>
  <c r="G70" i="2"/>
  <c r="I69" i="2"/>
  <c r="J68" i="2" s="1"/>
  <c r="G69" i="2"/>
  <c r="I68" i="2"/>
  <c r="G68" i="2"/>
  <c r="I67" i="2"/>
  <c r="G67" i="2"/>
  <c r="I66" i="2"/>
  <c r="G66" i="2"/>
  <c r="H62" i="2" s="1"/>
  <c r="I65" i="2"/>
  <c r="G65" i="2"/>
  <c r="I64" i="2"/>
  <c r="G64" i="2"/>
  <c r="I63" i="2"/>
  <c r="J62" i="2" s="1"/>
  <c r="G63" i="2"/>
  <c r="I62" i="2"/>
  <c r="G62" i="2"/>
  <c r="I61" i="2"/>
  <c r="G61" i="2"/>
  <c r="I60" i="2"/>
  <c r="G60" i="2"/>
  <c r="I59" i="2"/>
  <c r="G59" i="2"/>
  <c r="I58" i="2"/>
  <c r="J56" i="2" s="1"/>
  <c r="G58" i="2"/>
  <c r="I57" i="2"/>
  <c r="G57" i="2"/>
  <c r="I56" i="2"/>
  <c r="H56" i="2"/>
  <c r="G56" i="2"/>
  <c r="I55" i="2"/>
  <c r="G55" i="2"/>
  <c r="I54" i="2"/>
  <c r="G54" i="2"/>
  <c r="I53" i="2"/>
  <c r="G53" i="2"/>
  <c r="I52" i="2"/>
  <c r="G52" i="2"/>
  <c r="I51" i="2"/>
  <c r="G51" i="2"/>
  <c r="J50" i="2"/>
  <c r="I50" i="2"/>
  <c r="H50" i="2"/>
  <c r="G50" i="2"/>
  <c r="I49" i="2"/>
  <c r="G49" i="2"/>
  <c r="I48" i="2"/>
  <c r="G48" i="2"/>
  <c r="I47" i="2"/>
  <c r="G47" i="2"/>
  <c r="I46" i="2"/>
  <c r="G46" i="2"/>
  <c r="I45" i="2"/>
  <c r="J44" i="2" s="1"/>
  <c r="G45" i="2"/>
  <c r="I44" i="2"/>
  <c r="H44" i="2"/>
  <c r="G44" i="2"/>
  <c r="I43" i="2"/>
  <c r="G43" i="2"/>
  <c r="I42" i="2"/>
  <c r="G42" i="2"/>
  <c r="I41" i="2"/>
  <c r="G41" i="2"/>
  <c r="I40" i="2"/>
  <c r="J38" i="2" s="1"/>
  <c r="G40" i="2"/>
  <c r="I39" i="2"/>
  <c r="G39" i="2"/>
  <c r="I38" i="2"/>
  <c r="H38" i="2"/>
  <c r="G38" i="2"/>
  <c r="I37" i="2"/>
  <c r="G37" i="2"/>
  <c r="I36" i="2"/>
  <c r="G36" i="2"/>
  <c r="I35" i="2"/>
  <c r="J32" i="2" s="1"/>
  <c r="G35" i="2"/>
  <c r="I34" i="2"/>
  <c r="G34" i="2"/>
  <c r="I33" i="2"/>
  <c r="G33" i="2"/>
  <c r="I32" i="2"/>
  <c r="H32" i="2"/>
  <c r="G32" i="2"/>
  <c r="I31" i="2"/>
  <c r="G31" i="2"/>
  <c r="I30" i="2"/>
  <c r="G30" i="2"/>
  <c r="I29" i="2"/>
  <c r="G29" i="2"/>
  <c r="I28" i="2"/>
  <c r="G28" i="2"/>
  <c r="I27" i="2"/>
  <c r="J26" i="2" s="1"/>
  <c r="G27" i="2"/>
  <c r="I26" i="2"/>
  <c r="H26" i="2"/>
  <c r="G26" i="2"/>
  <c r="I25" i="2"/>
  <c r="G25" i="2"/>
  <c r="I24" i="2"/>
  <c r="G24" i="2"/>
  <c r="I23" i="2"/>
  <c r="G23" i="2"/>
  <c r="I22" i="2"/>
  <c r="G22" i="2"/>
  <c r="I21" i="2"/>
  <c r="J20" i="2" s="1"/>
  <c r="G21" i="2"/>
  <c r="I20" i="2"/>
  <c r="H20" i="2"/>
  <c r="G20" i="2"/>
  <c r="I19" i="2"/>
  <c r="G19" i="2"/>
  <c r="I18" i="2"/>
  <c r="G18" i="2"/>
  <c r="I17" i="2"/>
  <c r="G17" i="2"/>
  <c r="I16" i="2"/>
  <c r="G16" i="2"/>
  <c r="I15" i="2"/>
  <c r="G15" i="2"/>
  <c r="J14" i="2"/>
  <c r="I14" i="2"/>
  <c r="H14" i="2"/>
  <c r="G14" i="2"/>
  <c r="I13" i="2"/>
  <c r="G13" i="2"/>
  <c r="I12" i="2"/>
  <c r="G12" i="2"/>
  <c r="I11" i="2"/>
  <c r="G11" i="2"/>
  <c r="I10" i="2"/>
  <c r="G10" i="2"/>
  <c r="I9" i="2"/>
  <c r="J8" i="2" s="1"/>
  <c r="G9" i="2"/>
  <c r="I8" i="2"/>
  <c r="H8" i="2"/>
  <c r="G8" i="2"/>
  <c r="I7" i="2"/>
  <c r="G7" i="2"/>
  <c r="I6" i="2"/>
  <c r="G6" i="2"/>
  <c r="I5" i="2"/>
  <c r="G5" i="2"/>
  <c r="I4" i="2"/>
  <c r="J2" i="2" s="1"/>
  <c r="G4" i="2"/>
  <c r="I3" i="2"/>
  <c r="G3" i="2"/>
  <c r="I2" i="2"/>
  <c r="H2" i="2"/>
  <c r="G2" i="2"/>
</calcChain>
</file>

<file path=xl/sharedStrings.xml><?xml version="1.0" encoding="utf-8"?>
<sst xmlns="http://schemas.openxmlformats.org/spreadsheetml/2006/main" count="1799" uniqueCount="859">
  <si>
    <t>Date</t>
  </si>
  <si>
    <t>Flocculant type</t>
  </si>
  <si>
    <t>Dilution</t>
  </si>
  <si>
    <t>Initial turbidity [NTU]</t>
  </si>
  <si>
    <t>Flocculant concentration [mg/L]</t>
  </si>
  <si>
    <t>Turbidity of supernatant after 1h sedimentation phase [NTU]</t>
  </si>
  <si>
    <t>Percentage reduction in turbidity after 1 hour compared to the initial turbidity [%]</t>
  </si>
  <si>
    <t>Max. decrease of turbidity compared to the initial turbidity [%]</t>
  </si>
  <si>
    <t>Percentage reduction in turbidity after 1 hour compared to the blank sample [%]</t>
  </si>
  <si>
    <t>Maximum reduction of turbidity compared to the blank sample [%]</t>
  </si>
  <si>
    <t>Heppix WS</t>
  </si>
  <si>
    <t>undiluted</t>
  </si>
  <si>
    <t>Blank sample</t>
  </si>
  <si>
    <t>Chitosan (rein)</t>
  </si>
  <si>
    <t>Empresol N</t>
  </si>
  <si>
    <t>Empresol NE 25 E/EG</t>
  </si>
  <si>
    <t>PolySepar PK CH-1</t>
  </si>
  <si>
    <t>PolySepar PK CH-6</t>
  </si>
  <si>
    <t>PolySepar PK CH-7</t>
  </si>
  <si>
    <t>PolySepar SK72</t>
  </si>
  <si>
    <t>PolySepar SK 83</t>
  </si>
  <si>
    <t>Heppix T</t>
  </si>
  <si>
    <t>Heppix OT</t>
  </si>
  <si>
    <t>PolySepar SKL21</t>
  </si>
  <si>
    <t>PolySepar SKL29</t>
  </si>
  <si>
    <t>Emfloc KA3</t>
  </si>
  <si>
    <t>ClearFlock "A"</t>
  </si>
  <si>
    <t>ClearFlock "B"</t>
  </si>
  <si>
    <t>Kartoffelstärke (rein)</t>
  </si>
  <si>
    <t>Flockungsmittel</t>
  </si>
  <si>
    <t>Datum</t>
  </si>
  <si>
    <t>Verdünnung</t>
  </si>
  <si>
    <t>Ausgangstrübung (NTU)</t>
  </si>
  <si>
    <t>Konzentration
(mg/L)</t>
  </si>
  <si>
    <t>Trübung des Überstandes
nach 1 Std. Sedimentation (NTU)</t>
  </si>
  <si>
    <t>Prozentuale Verringerung der Trübung nach 1 Std. ggü. der Ausgangstrübung (%)</t>
  </si>
  <si>
    <t>Maximale Verringerung 
der Trübung (%)</t>
  </si>
  <si>
    <t>Prozentuale Verringerung der Trübung nach 1 Std. ggü. der Nullprobe
(%)</t>
  </si>
  <si>
    <t>Maximale Verringerung 
der Trübung ggü. der Nullprobe
(%)</t>
  </si>
  <si>
    <t>unverdünnt</t>
  </si>
  <si>
    <t>Nullprobe</t>
  </si>
  <si>
    <t>Heppix WS
(Wiederholung)</t>
  </si>
  <si>
    <t>Heppix WS
(Wiederholung vom 12.12.23)</t>
  </si>
  <si>
    <t>Heppix OT
(Wiederholung)</t>
  </si>
  <si>
    <t>Heppix OT
(Wiederholung vom 19.12.23)</t>
  </si>
  <si>
    <t>PolySepar SK72
(Wiederholung vom 21.12.23)</t>
  </si>
  <si>
    <t>Ausgangstrübung
(NTU)</t>
  </si>
  <si>
    <t>Dauer der Flockungsphase (min)</t>
  </si>
  <si>
    <t>Maximale Verringerung 
der Trübung 
(%)</t>
  </si>
  <si>
    <t>PolySepar SK 72</t>
  </si>
  <si>
    <t>PolySepar SK 72
(Wiederholung)</t>
  </si>
  <si>
    <t>Dauer der Flockungsphase
(min)</t>
  </si>
  <si>
    <t>Rührgeschwindigkeit in der Flockungsphase
(rpm)</t>
  </si>
  <si>
    <t>Trübung des Überstandes
nach 1 Std. Sedimentation
(NTU)</t>
  </si>
  <si>
    <t>Prozentuale Verringerung der Trübung nach 1 Std. ggü. der Ausgangstrübung
(%)</t>
  </si>
  <si>
    <t>Maximale Verringerung 
der Trübung
(%)</t>
  </si>
  <si>
    <t>/</t>
  </si>
  <si>
    <t>Eingangsdatum</t>
  </si>
  <si>
    <t>Probenummer</t>
  </si>
  <si>
    <t>Probenbezeichnung</t>
  </si>
  <si>
    <t>Sampling point</t>
  </si>
  <si>
    <t>Event</t>
  </si>
  <si>
    <t>Month of operation</t>
  </si>
  <si>
    <t>Hydraulic filter load</t>
  </si>
  <si>
    <t>Filter substrate</t>
  </si>
  <si>
    <r>
      <t>TSS</t>
    </r>
    <r>
      <rPr>
        <b/>
        <vertAlign val="subscript"/>
        <sz val="11"/>
        <color theme="1"/>
        <rFont val="Calibri"/>
        <family val="2"/>
        <scheme val="minor"/>
      </rPr>
      <t>63</t>
    </r>
  </si>
  <si>
    <t>TSS</t>
  </si>
  <si>
    <t>pH-Wert</t>
  </si>
  <si>
    <t>Leitfähigkeit</t>
  </si>
  <si>
    <t>Turbidity</t>
  </si>
  <si>
    <t>COD</t>
  </si>
  <si>
    <t>CSB (filtr.)</t>
  </si>
  <si>
    <t>Algentoxizität</t>
  </si>
  <si>
    <t>Daphnientoxizität</t>
  </si>
  <si>
    <t>Leuchtbakterientest</t>
  </si>
  <si>
    <t>pH</t>
  </si>
  <si>
    <t>Conductivity</t>
  </si>
  <si>
    <t>NH4-N</t>
  </si>
  <si>
    <t>NO2-N</t>
  </si>
  <si>
    <t>NO3-N</t>
  </si>
  <si>
    <t>O-PO4-P</t>
  </si>
  <si>
    <t>Cl</t>
  </si>
  <si>
    <t>SO4</t>
  </si>
  <si>
    <t>Amisulprid</t>
  </si>
  <si>
    <t>1-H-Benzotriazol</t>
  </si>
  <si>
    <t>Candesartan</t>
  </si>
  <si>
    <t>Carbamazepin</t>
  </si>
  <si>
    <t>Citalopram</t>
  </si>
  <si>
    <t>Clarithromycin</t>
  </si>
  <si>
    <t>Diclofenac</t>
  </si>
  <si>
    <t>Hydrochlorothiazid</t>
  </si>
  <si>
    <t>Irbesartan</t>
  </si>
  <si>
    <t>∑4-/5-Methylbenzotriazol</t>
  </si>
  <si>
    <t>Metoprolol</t>
  </si>
  <si>
    <t>Sulfamethoxazol</t>
  </si>
  <si>
    <t>Terbutryn</t>
  </si>
  <si>
    <t>Venlafaxin</t>
  </si>
  <si>
    <t>TC</t>
  </si>
  <si>
    <t>TIC</t>
  </si>
  <si>
    <t>TOC</t>
  </si>
  <si>
    <t>DOC</t>
  </si>
  <si>
    <t>NO3-N (IC)</t>
  </si>
  <si>
    <t>NO2-N (IC)</t>
  </si>
  <si>
    <t>o-PO4-P2</t>
  </si>
  <si>
    <t>Cd</t>
  </si>
  <si>
    <t>Cr</t>
  </si>
  <si>
    <t>Cu</t>
  </si>
  <si>
    <t>Fe</t>
  </si>
  <si>
    <t>Ni</t>
  </si>
  <si>
    <t>P</t>
  </si>
  <si>
    <t>Pb</t>
  </si>
  <si>
    <t>Zn</t>
  </si>
  <si>
    <t>m</t>
  </si>
  <si>
    <t>mg/L</t>
  </si>
  <si>
    <t>-</t>
  </si>
  <si>
    <t>µS/cm</t>
  </si>
  <si>
    <t>NTU</t>
  </si>
  <si>
    <t>GA</t>
  </si>
  <si>
    <t>GD</t>
  </si>
  <si>
    <t>GL</t>
  </si>
  <si>
    <t>[-]</t>
  </si>
  <si>
    <t>ng/L</t>
  </si>
  <si>
    <t>µg/l</t>
  </si>
  <si>
    <t>µg/L</t>
  </si>
  <si>
    <t>2024-00391</t>
  </si>
  <si>
    <t>20240125_Zulauf</t>
  </si>
  <si>
    <t>Inflow</t>
  </si>
  <si>
    <t>2024-00392</t>
  </si>
  <si>
    <t>20240124_Abauf_S1</t>
  </si>
  <si>
    <t>C1</t>
  </si>
  <si>
    <t>S1</t>
  </si>
  <si>
    <t>2024-00393</t>
  </si>
  <si>
    <t>20240124_Abauf_S2</t>
  </si>
  <si>
    <t>C2</t>
  </si>
  <si>
    <t>2024-00394</t>
  </si>
  <si>
    <t>20240124_Abauf_S3</t>
  </si>
  <si>
    <t>C3</t>
  </si>
  <si>
    <t>S2</t>
  </si>
  <si>
    <t>2024-00395</t>
  </si>
  <si>
    <t>20240124_Abauf_S4</t>
  </si>
  <si>
    <t>C4</t>
  </si>
  <si>
    <t>2024-00396</t>
  </si>
  <si>
    <t>20240124_Abauf_S5</t>
  </si>
  <si>
    <t>C5</t>
  </si>
  <si>
    <t>SGR</t>
  </si>
  <si>
    <t>2024-00397</t>
  </si>
  <si>
    <t>20240124_Abauf_S6</t>
  </si>
  <si>
    <t>C6</t>
  </si>
  <si>
    <t>2024-00398</t>
  </si>
  <si>
    <t>20240124_Abauf_S7</t>
  </si>
  <si>
    <t>C7</t>
  </si>
  <si>
    <t>GR</t>
  </si>
  <si>
    <t>2024-00399</t>
  </si>
  <si>
    <t>20240124_Abauf_S8</t>
  </si>
  <si>
    <t>C8</t>
  </si>
  <si>
    <t>2024-00400</t>
  </si>
  <si>
    <t>20240124_Abauf_S9</t>
  </si>
  <si>
    <t>C9</t>
  </si>
  <si>
    <t>SAC</t>
  </si>
  <si>
    <t>2024-00401</t>
  </si>
  <si>
    <t>20240124_Abauf_S10</t>
  </si>
  <si>
    <t>C10</t>
  </si>
  <si>
    <t>2024-00402</t>
  </si>
  <si>
    <t>20240124_Abauf_S11</t>
  </si>
  <si>
    <t>C11</t>
  </si>
  <si>
    <t>AA Minerals - Type D</t>
  </si>
  <si>
    <t>2024-00403</t>
  </si>
  <si>
    <t>20240124_Abauf_S12</t>
  </si>
  <si>
    <t>C12</t>
  </si>
  <si>
    <t>2024-00404</t>
  </si>
  <si>
    <t>20240124_Abauf_S13</t>
  </si>
  <si>
    <t>C13</t>
  </si>
  <si>
    <t>SZ</t>
  </si>
  <si>
    <t>2024-00405</t>
  </si>
  <si>
    <t>20240124_Abauf_S14</t>
  </si>
  <si>
    <t>C14</t>
  </si>
  <si>
    <t>2024-00484</t>
  </si>
  <si>
    <t>20240131_Zulauf</t>
  </si>
  <si>
    <t>2024-00485</t>
  </si>
  <si>
    <t>20240131_Abauf_S1</t>
  </si>
  <si>
    <t>2024-00486</t>
  </si>
  <si>
    <t>20240131_Abauf_S2</t>
  </si>
  <si>
    <t>2024-00487</t>
  </si>
  <si>
    <t>20240131_Abauf_S3</t>
  </si>
  <si>
    <t>2024-00488</t>
  </si>
  <si>
    <t>20240131_Abauf_S4</t>
  </si>
  <si>
    <t>2024-00489</t>
  </si>
  <si>
    <t>20240131_Abauf_S5</t>
  </si>
  <si>
    <t>2024-00490</t>
  </si>
  <si>
    <t>20240131_Abauf_S6</t>
  </si>
  <si>
    <t>2024-00491</t>
  </si>
  <si>
    <t>20240131_Abauf_S7</t>
  </si>
  <si>
    <t>2024-00492</t>
  </si>
  <si>
    <t>20240131_Abauf_S8</t>
  </si>
  <si>
    <t>2024-00493</t>
  </si>
  <si>
    <t>20240131_Abauf_S9</t>
  </si>
  <si>
    <t>2024-00494</t>
  </si>
  <si>
    <t>20240131_Abauf_S10</t>
  </si>
  <si>
    <t>2024-00495</t>
  </si>
  <si>
    <t>20240131_Abauf_S11</t>
  </si>
  <si>
    <t>2024-00496</t>
  </si>
  <si>
    <t>20240131_Abauf_S12</t>
  </si>
  <si>
    <t>2024-00497</t>
  </si>
  <si>
    <t>20240131_Abauf_S13</t>
  </si>
  <si>
    <t>2024-00498</t>
  </si>
  <si>
    <t>20240131_Abauf_S14</t>
  </si>
  <si>
    <t>2024-00592</t>
  </si>
  <si>
    <t>20240208_Zulauf</t>
  </si>
  <si>
    <t>2024-00593</t>
  </si>
  <si>
    <t>20240208_Abauf_S1</t>
  </si>
  <si>
    <t>2024-00594</t>
  </si>
  <si>
    <t>20240208_Abauf_S2</t>
  </si>
  <si>
    <t>2024-00595</t>
  </si>
  <si>
    <t>20240208_Abauf_S3</t>
  </si>
  <si>
    <t>2024-00596</t>
  </si>
  <si>
    <t>20240208_Abauf_S4</t>
  </si>
  <si>
    <t>2024-00597</t>
  </si>
  <si>
    <t>20240208_Abauf_S5</t>
  </si>
  <si>
    <t>2024-00598</t>
  </si>
  <si>
    <t>20240208_Abauf_S6</t>
  </si>
  <si>
    <t>2024-00599</t>
  </si>
  <si>
    <t>20240208_Abauf_S7</t>
  </si>
  <si>
    <t>2024-00600</t>
  </si>
  <si>
    <t>20240208_Abauf_S8</t>
  </si>
  <si>
    <t>2024-00601</t>
  </si>
  <si>
    <t>20240208_Abauf_S9</t>
  </si>
  <si>
    <t>2024-00602</t>
  </si>
  <si>
    <t>20240208_Abauf_S10</t>
  </si>
  <si>
    <t>2024-00603</t>
  </si>
  <si>
    <t>20240208_Abauf_S11</t>
  </si>
  <si>
    <t>2024-00604</t>
  </si>
  <si>
    <t>20240208_Abauf_S12</t>
  </si>
  <si>
    <t>2024-00605</t>
  </si>
  <si>
    <t>20240208_Abauf_S13</t>
  </si>
  <si>
    <t>2024-00606</t>
  </si>
  <si>
    <t>20240208_Abauf_S14</t>
  </si>
  <si>
    <t>2024-00685</t>
  </si>
  <si>
    <t>20240215_Zulauf</t>
  </si>
  <si>
    <t>2024-00671</t>
  </si>
  <si>
    <t>20240215_Abauf_S1</t>
  </si>
  <si>
    <t>2024-00672</t>
  </si>
  <si>
    <t>20240215_Abauf_S2</t>
  </si>
  <si>
    <t>2024-00673</t>
  </si>
  <si>
    <t>20240215_Abauf_S3</t>
  </si>
  <si>
    <t>2024-00674</t>
  </si>
  <si>
    <t>20240215_Abauf_S4</t>
  </si>
  <si>
    <t>2024-00675</t>
  </si>
  <si>
    <t>20240215_Abauf_S5</t>
  </si>
  <si>
    <t>2024-00676</t>
  </si>
  <si>
    <t>20240215_Abauf_S6</t>
  </si>
  <si>
    <t>2024-00677</t>
  </si>
  <si>
    <t>20240215_Abauf_S7</t>
  </si>
  <si>
    <t>2024-00678</t>
  </si>
  <si>
    <t>20240215_Abauf_S8</t>
  </si>
  <si>
    <t>2024-00679</t>
  </si>
  <si>
    <t>20240215_Abauf_S9</t>
  </si>
  <si>
    <t>2024-00680</t>
  </si>
  <si>
    <t>20240215_Abauf_S10</t>
  </si>
  <si>
    <t>2024-00681</t>
  </si>
  <si>
    <t>20240215_Abauf_S11</t>
  </si>
  <si>
    <t>2024-00682</t>
  </si>
  <si>
    <t>20240215_Abauf_S12</t>
  </si>
  <si>
    <t>2024-00683</t>
  </si>
  <si>
    <t>20240215_Abauf_S13</t>
  </si>
  <si>
    <t>2024-00684</t>
  </si>
  <si>
    <t>20240215_Abauf_S14</t>
  </si>
  <si>
    <t>2024-00849</t>
  </si>
  <si>
    <t>20240222_Zulauf</t>
  </si>
  <si>
    <t>2024-00850</t>
  </si>
  <si>
    <t>20240222_Abauf_S1</t>
  </si>
  <si>
    <t>2024-00851</t>
  </si>
  <si>
    <t>20240222_Abauf_S2</t>
  </si>
  <si>
    <t>2024-00852</t>
  </si>
  <si>
    <t>20240222_Abauf_S3</t>
  </si>
  <si>
    <t>2024-00853</t>
  </si>
  <si>
    <t>20240222_Abauf_S4</t>
  </si>
  <si>
    <t>2024-00854</t>
  </si>
  <si>
    <t>20240222_Abauf_S5</t>
  </si>
  <si>
    <t>2024-00855</t>
  </si>
  <si>
    <t>20240222_Abauf_S6</t>
  </si>
  <si>
    <t>2024-00856</t>
  </si>
  <si>
    <t>20240222_Abauf_S7</t>
  </si>
  <si>
    <t>2024-00857</t>
  </si>
  <si>
    <t>20240222_Abauf_S8</t>
  </si>
  <si>
    <t>2024-00858</t>
  </si>
  <si>
    <t>20240222_Abauf_S9</t>
  </si>
  <si>
    <t>2024-00859</t>
  </si>
  <si>
    <t>20240222_Abauf_S10</t>
  </si>
  <si>
    <t>2024-00860</t>
  </si>
  <si>
    <t>20240222_Abauf_S11</t>
  </si>
  <si>
    <t>2024-00861</t>
  </si>
  <si>
    <t>20240222_Abauf_S12</t>
  </si>
  <si>
    <t>2024-00862</t>
  </si>
  <si>
    <t>20240222_Abauf_S13</t>
  </si>
  <si>
    <t>2024-00863</t>
  </si>
  <si>
    <t>20240222_Abauf_S14</t>
  </si>
  <si>
    <t>2024-00935</t>
  </si>
  <si>
    <t>20240229_Zulauf</t>
  </si>
  <si>
    <t>2024-00936</t>
  </si>
  <si>
    <t>20240229_Abauf_S1</t>
  </si>
  <si>
    <t>2024-00937</t>
  </si>
  <si>
    <t>20240229_Abauf_S2</t>
  </si>
  <si>
    <t>2024-00938</t>
  </si>
  <si>
    <t>20240229_Abauf_S3</t>
  </si>
  <si>
    <t>2024-00939</t>
  </si>
  <si>
    <t>20240229_Abauf_S4</t>
  </si>
  <si>
    <t>2024-00940</t>
  </si>
  <si>
    <t>20240229_Abauf_S5</t>
  </si>
  <si>
    <t>2024-00941</t>
  </si>
  <si>
    <t>20240229_Abauf_S6</t>
  </si>
  <si>
    <t>2024-00942</t>
  </si>
  <si>
    <t>20240229_Abauf_S7</t>
  </si>
  <si>
    <t>2024-00943</t>
  </si>
  <si>
    <t>20240229_Abauf_S8</t>
  </si>
  <si>
    <t>2024-00944</t>
  </si>
  <si>
    <t>20240229_Abauf_S9</t>
  </si>
  <si>
    <t>2024-00945</t>
  </si>
  <si>
    <t>20240229_Abauf_S10</t>
  </si>
  <si>
    <t>2024-00946</t>
  </si>
  <si>
    <t>20240229_Abauf_S11</t>
  </si>
  <si>
    <t>2024-00947</t>
  </si>
  <si>
    <t>20240229_Abauf_S12</t>
  </si>
  <si>
    <t>2024-00948</t>
  </si>
  <si>
    <t>20240229_Abauf_S13</t>
  </si>
  <si>
    <t>2024-00949</t>
  </si>
  <si>
    <t>20240229_Abauf_S14</t>
  </si>
  <si>
    <t>2024-01538</t>
  </si>
  <si>
    <t>20240403_Zulauf</t>
  </si>
  <si>
    <t>2024-01539</t>
  </si>
  <si>
    <t>20240403_Ablauf_S1</t>
  </si>
  <si>
    <t>2024-01540</t>
  </si>
  <si>
    <t>20240403_Ablauf_S2</t>
  </si>
  <si>
    <t>2024-01541</t>
  </si>
  <si>
    <t>20240403_Ablauf_S3</t>
  </si>
  <si>
    <t>2024-01542</t>
  </si>
  <si>
    <t>20240403_Ablauf_S4</t>
  </si>
  <si>
    <t>2024-01543</t>
  </si>
  <si>
    <t>20240403_Ablauf_S5</t>
  </si>
  <si>
    <t>2024-01544</t>
  </si>
  <si>
    <t>20240403_Ablauf_S6</t>
  </si>
  <si>
    <t>2024-01545</t>
  </si>
  <si>
    <t>20240403_Ablauf_S7</t>
  </si>
  <si>
    <t>2024-01546</t>
  </si>
  <si>
    <t>20240403_Ablauf_S8</t>
  </si>
  <si>
    <t>2024-01547</t>
  </si>
  <si>
    <t>20240403_Ablauf_S9</t>
  </si>
  <si>
    <t>2024-01548</t>
  </si>
  <si>
    <t>20240403_Ablauf_S10</t>
  </si>
  <si>
    <t>2024-01549</t>
  </si>
  <si>
    <t>20240403_Ablauf_S11</t>
  </si>
  <si>
    <t>2024-01550</t>
  </si>
  <si>
    <t>20240403_Ablauf_S12</t>
  </si>
  <si>
    <t>2024-01551</t>
  </si>
  <si>
    <t>20240403_Ablauf_S13</t>
  </si>
  <si>
    <t>2024-01552</t>
  </si>
  <si>
    <t>20240403_Ablauf_S14</t>
  </si>
  <si>
    <t>2024-01948</t>
  </si>
  <si>
    <t>20240424_Zulauf</t>
  </si>
  <si>
    <t>2024-01949</t>
  </si>
  <si>
    <t>20240424_Ablauf_S1</t>
  </si>
  <si>
    <t>2024-01950</t>
  </si>
  <si>
    <t>20240424_Ablauf_S2</t>
  </si>
  <si>
    <t>2024-01951</t>
  </si>
  <si>
    <t>20240424_Ablauf_S3</t>
  </si>
  <si>
    <t>2024-01952</t>
  </si>
  <si>
    <t>20240424_Ablauf_S4</t>
  </si>
  <si>
    <t>2024-01953</t>
  </si>
  <si>
    <t>20240424_Ablauf_S5</t>
  </si>
  <si>
    <t>2024-01954</t>
  </si>
  <si>
    <t>20240424_Ablauf_S6</t>
  </si>
  <si>
    <t>2024-01955</t>
  </si>
  <si>
    <t>20240424_Ablauf_S7</t>
  </si>
  <si>
    <t>2024-01956</t>
  </si>
  <si>
    <t>20240424_Ablauf_S8</t>
  </si>
  <si>
    <t>2024-01957</t>
  </si>
  <si>
    <t>20240424_Ablauf_S9</t>
  </si>
  <si>
    <t>2024-01958</t>
  </si>
  <si>
    <t>20240424_Ablauf_S10</t>
  </si>
  <si>
    <t>2024-01959</t>
  </si>
  <si>
    <t>20240424_Ablauf_S11</t>
  </si>
  <si>
    <t>2024-01960</t>
  </si>
  <si>
    <t>20240424_Ablauf_S12</t>
  </si>
  <si>
    <t>2024-01961</t>
  </si>
  <si>
    <t>20240424_Ablauf_S13</t>
  </si>
  <si>
    <t>2024-01962</t>
  </si>
  <si>
    <t>20240424_Ablauf_S14</t>
  </si>
  <si>
    <t>2024-02028</t>
  </si>
  <si>
    <t>20240502_Zulauf</t>
  </si>
  <si>
    <t>2024-02029</t>
  </si>
  <si>
    <t>20240502_Ablauf_S1</t>
  </si>
  <si>
    <t>2024-02030</t>
  </si>
  <si>
    <t>20240502_Ablauf_S2</t>
  </si>
  <si>
    <t>2024-02031</t>
  </si>
  <si>
    <t>20240502_Ablauf_S3</t>
  </si>
  <si>
    <t>2024-02032</t>
  </si>
  <si>
    <t>20240502_Ablauf_S4</t>
  </si>
  <si>
    <t>2024-02033</t>
  </si>
  <si>
    <t>20240502_Ablauf_S5</t>
  </si>
  <si>
    <t>2024-02034</t>
  </si>
  <si>
    <t>20240502_Ablauf_S6</t>
  </si>
  <si>
    <t>2024-02035</t>
  </si>
  <si>
    <t>20240502_Ablauf_S7</t>
  </si>
  <si>
    <t>2024-02036</t>
  </si>
  <si>
    <t>20240502_Ablauf_S8</t>
  </si>
  <si>
    <t>2024-02037</t>
  </si>
  <si>
    <t>20240502_Ablauf_S9</t>
  </si>
  <si>
    <t>2024-02038</t>
  </si>
  <si>
    <t>20240502_Ablauf_S10</t>
  </si>
  <si>
    <t>2024-02039</t>
  </si>
  <si>
    <t>20240502_Ablauf_S11</t>
  </si>
  <si>
    <t>2024-02040</t>
  </si>
  <si>
    <t>20240502_Ablauf_S12</t>
  </si>
  <si>
    <t>2024-02041</t>
  </si>
  <si>
    <t>20240502_Ablauf_S13</t>
  </si>
  <si>
    <t>2024-02042</t>
  </si>
  <si>
    <t>20240502_Ablauf_S14</t>
  </si>
  <si>
    <t>2025-00620</t>
  </si>
  <si>
    <t>StopUP_Zulauf_Small_pilot_ohne_FHM_250121</t>
  </si>
  <si>
    <t>2025-00621</t>
  </si>
  <si>
    <t>StopUP_Ablauf_Small_pilot_250121_S1</t>
  </si>
  <si>
    <t>2025-00622</t>
  </si>
  <si>
    <t>StopUP_Ablauf_Small_pilot_250121_S2</t>
  </si>
  <si>
    <t>2025-00623</t>
  </si>
  <si>
    <t>StopUP_Ablauf_Small_pilot_250121_S3</t>
  </si>
  <si>
    <t>2025-00624</t>
  </si>
  <si>
    <t>StopUP_Ablauf_Small_pilot_250121_S4</t>
  </si>
  <si>
    <t>2025-00625</t>
  </si>
  <si>
    <t>StopUP_Ablauf_Small_pilot_250121_S5</t>
  </si>
  <si>
    <t>2025-00626</t>
  </si>
  <si>
    <t>StopUP_Ablauf_Small_pilot_250121_S6</t>
  </si>
  <si>
    <t>2025-00627</t>
  </si>
  <si>
    <t>StopUP_Ablauf_Small_pilot_250121_S7</t>
  </si>
  <si>
    <t>2025-00628</t>
  </si>
  <si>
    <t>StopUP_Ablauf_Small_pilot_250121_S8</t>
  </si>
  <si>
    <t>2025-00629</t>
  </si>
  <si>
    <t>StopUP_Ablauf_Small_pilot_250121_S9</t>
  </si>
  <si>
    <t>2025-00630</t>
  </si>
  <si>
    <t>StopUP_Ablauf_Small_pilot_250121_S10</t>
  </si>
  <si>
    <t>2025-00631</t>
  </si>
  <si>
    <t>StopUP_Ablauf_Small_pilot_250121_S11</t>
  </si>
  <si>
    <t>2025-00632</t>
  </si>
  <si>
    <t>StopUP_Ablauf_Small_pilot_250121_S12</t>
  </si>
  <si>
    <t>2025-00633</t>
  </si>
  <si>
    <t>StopUP_Ablauf_Small_pilot_250121_S13</t>
  </si>
  <si>
    <t>2025-00634</t>
  </si>
  <si>
    <t>StopUP_Ablauf_Small_pilot_250121_S14</t>
  </si>
  <si>
    <t>2025-00788</t>
  </si>
  <si>
    <t>StopUP_Zulauf_Small_pilot_ohne_FHM_250205</t>
  </si>
  <si>
    <t>2025-00789</t>
  </si>
  <si>
    <t>StopUP_Zulauf_Small_pilot_mit_FHM_250205</t>
  </si>
  <si>
    <t>Inflow - bFA</t>
  </si>
  <si>
    <t>2025-00790</t>
  </si>
  <si>
    <t>StopUP_Ablauf_Small_pilot_250205_S1</t>
  </si>
  <si>
    <t>2025-00791</t>
  </si>
  <si>
    <t>StopUP_Ablauf_Small_pilot_250205_S2</t>
  </si>
  <si>
    <t>2025-00792</t>
  </si>
  <si>
    <t>StopUP_Ablauf_Small_pilot_250205_S3</t>
  </si>
  <si>
    <t>2025-00793</t>
  </si>
  <si>
    <t>StopUP_Ablauf_Small_pilot_250205_S4</t>
  </si>
  <si>
    <t>2025-00794</t>
  </si>
  <si>
    <t>StopUP_Ablauf_Small_pilot_250205_S5</t>
  </si>
  <si>
    <t>2025-00795</t>
  </si>
  <si>
    <t>StopUP_Ablauf_Small_pilot_250205_S6</t>
  </si>
  <si>
    <t>2025-00796</t>
  </si>
  <si>
    <t>StopUP_Ablauf_Small_pilot_250205_S7</t>
  </si>
  <si>
    <t>2025-00797</t>
  </si>
  <si>
    <t>StopUP_Ablauf_Small_pilot_250205_S8</t>
  </si>
  <si>
    <t>2025-00798</t>
  </si>
  <si>
    <t>StopUP_Ablauf_Small_pilot_250205_S9</t>
  </si>
  <si>
    <t>2025-00799</t>
  </si>
  <si>
    <t>StopUP_Ablauf_Small_pilot_250205_S10</t>
  </si>
  <si>
    <t>2025-00800</t>
  </si>
  <si>
    <t>StopUP_Ablauf_Small_pilot_250205_S11</t>
  </si>
  <si>
    <t>2025-00801</t>
  </si>
  <si>
    <t>StopUP_Ablauf_Small_pilot_250205_S12</t>
  </si>
  <si>
    <t>2025-00802</t>
  </si>
  <si>
    <t>StopUP_Ablauf_Small_pilot_250205_S13</t>
  </si>
  <si>
    <t>2025-00803</t>
  </si>
  <si>
    <t>StopUP_Ablauf_Small_pilot_250205_S14</t>
  </si>
  <si>
    <t>2025-01018</t>
  </si>
  <si>
    <t>StopUP_Zulauf_Small_pilot_ohne_FHM_250225</t>
  </si>
  <si>
    <t>2025-01019</t>
  </si>
  <si>
    <t>StopUP_Zulauf_Small_pilot_mit_FHM_250225</t>
  </si>
  <si>
    <t>2025-01020</t>
  </si>
  <si>
    <t>StopUP_Ablauf_Small_pilot_250225_S1</t>
  </si>
  <si>
    <t>2025-01021</t>
  </si>
  <si>
    <t>StopUP_Ablauf_Small_pilot_250225_S2</t>
  </si>
  <si>
    <t>2025-01022</t>
  </si>
  <si>
    <t>StopUP_Ablauf_Small_pilot_250225_S3</t>
  </si>
  <si>
    <t>2025-01023</t>
  </si>
  <si>
    <t>StopUP_Ablauf_Small_pilot_250225_S4</t>
  </si>
  <si>
    <t>2025-01024</t>
  </si>
  <si>
    <t>StopUP_Ablauf_Small_pilot_250225_S5</t>
  </si>
  <si>
    <t>2025-01025</t>
  </si>
  <si>
    <t>StopUP_Ablauf_Small_pilot_250225_S6</t>
  </si>
  <si>
    <t>2025-01026</t>
  </si>
  <si>
    <t>StopUP_Ablauf_Small_pilot_250225_S7</t>
  </si>
  <si>
    <t>2025-01027</t>
  </si>
  <si>
    <t>StopUP_Ablauf_Small_pilot_250225_S8</t>
  </si>
  <si>
    <t>2025-01028</t>
  </si>
  <si>
    <t>StopUP_Ablauf_Small_pilot_250225_S9</t>
  </si>
  <si>
    <t>2025-01029</t>
  </si>
  <si>
    <t>StopUP_Ablauf_Small_pilot_250225_S10</t>
  </si>
  <si>
    <t>2025-01030</t>
  </si>
  <si>
    <t>StopUP_Ablauf_Small_pilot_250225_S11</t>
  </si>
  <si>
    <t>2025-01031</t>
  </si>
  <si>
    <t>StopUP_Ablauf_Small_pilot_250225_S12</t>
  </si>
  <si>
    <t>2025-01032</t>
  </si>
  <si>
    <t>StopUP_Ablauf_Small_pilot_250225_S13</t>
  </si>
  <si>
    <t>2025-01033</t>
  </si>
  <si>
    <t>StopUP_Ablauf_Small_pilot_250225_S14</t>
  </si>
  <si>
    <t>2025-01315</t>
  </si>
  <si>
    <t>StopUP_Zulauf_Small_pilot_ohne_FHM_250319</t>
  </si>
  <si>
    <t>2025-01299</t>
  </si>
  <si>
    <t>StopUP_Zulauf_Small_pilot_mit_FHM_250319</t>
  </si>
  <si>
    <t>2025-01316</t>
  </si>
  <si>
    <t>StopUP_Ablauf_Small_pilot_250319_S1</t>
  </si>
  <si>
    <t>2025-01317</t>
  </si>
  <si>
    <t>StopUP_Ablauf_Small_pilot_250319_S2</t>
  </si>
  <si>
    <t>2025-01318</t>
  </si>
  <si>
    <t>StopUP_Ablauf_Small_pilot_250319_S3</t>
  </si>
  <si>
    <t>2025-01319</t>
  </si>
  <si>
    <t>StopUP_Ablauf_Small_pilot_250319_S4</t>
  </si>
  <si>
    <t>2025-01320</t>
  </si>
  <si>
    <t>StopUP_Ablauf_Small_pilot_250319_S5</t>
  </si>
  <si>
    <t>2025-01321</t>
  </si>
  <si>
    <t>StopUP_Ablauf_Small_pilot_250319_S6</t>
  </si>
  <si>
    <t>2025-01322</t>
  </si>
  <si>
    <t>StopUP_Ablauf_Small_pilot_250319_S7</t>
  </si>
  <si>
    <t>2025-01323</t>
  </si>
  <si>
    <t>StopUP_Ablauf_Small_pilot_250319_S8</t>
  </si>
  <si>
    <t>2025-01324</t>
  </si>
  <si>
    <t>StopUP_Ablauf_Small_pilot_250319_S9</t>
  </si>
  <si>
    <t>2025-01325</t>
  </si>
  <si>
    <t>StopUP_Ablauf_Small_pilot_250319_S10</t>
  </si>
  <si>
    <t>2025-01326</t>
  </si>
  <si>
    <t>StopUP_Ablauf_Small_pilot_250319_S11</t>
  </si>
  <si>
    <t>2025-01327</t>
  </si>
  <si>
    <t>StopUP_Ablauf_Small_pilot_250319_S12</t>
  </si>
  <si>
    <t>2025-01328</t>
  </si>
  <si>
    <t>StopUP_Ablauf_Small_pilot_250319_S13</t>
  </si>
  <si>
    <t>2025-01329</t>
  </si>
  <si>
    <t>StopUP_Ablauf_Small_pilot_250319_S14</t>
  </si>
  <si>
    <t xml:space="preserve">Operating parameters				</t>
  </si>
  <si>
    <t>Nasslabor</t>
  </si>
  <si>
    <t>Gallery</t>
  </si>
  <si>
    <t>LC-MS</t>
  </si>
  <si>
    <t>Probennr.</t>
  </si>
  <si>
    <t>Event no.</t>
  </si>
  <si>
    <t>Sampling date</t>
  </si>
  <si>
    <r>
      <t>Q</t>
    </r>
    <r>
      <rPr>
        <b/>
        <vertAlign val="subscript"/>
        <sz val="11"/>
        <color rgb="FFFF0000"/>
        <rFont val="Calibri"/>
        <family val="2"/>
        <scheme val="minor"/>
      </rPr>
      <t>bFA</t>
    </r>
  </si>
  <si>
    <r>
      <t>C</t>
    </r>
    <r>
      <rPr>
        <b/>
        <vertAlign val="subscript"/>
        <sz val="11"/>
        <color rgb="FFFF0000"/>
        <rFont val="Calibri"/>
        <family val="2"/>
        <scheme val="minor"/>
      </rPr>
      <t>bFA</t>
    </r>
  </si>
  <si>
    <t>Area-related flow rate 
- Target value</t>
  </si>
  <si>
    <t>Hydraulic filter load, cumulative</t>
  </si>
  <si>
    <t>Comments</t>
  </si>
  <si>
    <t>L/h</t>
  </si>
  <si>
    <t>L/(s*m²)</t>
  </si>
  <si>
    <t>month</t>
  </si>
  <si>
    <t>m³/m²</t>
  </si>
  <si>
    <t>2025-01201</t>
  </si>
  <si>
    <t>StopUP_250310_Zulauf_vorFHM</t>
  </si>
  <si>
    <t>Inflow without flocculant</t>
  </si>
  <si>
    <t>2025-01202</t>
  </si>
  <si>
    <t>StopUP_250310_RBF-Kompakt 1A, Kies</t>
  </si>
  <si>
    <t>Gravel - 0.1 L/(s*m²) - flocculant</t>
  </si>
  <si>
    <t>0.1</t>
  </si>
  <si>
    <t>2025-01203</t>
  </si>
  <si>
    <t>StopUP_250310_RBF-Kompakt 1B, Sand</t>
  </si>
  <si>
    <t>Sand - 0.1 L/(s*m²) - flocculant</t>
  </si>
  <si>
    <t>2025-01204</t>
  </si>
  <si>
    <t>StopUP_250310_RBF 2A – Sand_0,05</t>
  </si>
  <si>
    <t>Sand - 0.05 L/(s*m²) - without flocculant</t>
  </si>
  <si>
    <t>0.05</t>
  </si>
  <si>
    <t>2025-01205</t>
  </si>
  <si>
    <t>StopUP_250310_RBF 2B – Sand_0,1</t>
  </si>
  <si>
    <t>Sand - 0.1 L/(s*m²) - without flocculant</t>
  </si>
  <si>
    <t>2025-01222</t>
  </si>
  <si>
    <t>StopUP_250313_Zulauf_vorFHM</t>
  </si>
  <si>
    <t>2025-01223</t>
  </si>
  <si>
    <t>StopUP_250313_RBF-Kompakt 1A, Kies</t>
  </si>
  <si>
    <t>2025-01224</t>
  </si>
  <si>
    <t>StopUP_250313_RBF-Kompakt 1B, Sand</t>
  </si>
  <si>
    <t>2025-01225</t>
  </si>
  <si>
    <t>StopUP_250313_RBF 2A – Sand_0,05</t>
  </si>
  <si>
    <t>2025-01226</t>
  </si>
  <si>
    <t>StopUP_250313_RBF 2B – Sand_0,1</t>
  </si>
  <si>
    <t>2025-01294</t>
  </si>
  <si>
    <t>StopUP_250319_Zulauf_HT-RBF_vorFHM</t>
  </si>
  <si>
    <t>2025-01295</t>
  </si>
  <si>
    <t>StopUP_250319_RBF-Kompakt 1A, Kies</t>
  </si>
  <si>
    <t>2025-01296</t>
  </si>
  <si>
    <t>StopUP_250319_RBF-Kompakt 1B, Sand</t>
  </si>
  <si>
    <t>2025-01297</t>
  </si>
  <si>
    <t>StopUP_250319_RBF 2A – Sand_0,05</t>
  </si>
  <si>
    <t>2025-01298</t>
  </si>
  <si>
    <t>StopUP_250319_RBF 2B – Sand_0,1</t>
  </si>
  <si>
    <t>2025-01331</t>
  </si>
  <si>
    <t>StopUP_250320_Zulauf_HT-RBF_vorFHM</t>
  </si>
  <si>
    <t>2025-01332</t>
  </si>
  <si>
    <t>StopUP_250320_Zulauf_HT-RBF_nachFHM</t>
  </si>
  <si>
    <t>Inflow with flocculant</t>
  </si>
  <si>
    <t>2025-01333</t>
  </si>
  <si>
    <t>StopUP_250320_RBF-Kompakt 1A, Kies</t>
  </si>
  <si>
    <t>2025-01334</t>
  </si>
  <si>
    <t>StopUP_250320_RBF-Kompakt 1B, Sand</t>
  </si>
  <si>
    <t>2025-01335</t>
  </si>
  <si>
    <t>StopUP_250320_RBF 2A – Sand_0,05</t>
  </si>
  <si>
    <t>2025-01336</t>
  </si>
  <si>
    <t>StopUP_250320_RBF 2B – Sand_0,1</t>
  </si>
  <si>
    <t>2025-01397</t>
  </si>
  <si>
    <t>StopUP_250331_Zulauf_HT-RBF_vorFHM</t>
  </si>
  <si>
    <t>2025-01398</t>
  </si>
  <si>
    <t>StopUP_250331_Zulauf_HT-RBF_nachFHM</t>
  </si>
  <si>
    <t>2025-01399</t>
  </si>
  <si>
    <t>StopUP_250331_RBF-Kompakt 1A, Kies</t>
  </si>
  <si>
    <t>2025-01400</t>
  </si>
  <si>
    <t>StopUP_250331_RBF-Kompakt 1B, Sand</t>
  </si>
  <si>
    <t>2025-01401</t>
  </si>
  <si>
    <t>StopUP_250331_RBF 2A – Sand_0,05</t>
  </si>
  <si>
    <t>2025-01402</t>
  </si>
  <si>
    <t>StopUP_250331_RBF 2B – Sand_0,1</t>
  </si>
  <si>
    <t>2025-01406</t>
  </si>
  <si>
    <t>StopUP_250403_Zulauf_vorFHM</t>
  </si>
  <si>
    <t>2025-01407</t>
  </si>
  <si>
    <t>StopUP_250403_Zulauf_nachFHM</t>
  </si>
  <si>
    <t>2025-01408</t>
  </si>
  <si>
    <t>StopUP_250403_RBF-Kompakt 1A, Kies</t>
  </si>
  <si>
    <t>2025-01409</t>
  </si>
  <si>
    <t>StopUP_250403_RBF-Kompakt 1B, Sand</t>
  </si>
  <si>
    <t>2025-01410</t>
  </si>
  <si>
    <t>StopUP_250403_RBF 2A – Sand_0,05</t>
  </si>
  <si>
    <t>2025-01411</t>
  </si>
  <si>
    <t>StopUP_250403_RBF 2B – Sand_0,1</t>
  </si>
  <si>
    <t>2025-01419</t>
  </si>
  <si>
    <t>StopUP_250407_Zulauf_HT-RBF_vorFHM</t>
  </si>
  <si>
    <t>2025-01420</t>
  </si>
  <si>
    <t>StopUP_250407_Zulauf_HT-RBF_nachFHM</t>
  </si>
  <si>
    <t>2025-01421</t>
  </si>
  <si>
    <t>StopUP_250407_RBF-Kompakt 1A, Kies</t>
  </si>
  <si>
    <t>2025-01422</t>
  </si>
  <si>
    <t>StopUP_250407_RBF-Kompakt 1B, Sand</t>
  </si>
  <si>
    <t>2025-01423</t>
  </si>
  <si>
    <t>StopUP_250407_RBF 2A – Sand_0,05</t>
  </si>
  <si>
    <t>2025-01424</t>
  </si>
  <si>
    <t>StopUP_250407_RBF 2B – Sand_0,1</t>
  </si>
  <si>
    <t>2025-01482</t>
  </si>
  <si>
    <t>StopUP_250410_Zulauf_HT-RBF_vorFHM</t>
  </si>
  <si>
    <t>2025-01483</t>
  </si>
  <si>
    <t>StopUP_250410_Zulauf_HT-RBF_nachFHM</t>
  </si>
  <si>
    <t>2025-01484</t>
  </si>
  <si>
    <t>StopUP_250410_RBF-Kompakt 1A, Kies</t>
  </si>
  <si>
    <t>2025-01485</t>
  </si>
  <si>
    <t>StopUP_250410_RBF-Kompakt 1B, Sand</t>
  </si>
  <si>
    <t>2025-01486</t>
  </si>
  <si>
    <t>StopUP_250410_RBF 2A – Sand_0,05</t>
  </si>
  <si>
    <t>2025-01487</t>
  </si>
  <si>
    <t>StopUP_250410_RBF 2B – Sand_0,1</t>
  </si>
  <si>
    <t>2025-01498</t>
  </si>
  <si>
    <t>StopUP_250414_Zulauf_HT-RBF_vorFHM</t>
  </si>
  <si>
    <t>2025-01499</t>
  </si>
  <si>
    <t>StopUP_250414_Zulauf_HT-RBF_nachFHM</t>
  </si>
  <si>
    <t>2025-01500</t>
  </si>
  <si>
    <t>StopUP_250414_RBF-Kompakt 1A, Kies</t>
  </si>
  <si>
    <t>2025-01501</t>
  </si>
  <si>
    <t>StopUP_250414_RBF-Kompakt 1B, Sand</t>
  </si>
  <si>
    <t>2025-01502</t>
  </si>
  <si>
    <t>StopUP_250414_RBF 2A – Sand_0,05</t>
  </si>
  <si>
    <t>2025-01508</t>
  </si>
  <si>
    <t>StopUP_250414_RBF 2B – Sand_0,1</t>
  </si>
  <si>
    <t>2025-01517</t>
  </si>
  <si>
    <t>StopUP_160425_Zulauf_vorFHM</t>
  </si>
  <si>
    <t>2025-01518</t>
  </si>
  <si>
    <t>StopUP_160425_Zulauf_nachFHM</t>
  </si>
  <si>
    <t>2025-01527</t>
  </si>
  <si>
    <t>StopUP_250416_RBF-Kompakt 1A, Kies</t>
  </si>
  <si>
    <t>2025-01528</t>
  </si>
  <si>
    <t>StopUP_250416_RBF-Kompakt 1B, Sand</t>
  </si>
  <si>
    <t>2025-01529</t>
  </si>
  <si>
    <t>StopUP_250416_RBF 2A – Sand_0,05</t>
  </si>
  <si>
    <t>2025-01530</t>
  </si>
  <si>
    <t>StopUP_250416_RBF 2B – Sand_0,1</t>
  </si>
  <si>
    <t>2025-01546</t>
  </si>
  <si>
    <t>StopUP_250422_Zulauf_HT-RBF_vorFHM</t>
  </si>
  <si>
    <t>2025-01547</t>
  </si>
  <si>
    <t>StopUP_250422_Zulauf_HT-RBF_nachFHM</t>
  </si>
  <si>
    <t>2025-01548</t>
  </si>
  <si>
    <t>StopUP_250422_RBF-Kompakt 1A, Kies</t>
  </si>
  <si>
    <t>2025-01549</t>
  </si>
  <si>
    <t>StopUP_250422_RBF-Kompakt 1B, Sand</t>
  </si>
  <si>
    <t>2025-01550</t>
  </si>
  <si>
    <t>StopUP_250422_RBF 2A – Sand_0,05</t>
  </si>
  <si>
    <t>2025-01551</t>
  </si>
  <si>
    <t>StopUP_250422_RBF 2B – Sand_0,1</t>
  </si>
  <si>
    <t>2025-01563</t>
  </si>
  <si>
    <t>StopUP_250423_Zulauf_HT-RBF_vorFHM</t>
  </si>
  <si>
    <t>2025-01564</t>
  </si>
  <si>
    <t>StopUP_250423_Zulauf_HT-RBF_nachFHM</t>
  </si>
  <si>
    <t>2025-01565</t>
  </si>
  <si>
    <t>StopUP_250423_RBF-Kompakt 1A, Kies</t>
  </si>
  <si>
    <t>2025-01566</t>
  </si>
  <si>
    <t>StopUP_250423_RBF-Kompakt 1B, Sand</t>
  </si>
  <si>
    <t>2025-01567</t>
  </si>
  <si>
    <t>StopUP_250423_RBF 2A – Sand_0,05</t>
  </si>
  <si>
    <t>2025-01568</t>
  </si>
  <si>
    <t>StopUP_250423_RBF 2B – Sand_0,1</t>
  </si>
  <si>
    <t>2025-01630</t>
  </si>
  <si>
    <t>StopUP_250428_Zulauf_HT-RBF_vorFHM</t>
  </si>
  <si>
    <t>2025-01631</t>
  </si>
  <si>
    <t>StopUP_250428_Zulauf_HT-RBF_nachFHM</t>
  </si>
  <si>
    <t>2025-01632</t>
  </si>
  <si>
    <t>StopUP_250428_RBF-Kompakt 1A, Kies</t>
  </si>
  <si>
    <t>2025-01633</t>
  </si>
  <si>
    <t>StopUP_250428_RBF-Kompakt 1B, Sand</t>
  </si>
  <si>
    <t>2025-01634</t>
  </si>
  <si>
    <t>StopUP_250428_RBF 2A – Sand_0,05</t>
  </si>
  <si>
    <t>2025-01635</t>
  </si>
  <si>
    <t>StopUP_250428_RBF 2B – Sand_0,1</t>
  </si>
  <si>
    <t>2025-01655</t>
  </si>
  <si>
    <t>StopUP_250430_Zulauf_HT-RBF_vorFHM</t>
  </si>
  <si>
    <t>2025-01656</t>
  </si>
  <si>
    <t>StopUP_250430_Zulauf_HT-RBF_nachFHM</t>
  </si>
  <si>
    <t>2025-01657</t>
  </si>
  <si>
    <t>StopUP_250430_RBF-Kompakt 1A, Kies</t>
  </si>
  <si>
    <t>2025-01658</t>
  </si>
  <si>
    <t>StopUP_250430_RBF-Kompakt 1B, Sand</t>
  </si>
  <si>
    <t>2025-01659</t>
  </si>
  <si>
    <t>StopUP_250430_RBF 2A – Sand_0,05</t>
  </si>
  <si>
    <t>2025-01660</t>
  </si>
  <si>
    <t>StopUP_250430_RBF 2B – Sand_0,1</t>
  </si>
  <si>
    <t>2025-01671</t>
  </si>
  <si>
    <t>StopUP_250505_Zulauf_HT-RBF_vorFHM</t>
  </si>
  <si>
    <t>2025-01672</t>
  </si>
  <si>
    <t>StopUP_250505_Zulauf_HT-RBF_nachFHM</t>
  </si>
  <si>
    <t>2025-01673</t>
  </si>
  <si>
    <t>StopUP_250505_RBF-Kompakt 1A, Kies</t>
  </si>
  <si>
    <t>2025-01674</t>
  </si>
  <si>
    <t>StopUP_250505_RBF-Kompakt 1B, Sand</t>
  </si>
  <si>
    <t>2025-01675</t>
  </si>
  <si>
    <t>StopUP_250505_RBF 2A – Sand_0,05</t>
  </si>
  <si>
    <t>2025-01676</t>
  </si>
  <si>
    <t>StopUP_250505_RBF 2B – Sand_0,1</t>
  </si>
  <si>
    <t>2025-01684</t>
  </si>
  <si>
    <t>StopUp_Zulauf_08052025_vor_FHM</t>
  </si>
  <si>
    <t>2025-01685</t>
  </si>
  <si>
    <t>StopUp_Zulauf_08052025_nach_FHM</t>
  </si>
  <si>
    <t>2025-01800</t>
  </si>
  <si>
    <t>RBF Kompakt, 1A Kies, 08.05.25</t>
  </si>
  <si>
    <t>2025-01801</t>
  </si>
  <si>
    <t>RBF Kompakt, 1B Sand, 08.05.25</t>
  </si>
  <si>
    <t>2025-01802</t>
  </si>
  <si>
    <t>RBF Kompakt, 2A, 08.05.25</t>
  </si>
  <si>
    <t>2025-01803</t>
  </si>
  <si>
    <t>RBF Kompakt, 2B,  08.05.25</t>
  </si>
  <si>
    <t>2025-01900</t>
  </si>
  <si>
    <t>StopUP_250512_Zulauf_HT-RBF_vorFHM</t>
  </si>
  <si>
    <t>2025-01901</t>
  </si>
  <si>
    <t>StopUP_250512_Zulauf_HT-RBF_nachFHM</t>
  </si>
  <si>
    <t>2025-01902</t>
  </si>
  <si>
    <t>StopUP_250512_RBF-Kompakt 1A, Kies</t>
  </si>
  <si>
    <t>2025-01903</t>
  </si>
  <si>
    <t>StopUP_250512_RBF-Kompakt 1B, Sand</t>
  </si>
  <si>
    <t>2025-01904</t>
  </si>
  <si>
    <t>StopUP_250512_RBF 2A – Sand_0,05</t>
  </si>
  <si>
    <t>2025-01905</t>
  </si>
  <si>
    <t>StopUP_250512_RBF 2B – Sand_0,1</t>
  </si>
  <si>
    <t>2025-01957</t>
  </si>
  <si>
    <t>StopUP_250523_Zulauf_HT-RBF_vorFHM</t>
  </si>
  <si>
    <t>2025-01958</t>
  </si>
  <si>
    <t>StopUP_250525_Zulauf_HT-RBF_nachFHM</t>
  </si>
  <si>
    <t>2025-01965</t>
  </si>
  <si>
    <t>RBF kompakt 1A Kies, 15.05.2025</t>
  </si>
  <si>
    <t>2025-01966</t>
  </si>
  <si>
    <t>RBF kompakt 1B Sand, 15.05.2025</t>
  </si>
  <si>
    <t>2025-01967</t>
  </si>
  <si>
    <t>RBF kompakt 2A Sand, 15.05.2025</t>
  </si>
  <si>
    <t>2025-01968</t>
  </si>
  <si>
    <t>RBF kompakt 2B Sand, 15.05.2025</t>
  </si>
  <si>
    <t>2025-02112</t>
  </si>
  <si>
    <t>StopUP_250519_Zulauf_HT-RBF_vorFHM</t>
  </si>
  <si>
    <t>2025-02113</t>
  </si>
  <si>
    <t>StopUP_250519_Zulauf_HT-RBF_nachFHM</t>
  </si>
  <si>
    <t>2025-02114</t>
  </si>
  <si>
    <t>StopUP_250519_RBF-Kompakt 1A, Kies</t>
  </si>
  <si>
    <t>2025-02115</t>
  </si>
  <si>
    <t>StopUP_250519_RBF-Kompakt 1B, Sand</t>
  </si>
  <si>
    <t>2025-02116</t>
  </si>
  <si>
    <t>StopUP_250519_RBF 2A – Sand_0,05</t>
  </si>
  <si>
    <t>2025-02117</t>
  </si>
  <si>
    <t>StopUP_250519_RBF 2B – Sand_0,1</t>
  </si>
  <si>
    <t>2025-02220</t>
  </si>
  <si>
    <t>StopUP_250522_Zulauf_vor_FHM</t>
  </si>
  <si>
    <t>2025-02219</t>
  </si>
  <si>
    <t>StopUP_250522_Zulauf_nach_FHM</t>
  </si>
  <si>
    <t>2025-02306</t>
  </si>
  <si>
    <t>StopUP_250522_RBF-Kompakt 1A, Kies</t>
  </si>
  <si>
    <t>2025-02307</t>
  </si>
  <si>
    <t>StopUP_250522_RBF-Kompakt 1B, Sand</t>
  </si>
  <si>
    <t>2025-02308</t>
  </si>
  <si>
    <t>StopUP_250522_RBF 2A – Sand_0,05</t>
  </si>
  <si>
    <t>2025-02309</t>
  </si>
  <si>
    <t>StopUP_250522_RBF 2B – Sand_0,1</t>
  </si>
  <si>
    <t>2025-02348</t>
  </si>
  <si>
    <t>StopUP_Zulauf_vor_FHM_26052025</t>
  </si>
  <si>
    <t>2025-02349</t>
  </si>
  <si>
    <t>StopUP_Zulauf_nach_FHM_26052025</t>
  </si>
  <si>
    <t>2025-02350</t>
  </si>
  <si>
    <t>2025-02351</t>
  </si>
  <si>
    <t>2025-02352</t>
  </si>
  <si>
    <t>2025-02353</t>
  </si>
  <si>
    <t>2025-02398</t>
  </si>
  <si>
    <t>StopUP_250522_Zulauf_HT-RBF_vorFHM</t>
  </si>
  <si>
    <t>2025-02399</t>
  </si>
  <si>
    <t>StopUP_250522_Zulauf_HT-RBF_nachFHM</t>
  </si>
  <si>
    <t>2025-02400</t>
  </si>
  <si>
    <t>2025-02401</t>
  </si>
  <si>
    <t>2025-02402</t>
  </si>
  <si>
    <t>2025-02403</t>
  </si>
  <si>
    <t>2025-02543</t>
  </si>
  <si>
    <t>2025-02544</t>
  </si>
  <si>
    <t>2025-02545</t>
  </si>
  <si>
    <t>2025-02546</t>
  </si>
  <si>
    <t>2025-02547</t>
  </si>
  <si>
    <t>2025-02548</t>
  </si>
  <si>
    <t>2025-02577</t>
  </si>
  <si>
    <t>StopUP_250610_Zulauf_HT-RBF_vorFHM</t>
  </si>
  <si>
    <t>2025-02578</t>
  </si>
  <si>
    <t>StopUP_250610_Zulauf_HT-RBF_nachFHM</t>
  </si>
  <si>
    <t>2025-02598</t>
  </si>
  <si>
    <t>StopUP_250611_RBF-Kompakt 1A, Kies</t>
  </si>
  <si>
    <t>2025-02599</t>
  </si>
  <si>
    <t>StopUP_250611_RBF-Kompakt 1B, Sand</t>
  </si>
  <si>
    <t>2025-02600</t>
  </si>
  <si>
    <t>StopUP_250611_RBF 2A – Sand_0,05</t>
  </si>
  <si>
    <t>2025-02601</t>
  </si>
  <si>
    <t>StopUP_250611_RBF 2B – Sand_0,1</t>
  </si>
  <si>
    <t>2025-02605</t>
  </si>
  <si>
    <t>StopUP_250611_Zulauf_HT-RBF_vorFHM</t>
  </si>
  <si>
    <t>2025-02606</t>
  </si>
  <si>
    <t>StopUP_250611_Zulauf_HT-RBF_nachFHM</t>
  </si>
  <si>
    <t>2025-02607</t>
  </si>
  <si>
    <t>2025-02608</t>
  </si>
  <si>
    <t>2025-02609</t>
  </si>
  <si>
    <t>StopUP_250611_RBF 2A  Sand_0,05</t>
  </si>
  <si>
    <t>2025-02610</t>
  </si>
  <si>
    <t>StopUP_250611_RBF 2B Sand_0,1</t>
  </si>
  <si>
    <t>2025-02825</t>
  </si>
  <si>
    <t>StopUP_250618_Zulauf_HT-RBF_vorFHM</t>
  </si>
  <si>
    <t>2025-02826</t>
  </si>
  <si>
    <t>StopUP_250618_Zulauf_HT-RBF_nachFHM</t>
  </si>
  <si>
    <t>2025-02827</t>
  </si>
  <si>
    <t>StopUP_250618_RBF-Kompakt 1A, Kies</t>
  </si>
  <si>
    <t>2025-02828</t>
  </si>
  <si>
    <t>StopUP_250618_RBF-Kompakt 1B, Sand</t>
  </si>
  <si>
    <t>2025-02829</t>
  </si>
  <si>
    <t>StopUP_250618_RBF 2A – Sand_0,05</t>
  </si>
  <si>
    <t>2025-02830</t>
  </si>
  <si>
    <t>StopUP_250618_RBF 2B – Sand_0,1</t>
  </si>
  <si>
    <t>TSS63</t>
  </si>
  <si>
    <t>condictivity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</si>
</sst>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sz val="11"/>
      <color rgb="FF000000"/>
      <name val="Calibri"/>
      <family val="2"/>
    </font>
    <font>
      <b/>
      <vertAlign val="subscript"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 tint="-0.249977111117893"/>
      </right>
      <top style="thin">
        <color theme="1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medium">
        <color theme="1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1"/>
      </bottom>
      <diagonal/>
    </border>
    <border>
      <left style="thin">
        <color theme="0" tint="-0.249977111117893"/>
      </left>
      <right/>
      <top/>
      <bottom style="thin">
        <color theme="4" tint="0.39997558519241921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/>
      <top/>
      <bottom style="medium">
        <color indexed="64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indexed="64"/>
      </bottom>
      <diagonal/>
    </border>
    <border>
      <left/>
      <right/>
      <top style="thin">
        <color theme="0" tint="-0.249977111117893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medium">
        <color theme="1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1"/>
      </right>
      <top style="thin">
        <color theme="0" tint="-0.249977111117893"/>
      </top>
      <bottom style="thin">
        <color theme="1"/>
      </bottom>
      <diagonal/>
    </border>
    <border>
      <left style="medium">
        <color theme="1"/>
      </left>
      <right style="thin">
        <color theme="0" tint="-0.34998626667073579"/>
      </right>
      <top style="thin">
        <color theme="0" tint="-0.249977111117893"/>
      </top>
      <bottom style="thin">
        <color theme="1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1"/>
      </bottom>
      <diagonal/>
    </border>
    <border>
      <left/>
      <right style="thin">
        <color theme="1"/>
      </right>
      <top style="thin">
        <color theme="0" tint="-0.249977111117893"/>
      </top>
      <bottom/>
      <diagonal/>
    </border>
    <border>
      <left/>
      <right style="medium">
        <color theme="1"/>
      </right>
      <top style="thin">
        <color theme="1"/>
      </top>
      <bottom style="thin">
        <color indexed="64"/>
      </bottom>
      <diagonal/>
    </border>
    <border>
      <left/>
      <right style="thin">
        <color theme="0" tint="-0.249977111117893"/>
      </right>
      <top/>
      <bottom style="double">
        <color theme="1"/>
      </bottom>
      <diagonal/>
    </border>
    <border>
      <left/>
      <right style="medium">
        <color theme="1"/>
      </right>
      <top/>
      <bottom style="double">
        <color theme="1"/>
      </bottom>
      <diagonal/>
    </border>
    <border>
      <left/>
      <right style="thin">
        <color theme="1"/>
      </right>
      <top/>
      <bottom style="double">
        <color theme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double">
        <color theme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/>
      <bottom style="thin">
        <color theme="0" tint="-0.249977111117893"/>
      </bottom>
      <diagonal/>
    </border>
    <border>
      <left/>
      <right style="thin">
        <color theme="1"/>
      </right>
      <top/>
      <bottom/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95">
    <xf numFmtId="0" fontId="0" fillId="0" borderId="0" xfId="0"/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4" fillId="0" borderId="0" xfId="1"/>
    <xf numFmtId="14" fontId="4" fillId="0" borderId="4" xfId="1" applyNumberForma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4" fillId="0" borderId="6" xfId="1" applyBorder="1" applyAlignment="1">
      <alignment horizontal="centerContinuous" vertical="center"/>
    </xf>
    <xf numFmtId="0" fontId="4" fillId="0" borderId="6" xfId="1" applyBorder="1" applyAlignment="1">
      <alignment horizontal="left" vertical="center"/>
    </xf>
    <xf numFmtId="0" fontId="4" fillId="0" borderId="6" xfId="1" applyBorder="1"/>
    <xf numFmtId="164" fontId="4" fillId="0" borderId="6" xfId="1" applyNumberFormat="1" applyBorder="1"/>
    <xf numFmtId="164" fontId="4" fillId="0" borderId="6" xfId="1" applyNumberFormat="1" applyBorder="1" applyAlignment="1">
      <alignment horizontal="center" vertical="center"/>
    </xf>
    <xf numFmtId="164" fontId="4" fillId="0" borderId="7" xfId="1" applyNumberFormat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centerContinuous" vertical="center"/>
    </xf>
    <xf numFmtId="0" fontId="4" fillId="0" borderId="0" xfId="1" applyAlignment="1">
      <alignment horizontal="left" vertical="center"/>
    </xf>
    <xf numFmtId="164" fontId="4" fillId="0" borderId="0" xfId="1" applyNumberFormat="1"/>
    <xf numFmtId="0" fontId="4" fillId="0" borderId="8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0" fontId="4" fillId="0" borderId="10" xfId="1" applyBorder="1" applyAlignment="1">
      <alignment horizontal="centerContinuous" vertical="center"/>
    </xf>
    <xf numFmtId="0" fontId="4" fillId="0" borderId="10" xfId="1" applyBorder="1" applyAlignment="1">
      <alignment horizontal="left" vertical="center"/>
    </xf>
    <xf numFmtId="0" fontId="4" fillId="0" borderId="10" xfId="1" applyBorder="1"/>
    <xf numFmtId="164" fontId="4" fillId="0" borderId="10" xfId="1" applyNumberFormat="1" applyBorder="1"/>
    <xf numFmtId="0" fontId="4" fillId="0" borderId="11" xfId="1" applyBorder="1" applyAlignment="1">
      <alignment horizontal="center" vertical="center"/>
    </xf>
    <xf numFmtId="14" fontId="4" fillId="0" borderId="5" xfId="1" applyNumberFormat="1" applyBorder="1" applyAlignment="1">
      <alignment horizontal="center" vertical="center"/>
    </xf>
    <xf numFmtId="164" fontId="4" fillId="0" borderId="0" xfId="1" applyNumberFormat="1" applyAlignment="1">
      <alignment horizontal="center" vertical="center"/>
    </xf>
    <xf numFmtId="164" fontId="4" fillId="0" borderId="8" xfId="1" applyNumberFormat="1" applyBorder="1" applyAlignment="1">
      <alignment horizontal="center" vertical="center"/>
    </xf>
    <xf numFmtId="14" fontId="4" fillId="0" borderId="9" xfId="1" applyNumberFormat="1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0" xfId="1" applyAlignment="1">
      <alignment horizontal="center" vertical="center"/>
    </xf>
    <xf numFmtId="0" fontId="4" fillId="0" borderId="6" xfId="1" applyBorder="1" applyAlignment="1">
      <alignment horizontal="center" vertical="center"/>
    </xf>
    <xf numFmtId="0" fontId="4" fillId="0" borderId="10" xfId="1" applyBorder="1" applyAlignment="1">
      <alignment horizontal="center" vertical="center"/>
    </xf>
    <xf numFmtId="164" fontId="4" fillId="0" borderId="0" xfId="1" applyNumberFormat="1" applyAlignment="1">
      <alignment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14" fontId="0" fillId="4" borderId="6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Continuous" vertical="center"/>
    </xf>
    <xf numFmtId="0" fontId="0" fillId="4" borderId="6" xfId="0" applyFill="1" applyBorder="1" applyAlignment="1">
      <alignment horizontal="right" vertical="center"/>
    </xf>
    <xf numFmtId="0" fontId="0" fillId="4" borderId="6" xfId="0" applyFill="1" applyBorder="1"/>
    <xf numFmtId="164" fontId="0" fillId="4" borderId="6" xfId="0" applyNumberFormat="1" applyFill="1" applyBorder="1"/>
    <xf numFmtId="164" fontId="0" fillId="5" borderId="6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centerContinuous" vertical="center"/>
    </xf>
    <xf numFmtId="0" fontId="0" fillId="4" borderId="0" xfId="0" applyFill="1" applyAlignment="1">
      <alignment horizontal="right" vertical="center"/>
    </xf>
    <xf numFmtId="0" fontId="0" fillId="4" borderId="0" xfId="0" applyFill="1"/>
    <xf numFmtId="164" fontId="0" fillId="4" borderId="0" xfId="0" applyNumberFormat="1" applyFill="1"/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0" xfId="0" applyFill="1" applyAlignment="1">
      <alignment horizontal="right" vertical="center"/>
    </xf>
    <xf numFmtId="0" fontId="0" fillId="5" borderId="0" xfId="0" applyFill="1"/>
    <xf numFmtId="164" fontId="0" fillId="5" borderId="0" xfId="0" applyNumberFormat="1" applyFill="1"/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5" xfId="0" applyFill="1" applyBorder="1" applyAlignment="1">
      <alignment horizontal="centerContinuous" vertical="center"/>
    </xf>
    <xf numFmtId="0" fontId="0" fillId="4" borderId="15" xfId="0" applyFill="1" applyBorder="1" applyAlignment="1">
      <alignment horizontal="right" vertical="center"/>
    </xf>
    <xf numFmtId="0" fontId="0" fillId="4" borderId="15" xfId="0" applyFill="1" applyBorder="1"/>
    <xf numFmtId="164" fontId="0" fillId="4" borderId="15" xfId="0" applyNumberFormat="1" applyFill="1" applyBorder="1"/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14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8" xfId="0" applyNumberForma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6" borderId="6" xfId="0" applyFill="1" applyBorder="1" applyAlignment="1">
      <alignment horizontal="centerContinuous" vertical="center"/>
    </xf>
    <xf numFmtId="0" fontId="0" fillId="6" borderId="6" xfId="0" applyFill="1" applyBorder="1" applyAlignment="1">
      <alignment horizontal="right" vertical="center"/>
    </xf>
    <xf numFmtId="0" fontId="0" fillId="6" borderId="6" xfId="0" applyFill="1" applyBorder="1"/>
    <xf numFmtId="164" fontId="0" fillId="6" borderId="6" xfId="0" applyNumberFormat="1" applyFill="1" applyBorder="1"/>
    <xf numFmtId="0" fontId="0" fillId="6" borderId="0" xfId="0" applyFill="1" applyAlignment="1">
      <alignment horizontal="centerContinuous" vertical="center"/>
    </xf>
    <xf numFmtId="0" fontId="0" fillId="6" borderId="0" xfId="0" applyFill="1" applyAlignment="1">
      <alignment horizontal="right" vertical="center"/>
    </xf>
    <xf numFmtId="0" fontId="0" fillId="6" borderId="0" xfId="0" applyFill="1"/>
    <xf numFmtId="164" fontId="0" fillId="6" borderId="0" xfId="0" applyNumberFormat="1" applyFill="1"/>
    <xf numFmtId="0" fontId="0" fillId="6" borderId="15" xfId="0" applyFill="1" applyBorder="1" applyAlignment="1">
      <alignment horizontal="centerContinuous" vertical="center"/>
    </xf>
    <xf numFmtId="0" fontId="0" fillId="6" borderId="15" xfId="0" applyFill="1" applyBorder="1" applyAlignment="1">
      <alignment horizontal="right" vertical="center"/>
    </xf>
    <xf numFmtId="0" fontId="0" fillId="6" borderId="15" xfId="0" applyFill="1" applyBorder="1"/>
    <xf numFmtId="164" fontId="0" fillId="6" borderId="15" xfId="0" applyNumberFormat="1" applyFill="1" applyBorder="1"/>
    <xf numFmtId="164" fontId="0" fillId="6" borderId="0" xfId="0" applyNumberFormat="1" applyFill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10" xfId="0" applyFill="1" applyBorder="1" applyAlignment="1">
      <alignment horizontal="centerContinuous" vertical="center"/>
    </xf>
    <xf numFmtId="0" fontId="0" fillId="6" borderId="10" xfId="0" applyFill="1" applyBorder="1" applyAlignment="1">
      <alignment horizontal="right" vertical="center"/>
    </xf>
    <xf numFmtId="0" fontId="0" fillId="6" borderId="10" xfId="0" applyFill="1" applyBorder="1"/>
    <xf numFmtId="164" fontId="0" fillId="6" borderId="10" xfId="0" applyNumberFormat="1" applyFill="1" applyBorder="1"/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14" fontId="0" fillId="6" borderId="6" xfId="0" applyNumberFormat="1" applyFill="1" applyBorder="1" applyAlignment="1">
      <alignment horizontal="center" vertical="center"/>
    </xf>
    <xf numFmtId="20" fontId="0" fillId="6" borderId="6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14" fontId="0" fillId="6" borderId="0" xfId="0" applyNumberFormat="1" applyFill="1" applyAlignment="1">
      <alignment horizontal="center" vertical="center"/>
    </xf>
    <xf numFmtId="20" fontId="0" fillId="6" borderId="0" xfId="0" applyNumberFormat="1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18" xfId="0" applyFill="1" applyBorder="1" applyAlignment="1">
      <alignment horizontal="centerContinuous" vertical="center"/>
    </xf>
    <xf numFmtId="0" fontId="0" fillId="5" borderId="18" xfId="0" applyFill="1" applyBorder="1" applyAlignment="1">
      <alignment horizontal="right" vertical="center"/>
    </xf>
    <xf numFmtId="0" fontId="0" fillId="5" borderId="18" xfId="0" applyFill="1" applyBorder="1"/>
    <xf numFmtId="164" fontId="0" fillId="5" borderId="18" xfId="0" applyNumberFormat="1" applyFill="1" applyBorder="1"/>
    <xf numFmtId="164" fontId="0" fillId="5" borderId="18" xfId="0" applyNumberFormat="1" applyFill="1" applyBorder="1" applyAlignment="1">
      <alignment horizontal="center" vertical="center"/>
    </xf>
    <xf numFmtId="164" fontId="0" fillId="5" borderId="19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Continuous" vertical="center"/>
    </xf>
    <xf numFmtId="0" fontId="0" fillId="4" borderId="10" xfId="0" applyFill="1" applyBorder="1" applyAlignment="1">
      <alignment horizontal="right" vertical="center"/>
    </xf>
    <xf numFmtId="0" fontId="0" fillId="4" borderId="10" xfId="0" applyFill="1" applyBorder="1"/>
    <xf numFmtId="164" fontId="0" fillId="4" borderId="10" xfId="0" applyNumberFormat="1" applyFill="1" applyBorder="1"/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14" fontId="0" fillId="6" borderId="18" xfId="0" applyNumberFormat="1" applyFill="1" applyBorder="1" applyAlignment="1">
      <alignment horizontal="center" vertical="center"/>
    </xf>
    <xf numFmtId="20" fontId="0" fillId="6" borderId="18" xfId="0" applyNumberFormat="1" applyFill="1" applyBorder="1" applyAlignment="1">
      <alignment horizontal="center" vertical="center"/>
    </xf>
    <xf numFmtId="0" fontId="0" fillId="6" borderId="18" xfId="0" applyFill="1" applyBorder="1" applyAlignment="1">
      <alignment horizontal="centerContinuous" vertical="center"/>
    </xf>
    <xf numFmtId="0" fontId="0" fillId="6" borderId="18" xfId="0" applyFill="1" applyBorder="1" applyAlignment="1">
      <alignment horizontal="right" vertical="center"/>
    </xf>
    <xf numFmtId="0" fontId="0" fillId="6" borderId="18" xfId="0" applyFill="1" applyBorder="1"/>
    <xf numFmtId="164" fontId="0" fillId="6" borderId="18" xfId="0" applyNumberFormat="1" applyFill="1" applyBorder="1"/>
    <xf numFmtId="164" fontId="0" fillId="6" borderId="18" xfId="0" applyNumberFormat="1" applyFill="1" applyBorder="1" applyAlignment="1">
      <alignment horizontal="center" vertical="center"/>
    </xf>
    <xf numFmtId="164" fontId="0" fillId="6" borderId="19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20" fontId="0" fillId="4" borderId="6" xfId="0" applyNumberFormat="1" applyFill="1" applyBorder="1" applyAlignment="1">
      <alignment horizontal="center" vertical="center"/>
    </xf>
    <xf numFmtId="20" fontId="0" fillId="4" borderId="18" xfId="0" applyNumberFormat="1" applyFill="1" applyBorder="1" applyAlignment="1">
      <alignment horizontal="center" vertical="center"/>
    </xf>
    <xf numFmtId="0" fontId="0" fillId="4" borderId="18" xfId="0" applyFill="1" applyBorder="1" applyAlignment="1">
      <alignment horizontal="right" vertical="center"/>
    </xf>
    <xf numFmtId="0" fontId="0" fillId="4" borderId="18" xfId="0" applyFill="1" applyBorder="1"/>
    <xf numFmtId="164" fontId="0" fillId="4" borderId="18" xfId="0" applyNumberFormat="1" applyFill="1" applyBorder="1"/>
    <xf numFmtId="164" fontId="0" fillId="4" borderId="18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20" fontId="0" fillId="4" borderId="0" xfId="0" applyNumberFormat="1" applyFill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2" fontId="0" fillId="4" borderId="6" xfId="0" applyNumberFormat="1" applyFill="1" applyBorder="1" applyAlignment="1">
      <alignment horizontal="centerContinuous" vertical="center"/>
    </xf>
    <xf numFmtId="2" fontId="0" fillId="4" borderId="0" xfId="0" applyNumberFormat="1" applyFill="1" applyAlignment="1">
      <alignment horizontal="centerContinuous" vertical="center"/>
    </xf>
    <xf numFmtId="2" fontId="0" fillId="4" borderId="15" xfId="0" applyNumberFormat="1" applyFill="1" applyBorder="1" applyAlignment="1">
      <alignment horizontal="centerContinuous" vertical="center"/>
    </xf>
    <xf numFmtId="0" fontId="0" fillId="4" borderId="17" xfId="0" applyFill="1" applyBorder="1" applyAlignment="1">
      <alignment horizontal="center" vertical="center" wrapText="1"/>
    </xf>
    <xf numFmtId="14" fontId="0" fillId="4" borderId="18" xfId="0" applyNumberFormat="1" applyFill="1" applyBorder="1" applyAlignment="1">
      <alignment horizontal="center" vertical="center"/>
    </xf>
    <xf numFmtId="2" fontId="0" fillId="4" borderId="18" xfId="0" applyNumberFormat="1" applyFill="1" applyBorder="1" applyAlignment="1">
      <alignment horizontal="centerContinuous" vertical="center"/>
    </xf>
    <xf numFmtId="0" fontId="0" fillId="4" borderId="9" xfId="0" applyFill="1" applyBorder="1" applyAlignment="1">
      <alignment horizontal="center" vertical="center"/>
    </xf>
    <xf numFmtId="2" fontId="0" fillId="4" borderId="10" xfId="0" applyNumberFormat="1" applyFill="1" applyBorder="1" applyAlignment="1">
      <alignment horizontal="centerContinuous" vertical="center"/>
    </xf>
    <xf numFmtId="0" fontId="0" fillId="4" borderId="20" xfId="0" applyFill="1" applyBorder="1" applyAlignment="1">
      <alignment horizontal="centerContinuous" vertical="center"/>
    </xf>
    <xf numFmtId="0" fontId="0" fillId="4" borderId="20" xfId="0" applyFill="1" applyBorder="1" applyAlignment="1">
      <alignment horizontal="right" vertical="center"/>
    </xf>
    <xf numFmtId="0" fontId="0" fillId="4" borderId="20" xfId="0" applyFill="1" applyBorder="1"/>
    <xf numFmtId="164" fontId="0" fillId="4" borderId="20" xfId="0" applyNumberFormat="1" applyFill="1" applyBorder="1"/>
    <xf numFmtId="0" fontId="0" fillId="5" borderId="20" xfId="0" applyFill="1" applyBorder="1" applyAlignment="1">
      <alignment horizontal="right" vertical="center"/>
    </xf>
    <xf numFmtId="0" fontId="0" fillId="5" borderId="20" xfId="0" applyFill="1" applyBorder="1"/>
    <xf numFmtId="164" fontId="0" fillId="5" borderId="20" xfId="0" applyNumberFormat="1" applyFill="1" applyBorder="1"/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20" xfId="0" applyFill="1" applyBorder="1" applyAlignment="1">
      <alignment horizontal="right" vertical="center"/>
    </xf>
    <xf numFmtId="0" fontId="0" fillId="6" borderId="20" xfId="0" applyFill="1" applyBorder="1"/>
    <xf numFmtId="164" fontId="0" fillId="6" borderId="20" xfId="0" applyNumberFormat="1" applyFill="1" applyBorder="1"/>
    <xf numFmtId="164" fontId="0" fillId="6" borderId="21" xfId="0" applyNumberFormat="1" applyFill="1" applyBorder="1"/>
    <xf numFmtId="0" fontId="0" fillId="6" borderId="18" xfId="0" applyFill="1" applyBorder="1" applyAlignment="1">
      <alignment horizontal="center" vertical="center"/>
    </xf>
    <xf numFmtId="0" fontId="0" fillId="6" borderId="20" xfId="0" applyFill="1" applyBorder="1" applyAlignment="1">
      <alignment horizontal="centerContinuous" vertical="center"/>
    </xf>
    <xf numFmtId="0" fontId="0" fillId="4" borderId="17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164" fontId="0" fillId="4" borderId="21" xfId="0" applyNumberFormat="1" applyFill="1" applyBorder="1"/>
    <xf numFmtId="0" fontId="0" fillId="4" borderId="21" xfId="0" applyFill="1" applyBorder="1" applyAlignment="1">
      <alignment horizontal="centerContinuous" vertical="center"/>
    </xf>
    <xf numFmtId="164" fontId="0" fillId="5" borderId="6" xfId="0" applyNumberFormat="1" applyFill="1" applyBorder="1"/>
    <xf numFmtId="0" fontId="0" fillId="6" borderId="6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14" fontId="0" fillId="6" borderId="15" xfId="0" applyNumberForma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2" fontId="0" fillId="6" borderId="15" xfId="0" applyNumberFormat="1" applyFill="1" applyBorder="1"/>
    <xf numFmtId="2" fontId="0" fillId="5" borderId="20" xfId="0" applyNumberFormat="1" applyFill="1" applyBorder="1"/>
    <xf numFmtId="14" fontId="0" fillId="6" borderId="10" xfId="0" applyNumberForma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4" fontId="0" fillId="4" borderId="15" xfId="0" applyNumberFormat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164" fontId="0" fillId="4" borderId="15" xfId="0" applyNumberFormat="1" applyFill="1" applyBorder="1" applyAlignment="1">
      <alignment horizontal="center" vertical="center"/>
    </xf>
    <xf numFmtId="164" fontId="0" fillId="4" borderId="1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6" xfId="0" applyFill="1" applyBorder="1"/>
    <xf numFmtId="0" fontId="0" fillId="4" borderId="9" xfId="0" applyFill="1" applyBorder="1" applyAlignment="1">
      <alignment vertical="center"/>
    </xf>
    <xf numFmtId="164" fontId="0" fillId="4" borderId="10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14" xfId="0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0" fontId="0" fillId="6" borderId="9" xfId="0" applyFill="1" applyBorder="1" applyAlignment="1">
      <alignment vertical="center"/>
    </xf>
    <xf numFmtId="164" fontId="0" fillId="6" borderId="10" xfId="0" applyNumberFormat="1" applyFill="1" applyBorder="1" applyAlignment="1">
      <alignment horizontal="center" vertical="center"/>
    </xf>
    <xf numFmtId="164" fontId="0" fillId="6" borderId="11" xfId="0" applyNumberFormat="1" applyFill="1" applyBorder="1" applyAlignment="1">
      <alignment horizontal="center" vertical="center"/>
    </xf>
    <xf numFmtId="0" fontId="1" fillId="7" borderId="22" xfId="0" applyFont="1" applyFill="1" applyBorder="1"/>
    <xf numFmtId="0" fontId="1" fillId="7" borderId="23" xfId="0" applyFont="1" applyFill="1" applyBorder="1" applyAlignment="1">
      <alignment horizontal="center"/>
    </xf>
    <xf numFmtId="0" fontId="1" fillId="7" borderId="23" xfId="0" applyFont="1" applyFill="1" applyBorder="1"/>
    <xf numFmtId="0" fontId="1" fillId="0" borderId="23" xfId="0" applyFont="1" applyBorder="1"/>
    <xf numFmtId="0" fontId="3" fillId="0" borderId="24" xfId="0" applyFont="1" applyBorder="1" applyAlignment="1">
      <alignment horizontal="center" vertical="top"/>
    </xf>
    <xf numFmtId="0" fontId="3" fillId="0" borderId="25" xfId="0" applyFont="1" applyBorder="1" applyAlignment="1">
      <alignment horizontal="center" vertical="top"/>
    </xf>
    <xf numFmtId="164" fontId="3" fillId="0" borderId="25" xfId="0" applyNumberFormat="1" applyFont="1" applyBorder="1" applyAlignment="1">
      <alignment horizontal="center" vertical="top"/>
    </xf>
    <xf numFmtId="0" fontId="1" fillId="7" borderId="26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7" xfId="0" applyBorder="1"/>
    <xf numFmtId="0" fontId="3" fillId="0" borderId="28" xfId="0" applyFont="1" applyBorder="1"/>
    <xf numFmtId="0" fontId="3" fillId="0" borderId="29" xfId="0" applyFont="1" applyBorder="1" applyAlignment="1">
      <alignment horizontal="center"/>
    </xf>
    <xf numFmtId="0" fontId="3" fillId="0" borderId="29" xfId="0" applyFont="1" applyBorder="1"/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31" xfId="0" quotePrefix="1" applyBorder="1" applyAlignment="1">
      <alignment horizontal="center" vertical="top"/>
    </xf>
    <xf numFmtId="164" fontId="0" fillId="0" borderId="31" xfId="0" applyNumberFormat="1" applyBorder="1" applyAlignment="1">
      <alignment horizontal="center" vertical="top"/>
    </xf>
    <xf numFmtId="0" fontId="11" fillId="0" borderId="27" xfId="0" applyFont="1" applyBorder="1" applyAlignment="1">
      <alignment horizontal="center" vertical="top"/>
    </xf>
    <xf numFmtId="0" fontId="0" fillId="8" borderId="31" xfId="0" applyFill="1" applyBorder="1" applyAlignment="1">
      <alignment horizontal="center" vertical="top"/>
    </xf>
    <xf numFmtId="0" fontId="0" fillId="9" borderId="31" xfId="0" applyFill="1" applyBorder="1" applyAlignment="1">
      <alignment horizontal="center" vertical="top"/>
    </xf>
    <xf numFmtId="14" fontId="0" fillId="0" borderId="32" xfId="0" applyNumberForma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3" xfId="0" applyBorder="1"/>
    <xf numFmtId="164" fontId="0" fillId="0" borderId="33" xfId="0" applyNumberFormat="1" applyBorder="1"/>
    <xf numFmtId="0" fontId="0" fillId="0" borderId="33" xfId="0" applyBorder="1" applyAlignment="1">
      <alignment horizontal="center" vertical="top"/>
    </xf>
    <xf numFmtId="0" fontId="11" fillId="0" borderId="33" xfId="0" applyFont="1" applyBorder="1" applyAlignment="1">
      <alignment horizontal="center" vertical="top"/>
    </xf>
    <xf numFmtId="14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5" xfId="0" applyBorder="1"/>
    <xf numFmtId="164" fontId="0" fillId="0" borderId="35" xfId="0" applyNumberFormat="1" applyBorder="1"/>
    <xf numFmtId="0" fontId="0" fillId="0" borderId="35" xfId="0" applyBorder="1" applyAlignment="1">
      <alignment horizontal="center" vertical="top"/>
    </xf>
    <xf numFmtId="0" fontId="11" fillId="0" borderId="35" xfId="0" applyFont="1" applyBorder="1" applyAlignment="1">
      <alignment horizontal="center" vertical="top"/>
    </xf>
    <xf numFmtId="2" fontId="0" fillId="0" borderId="35" xfId="0" applyNumberFormat="1" applyBorder="1" applyAlignment="1">
      <alignment horizontal="center" vertical="top"/>
    </xf>
    <xf numFmtId="14" fontId="0" fillId="0" borderId="36" xfId="0" applyNumberFormat="1" applyBorder="1" applyAlignment="1">
      <alignment horizontal="center" vertical="center"/>
    </xf>
    <xf numFmtId="0" fontId="0" fillId="0" borderId="37" xfId="0" applyBorder="1" applyAlignment="1">
      <alignment horizontal="center"/>
    </xf>
    <xf numFmtId="0" fontId="0" fillId="0" borderId="37" xfId="0" applyBorder="1"/>
    <xf numFmtId="164" fontId="0" fillId="0" borderId="37" xfId="0" applyNumberFormat="1" applyBorder="1"/>
    <xf numFmtId="0" fontId="0" fillId="0" borderId="37" xfId="0" applyBorder="1" applyAlignment="1">
      <alignment horizontal="center" vertical="top"/>
    </xf>
    <xf numFmtId="0" fontId="11" fillId="0" borderId="37" xfId="0" applyFont="1" applyBorder="1" applyAlignment="1">
      <alignment horizontal="center" vertical="top"/>
    </xf>
    <xf numFmtId="0" fontId="0" fillId="0" borderId="33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14" fontId="0" fillId="0" borderId="38" xfId="0" applyNumberFormat="1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41" xfId="0" applyBorder="1"/>
    <xf numFmtId="164" fontId="0" fillId="0" borderId="41" xfId="0" applyNumberFormat="1" applyBorder="1"/>
    <xf numFmtId="0" fontId="0" fillId="0" borderId="41" xfId="0" applyBorder="1" applyAlignment="1">
      <alignment horizontal="center" vertical="top"/>
    </xf>
    <xf numFmtId="0" fontId="11" fillId="0" borderId="41" xfId="0" applyFont="1" applyBorder="1" applyAlignment="1">
      <alignment horizontal="center" vertical="top"/>
    </xf>
    <xf numFmtId="0" fontId="0" fillId="0" borderId="33" xfId="0" applyBorder="1" applyAlignment="1">
      <alignment horizontal="left"/>
    </xf>
    <xf numFmtId="0" fontId="0" fillId="0" borderId="41" xfId="0" applyBorder="1" applyAlignment="1">
      <alignment horizontal="left" vertical="top"/>
    </xf>
    <xf numFmtId="0" fontId="0" fillId="0" borderId="35" xfId="0" applyBorder="1" applyAlignment="1">
      <alignment horizontal="left"/>
    </xf>
    <xf numFmtId="0" fontId="0" fillId="0" borderId="41" xfId="0" applyBorder="1" applyAlignment="1">
      <alignment horizontal="left"/>
    </xf>
    <xf numFmtId="14" fontId="0" fillId="0" borderId="42" xfId="0" applyNumberFormat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0" xfId="0" applyAlignment="1">
      <alignment horizontal="left" vertical="top"/>
    </xf>
    <xf numFmtId="164" fontId="0" fillId="0" borderId="0" xfId="0" applyNumberFormat="1"/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center" vertical="top"/>
    </xf>
    <xf numFmtId="14" fontId="0" fillId="0" borderId="43" xfId="0" applyNumberFormat="1" applyBorder="1" applyAlignment="1">
      <alignment horizontal="center" vertical="center"/>
    </xf>
    <xf numFmtId="0" fontId="0" fillId="0" borderId="23" xfId="0" applyBorder="1"/>
    <xf numFmtId="164" fontId="0" fillId="0" borderId="23" xfId="0" applyNumberFormat="1" applyBorder="1"/>
    <xf numFmtId="164" fontId="0" fillId="0" borderId="23" xfId="0" applyNumberFormat="1" applyBorder="1" applyAlignment="1">
      <alignment horizontal="left" vertical="top"/>
    </xf>
    <xf numFmtId="0" fontId="0" fillId="0" borderId="23" xfId="0" applyBorder="1" applyAlignment="1">
      <alignment horizontal="center" vertical="top"/>
    </xf>
    <xf numFmtId="14" fontId="0" fillId="0" borderId="44" xfId="0" applyNumberFormat="1" applyBorder="1" applyAlignment="1">
      <alignment horizontal="center" vertical="center"/>
    </xf>
    <xf numFmtId="0" fontId="0" fillId="0" borderId="44" xfId="0" applyBorder="1" applyAlignment="1">
      <alignment horizontal="center"/>
    </xf>
    <xf numFmtId="0" fontId="0" fillId="0" borderId="10" xfId="0" applyBorder="1" applyAlignment="1">
      <alignment horizontal="left" vertical="top"/>
    </xf>
    <xf numFmtId="0" fontId="0" fillId="0" borderId="45" xfId="0" applyBorder="1"/>
    <xf numFmtId="164" fontId="0" fillId="0" borderId="45" xfId="0" applyNumberFormat="1" applyBorder="1"/>
    <xf numFmtId="164" fontId="0" fillId="0" borderId="45" xfId="0" applyNumberFormat="1" applyBorder="1" applyAlignment="1">
      <alignment horizontal="left" vertical="top"/>
    </xf>
    <xf numFmtId="0" fontId="0" fillId="0" borderId="45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0" fillId="0" borderId="10" xfId="0" applyBorder="1"/>
    <xf numFmtId="14" fontId="0" fillId="0" borderId="46" xfId="0" applyNumberFormat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left" vertical="top"/>
    </xf>
    <xf numFmtId="14" fontId="0" fillId="0" borderId="48" xfId="0" applyNumberFormat="1" applyBorder="1" applyAlignment="1">
      <alignment horizontal="center" vertical="center"/>
    </xf>
    <xf numFmtId="0" fontId="0" fillId="0" borderId="48" xfId="0" applyBorder="1" applyAlignment="1">
      <alignment horizontal="center"/>
    </xf>
    <xf numFmtId="0" fontId="0" fillId="0" borderId="49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14" fontId="0" fillId="0" borderId="50" xfId="0" applyNumberFormat="1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0" fillId="0" borderId="51" xfId="0" applyBorder="1" applyAlignment="1">
      <alignment horizontal="left" vertical="top"/>
    </xf>
    <xf numFmtId="0" fontId="0" fillId="0" borderId="0" xfId="0" applyAlignment="1">
      <alignment horizontal="center"/>
    </xf>
    <xf numFmtId="14" fontId="0" fillId="0" borderId="0" xfId="0" applyNumberFormat="1"/>
    <xf numFmtId="49" fontId="0" fillId="0" borderId="0" xfId="0" applyNumberFormat="1"/>
    <xf numFmtId="49" fontId="3" fillId="0" borderId="53" xfId="0" applyNumberFormat="1" applyFont="1" applyBorder="1" applyAlignment="1">
      <alignment horizontal="center" vertical="center"/>
    </xf>
    <xf numFmtId="49" fontId="3" fillId="0" borderId="49" xfId="0" applyNumberFormat="1" applyFont="1" applyBorder="1" applyAlignment="1">
      <alignment horizontal="center" vertical="center"/>
    </xf>
    <xf numFmtId="49" fontId="3" fillId="8" borderId="49" xfId="0" applyNumberFormat="1" applyFont="1" applyFill="1" applyBorder="1" applyAlignment="1">
      <alignment horizontal="center" vertical="center"/>
    </xf>
    <xf numFmtId="49" fontId="3" fillId="10" borderId="48" xfId="0" applyNumberFormat="1" applyFont="1" applyFill="1" applyBorder="1" applyAlignment="1">
      <alignment horizontal="center" vertical="center"/>
    </xf>
    <xf numFmtId="49" fontId="3" fillId="10" borderId="49" xfId="0" applyNumberFormat="1" applyFont="1" applyFill="1" applyBorder="1" applyAlignment="1">
      <alignment horizontal="center" vertical="center"/>
    </xf>
    <xf numFmtId="49" fontId="3" fillId="10" borderId="54" xfId="0" applyNumberFormat="1" applyFont="1" applyFill="1" applyBorder="1" applyAlignment="1">
      <alignment horizontal="center" vertical="center"/>
    </xf>
    <xf numFmtId="49" fontId="3" fillId="11" borderId="48" xfId="0" applyNumberFormat="1" applyFont="1" applyFill="1" applyBorder="1" applyAlignment="1">
      <alignment horizontal="center" vertical="center"/>
    </xf>
    <xf numFmtId="49" fontId="3" fillId="11" borderId="49" xfId="0" applyNumberFormat="1" applyFont="1" applyFill="1" applyBorder="1" applyAlignment="1">
      <alignment horizontal="center" vertical="center"/>
    </xf>
    <xf numFmtId="49" fontId="3" fillId="11" borderId="54" xfId="0" applyNumberFormat="1" applyFont="1" applyFill="1" applyBorder="1" applyAlignment="1">
      <alignment horizontal="center" vertical="center"/>
    </xf>
    <xf numFmtId="49" fontId="3" fillId="0" borderId="54" xfId="0" applyNumberFormat="1" applyFont="1" applyBorder="1" applyAlignment="1">
      <alignment horizontal="center" vertical="center"/>
    </xf>
    <xf numFmtId="49" fontId="3" fillId="11" borderId="55" xfId="0" applyNumberFormat="1" applyFont="1" applyFill="1" applyBorder="1" applyAlignment="1">
      <alignment vertical="center"/>
    </xf>
    <xf numFmtId="49" fontId="3" fillId="11" borderId="55" xfId="0" applyNumberFormat="1" applyFont="1" applyFill="1" applyBorder="1" applyAlignment="1">
      <alignment horizontal="center" vertical="center"/>
    </xf>
    <xf numFmtId="49" fontId="3" fillId="12" borderId="49" xfId="0" applyNumberFormat="1" applyFont="1" applyFill="1" applyBorder="1" applyAlignment="1">
      <alignment horizontal="center" vertical="center" wrapText="1"/>
    </xf>
    <xf numFmtId="14" fontId="7" fillId="0" borderId="25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56" xfId="0" applyNumberFormat="1" applyFont="1" applyBorder="1" applyAlignment="1">
      <alignment horizontal="center" vertical="center"/>
    </xf>
    <xf numFmtId="49" fontId="7" fillId="13" borderId="57" xfId="0" applyNumberFormat="1" applyFont="1" applyFill="1" applyBorder="1" applyAlignment="1">
      <alignment horizontal="center" vertical="center"/>
    </xf>
    <xf numFmtId="49" fontId="7" fillId="13" borderId="58" xfId="0" applyNumberFormat="1" applyFont="1" applyFill="1" applyBorder="1" applyAlignment="1">
      <alignment horizontal="center" vertical="center"/>
    </xf>
    <xf numFmtId="49" fontId="7" fillId="13" borderId="59" xfId="0" applyNumberFormat="1" applyFont="1" applyFill="1" applyBorder="1" applyAlignment="1">
      <alignment horizontal="center" vertical="center" wrapText="1"/>
    </xf>
    <xf numFmtId="49" fontId="7" fillId="13" borderId="24" xfId="0" applyNumberFormat="1" applyFont="1" applyFill="1" applyBorder="1" applyAlignment="1">
      <alignment horizontal="center" vertical="center" wrapText="1"/>
    </xf>
    <xf numFmtId="49" fontId="7" fillId="13" borderId="60" xfId="0" applyNumberFormat="1" applyFont="1" applyFill="1" applyBorder="1" applyAlignment="1">
      <alignment horizontal="center" vertical="center"/>
    </xf>
    <xf numFmtId="49" fontId="7" fillId="13" borderId="24" xfId="0" applyNumberFormat="1" applyFont="1" applyFill="1" applyBorder="1" applyAlignment="1">
      <alignment horizontal="center" vertical="center"/>
    </xf>
    <xf numFmtId="49" fontId="7" fillId="13" borderId="25" xfId="0" applyNumberFormat="1" applyFont="1" applyFill="1" applyBorder="1" applyAlignment="1">
      <alignment horizontal="center" vertical="center"/>
    </xf>
    <xf numFmtId="49" fontId="9" fillId="13" borderId="0" xfId="0" applyNumberFormat="1" applyFont="1" applyFill="1" applyAlignment="1">
      <alignment horizontal="center" vertical="center" wrapText="1"/>
    </xf>
    <xf numFmtId="49" fontId="2" fillId="13" borderId="0" xfId="0" applyNumberFormat="1" applyFont="1" applyFill="1" applyAlignment="1">
      <alignment horizontal="center" vertical="center"/>
    </xf>
    <xf numFmtId="14" fontId="0" fillId="0" borderId="30" xfId="0" applyNumberFormat="1" applyBorder="1" applyAlignment="1">
      <alignment horizontal="center" vertical="top"/>
    </xf>
    <xf numFmtId="49" fontId="0" fillId="0" borderId="30" xfId="0" applyNumberFormat="1" applyBorder="1" applyAlignment="1">
      <alignment horizontal="center" vertical="top"/>
    </xf>
    <xf numFmtId="49" fontId="0" fillId="0" borderId="61" xfId="0" applyNumberFormat="1" applyBorder="1" applyAlignment="1">
      <alignment horizontal="center" vertical="top"/>
    </xf>
    <xf numFmtId="49" fontId="0" fillId="0" borderId="52" xfId="0" applyNumberFormat="1" applyBorder="1" applyAlignment="1">
      <alignment horizontal="center" vertical="top"/>
    </xf>
    <xf numFmtId="49" fontId="0" fillId="0" borderId="31" xfId="0" applyNumberFormat="1" applyBorder="1" applyAlignment="1">
      <alignment horizontal="center" vertical="top"/>
    </xf>
    <xf numFmtId="49" fontId="0" fillId="13" borderId="31" xfId="0" applyNumberFormat="1" applyFill="1" applyBorder="1" applyAlignment="1">
      <alignment horizontal="center" vertical="top"/>
    </xf>
    <xf numFmtId="49" fontId="0" fillId="8" borderId="31" xfId="0" applyNumberFormat="1" applyFill="1" applyBorder="1" applyAlignment="1">
      <alignment horizontal="center" vertical="top"/>
    </xf>
    <xf numFmtId="14" fontId="0" fillId="13" borderId="62" xfId="0" applyNumberFormat="1" applyFill="1" applyBorder="1" applyAlignment="1">
      <alignment horizontal="center" vertical="top"/>
    </xf>
    <xf numFmtId="0" fontId="0" fillId="13" borderId="62" xfId="0" applyFill="1" applyBorder="1" applyAlignment="1">
      <alignment horizontal="center" vertical="top"/>
    </xf>
    <xf numFmtId="0" fontId="0" fillId="13" borderId="63" xfId="0" applyFill="1" applyBorder="1" applyAlignment="1">
      <alignment horizontal="center" vertical="top"/>
    </xf>
    <xf numFmtId="2" fontId="0" fillId="13" borderId="62" xfId="0" applyNumberFormat="1" applyFill="1" applyBorder="1" applyAlignment="1">
      <alignment horizontal="center" vertical="top"/>
    </xf>
    <xf numFmtId="0" fontId="0" fillId="13" borderId="64" xfId="0" applyFill="1" applyBorder="1" applyAlignment="1">
      <alignment horizontal="center" vertical="top"/>
    </xf>
    <xf numFmtId="0" fontId="0" fillId="13" borderId="65" xfId="0" applyFill="1" applyBorder="1" applyAlignment="1">
      <alignment horizontal="center" vertical="top"/>
    </xf>
    <xf numFmtId="0" fontId="0" fillId="13" borderId="65" xfId="0" applyFill="1" applyBorder="1"/>
    <xf numFmtId="164" fontId="0" fillId="13" borderId="65" xfId="0" applyNumberFormat="1" applyFill="1" applyBorder="1" applyAlignment="1">
      <alignment horizontal="center" vertical="top"/>
    </xf>
    <xf numFmtId="0" fontId="0" fillId="13" borderId="65" xfId="0" applyFill="1" applyBorder="1" applyAlignment="1">
      <alignment horizontal="center"/>
    </xf>
    <xf numFmtId="0" fontId="0" fillId="13" borderId="0" xfId="0" applyFill="1"/>
    <xf numFmtId="14" fontId="0" fillId="0" borderId="66" xfId="0" applyNumberFormat="1" applyBorder="1" applyAlignment="1">
      <alignment horizontal="center" vertical="center"/>
    </xf>
    <xf numFmtId="0" fontId="0" fillId="0" borderId="66" xfId="0" applyBorder="1" applyAlignment="1">
      <alignment horizontal="center" vertical="top"/>
    </xf>
    <xf numFmtId="0" fontId="0" fillId="0" borderId="67" xfId="0" applyBorder="1" applyAlignment="1">
      <alignment horizontal="left" vertical="top"/>
    </xf>
    <xf numFmtId="2" fontId="0" fillId="0" borderId="0" xfId="0" applyNumberFormat="1"/>
    <xf numFmtId="0" fontId="0" fillId="0" borderId="68" xfId="0" applyBorder="1"/>
    <xf numFmtId="14" fontId="0" fillId="0" borderId="55" xfId="0" applyNumberFormat="1" applyBorder="1" applyAlignment="1">
      <alignment horizontal="center" vertical="center"/>
    </xf>
    <xf numFmtId="0" fontId="0" fillId="0" borderId="55" xfId="0" applyBorder="1" applyAlignment="1">
      <alignment horizontal="center" vertical="top"/>
    </xf>
    <xf numFmtId="0" fontId="0" fillId="0" borderId="69" xfId="0" applyBorder="1" applyAlignment="1">
      <alignment horizontal="left" vertical="top"/>
    </xf>
    <xf numFmtId="49" fontId="0" fillId="13" borderId="70" xfId="0" applyNumberFormat="1" applyFill="1" applyBorder="1"/>
    <xf numFmtId="14" fontId="0" fillId="0" borderId="71" xfId="0" applyNumberFormat="1" applyBorder="1" applyAlignment="1">
      <alignment horizontal="center" vertical="center"/>
    </xf>
    <xf numFmtId="0" fontId="0" fillId="0" borderId="71" xfId="0" applyBorder="1" applyAlignment="1">
      <alignment horizontal="center" vertical="top"/>
    </xf>
    <xf numFmtId="0" fontId="0" fillId="0" borderId="72" xfId="0" applyBorder="1" applyAlignment="1">
      <alignment horizontal="left" vertical="top"/>
    </xf>
    <xf numFmtId="14" fontId="0" fillId="0" borderId="10" xfId="0" applyNumberFormat="1" applyBorder="1"/>
    <xf numFmtId="2" fontId="0" fillId="0" borderId="10" xfId="0" applyNumberFormat="1" applyBorder="1"/>
    <xf numFmtId="164" fontId="0" fillId="0" borderId="10" xfId="0" applyNumberFormat="1" applyBorder="1"/>
    <xf numFmtId="0" fontId="0" fillId="0" borderId="73" xfId="0" applyBorder="1"/>
    <xf numFmtId="14" fontId="0" fillId="14" borderId="55" xfId="0" applyNumberFormat="1" applyFill="1" applyBorder="1" applyAlignment="1">
      <alignment horizontal="center" vertical="center"/>
    </xf>
    <xf numFmtId="0" fontId="0" fillId="14" borderId="55" xfId="0" applyFill="1" applyBorder="1" applyAlignment="1">
      <alignment horizontal="center" vertical="top"/>
    </xf>
    <xf numFmtId="0" fontId="0" fillId="14" borderId="69" xfId="0" applyFill="1" applyBorder="1" applyAlignment="1">
      <alignment horizontal="left" vertical="top"/>
    </xf>
    <xf numFmtId="0" fontId="0" fillId="14" borderId="0" xfId="0" applyFill="1"/>
    <xf numFmtId="14" fontId="0" fillId="14" borderId="0" xfId="0" applyNumberFormat="1" applyFill="1"/>
    <xf numFmtId="2" fontId="0" fillId="14" borderId="0" xfId="0" applyNumberFormat="1" applyFill="1"/>
    <xf numFmtId="164" fontId="0" fillId="14" borderId="0" xfId="0" applyNumberFormat="1" applyFill="1"/>
    <xf numFmtId="49" fontId="0" fillId="14" borderId="70" xfId="0" applyNumberFormat="1" applyFill="1" applyBorder="1"/>
    <xf numFmtId="0" fontId="0" fillId="14" borderId="68" xfId="0" applyFill="1" applyBorder="1"/>
    <xf numFmtId="14" fontId="0" fillId="14" borderId="71" xfId="0" applyNumberFormat="1" applyFill="1" applyBorder="1" applyAlignment="1">
      <alignment horizontal="center" vertical="center"/>
    </xf>
    <xf numFmtId="0" fontId="0" fillId="14" borderId="71" xfId="0" applyFill="1" applyBorder="1" applyAlignment="1">
      <alignment horizontal="center" vertical="top"/>
    </xf>
    <xf numFmtId="0" fontId="0" fillId="14" borderId="72" xfId="0" applyFill="1" applyBorder="1" applyAlignment="1">
      <alignment horizontal="left" vertical="top"/>
    </xf>
    <xf numFmtId="0" fontId="0" fillId="14" borderId="10" xfId="0" applyFill="1" applyBorder="1"/>
    <xf numFmtId="14" fontId="0" fillId="14" borderId="10" xfId="0" applyNumberFormat="1" applyFill="1" applyBorder="1"/>
    <xf numFmtId="2" fontId="0" fillId="14" borderId="10" xfId="0" applyNumberFormat="1" applyFill="1" applyBorder="1"/>
    <xf numFmtId="164" fontId="0" fillId="14" borderId="10" xfId="0" applyNumberFormat="1" applyFill="1" applyBorder="1"/>
    <xf numFmtId="49" fontId="0" fillId="14" borderId="74" xfId="0" applyNumberFormat="1" applyFill="1" applyBorder="1"/>
    <xf numFmtId="0" fontId="0" fillId="14" borderId="73" xfId="0" applyFill="1" applyBorder="1"/>
    <xf numFmtId="14" fontId="0" fillId="0" borderId="0" xfId="0" applyNumberFormat="1" applyAlignment="1">
      <alignment horizontal="center"/>
    </xf>
    <xf numFmtId="14" fontId="0" fillId="14" borderId="0" xfId="0" applyNumberFormat="1" applyFill="1" applyAlignment="1">
      <alignment horizontal="center"/>
    </xf>
    <xf numFmtId="0" fontId="0" fillId="14" borderId="0" xfId="0" applyFill="1" applyAlignment="1">
      <alignment horizontal="center"/>
    </xf>
    <xf numFmtId="14" fontId="0" fillId="14" borderId="10" xfId="0" applyNumberFormat="1" applyFill="1" applyBorder="1" applyAlignment="1">
      <alignment horizontal="center"/>
    </xf>
    <xf numFmtId="0" fontId="0" fillId="14" borderId="10" xfId="0" applyFill="1" applyBorder="1" applyAlignment="1">
      <alignment horizontal="center"/>
    </xf>
    <xf numFmtId="14" fontId="0" fillId="0" borderId="0" xfId="0" applyNumberFormat="1" applyAlignment="1">
      <alignment horizontal="left"/>
    </xf>
    <xf numFmtId="14" fontId="0" fillId="0" borderId="10" xfId="0" applyNumberFormat="1" applyBorder="1" applyAlignment="1">
      <alignment horizontal="left"/>
    </xf>
    <xf numFmtId="49" fontId="0" fillId="13" borderId="74" xfId="0" applyNumberFormat="1" applyFill="1" applyBorder="1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14" fontId="0" fillId="0" borderId="55" xfId="0" applyNumberFormat="1" applyBorder="1" applyAlignment="1">
      <alignment horizontal="left" vertical="center"/>
    </xf>
    <xf numFmtId="0" fontId="0" fillId="0" borderId="55" xfId="0" applyBorder="1" applyAlignment="1">
      <alignment horizontal="left" vertical="top"/>
    </xf>
    <xf numFmtId="14" fontId="0" fillId="0" borderId="71" xfId="0" applyNumberFormat="1" applyBorder="1" applyAlignment="1">
      <alignment horizontal="left" vertical="center"/>
    </xf>
    <xf numFmtId="0" fontId="0" fillId="0" borderId="71" xfId="0" applyBorder="1" applyAlignment="1">
      <alignment horizontal="left" vertical="top"/>
    </xf>
    <xf numFmtId="14" fontId="0" fillId="0" borderId="66" xfId="0" applyNumberFormat="1" applyBorder="1" applyAlignment="1">
      <alignment horizontal="left" vertical="center"/>
    </xf>
    <xf numFmtId="0" fontId="0" fillId="0" borderId="66" xfId="0" applyBorder="1" applyAlignment="1">
      <alignment horizontal="left" vertical="top"/>
    </xf>
    <xf numFmtId="0" fontId="0" fillId="0" borderId="75" xfId="0" applyBorder="1"/>
    <xf numFmtId="0" fontId="0" fillId="0" borderId="76" xfId="0" applyBorder="1"/>
    <xf numFmtId="14" fontId="0" fillId="0" borderId="0" xfId="0" applyNumberFormat="1" applyAlignment="1">
      <alignment horizontal="right"/>
    </xf>
  </cellXfs>
  <cellStyles count="2">
    <cellStyle name="Standard" xfId="0" builtinId="0"/>
    <cellStyle name="Standard 2" xfId="1" xr:uid="{3E92AF37-6FB3-4B69-AB5D-BB9FC250126C}"/>
  </cellStyles>
  <dxfs count="57">
    <dxf>
      <fill>
        <patternFill>
          <bgColor theme="4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diagonalUp="0" diagonalDown="0">
        <left/>
        <right style="thin">
          <color theme="1"/>
        </right>
        <top/>
        <bottom/>
        <vertical/>
        <horizontal/>
      </border>
    </dxf>
    <dxf>
      <numFmt numFmtId="19" formatCode="dd/mm/yyyy"/>
    </dxf>
    <dxf>
      <numFmt numFmtId="19" formatCode="dd/mm/yyyy"/>
    </dxf>
    <dxf>
      <numFmt numFmtId="19" formatCode="dd/mm/yyyy"/>
    </dxf>
    <dxf>
      <border diagonalUp="0" diagonalDown="0">
        <left/>
        <right style="medium">
          <color theme="1"/>
        </right>
        <top/>
        <bottom/>
        <vertical/>
        <horizontal/>
      </border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>
        <left/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0" tint="-0.249977111117893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theme="0" tint="-0.249977111117893"/>
        </left>
        <right/>
        <top style="thin">
          <color theme="0" tint="-0.249977111117893"/>
        </top>
        <bottom/>
        <vertical/>
        <horizontal/>
      </border>
    </dxf>
    <dxf>
      <border outline="0">
        <right style="thin">
          <color rgb="FFBFBFBF"/>
        </right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1"/>
          <bgColor theme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34.130.43.75\Daten\Projekte\StopUP\06%20Durchf&#252;hrung\WP3\Task%203.1\Subtask%203.1.2%20CS%231\RSF_Compact\Small_Scale_Pilots\Small_Scale_pilots_timeline.xlsm" TargetMode="External"/><Relationship Id="rId1" Type="http://schemas.openxmlformats.org/officeDocument/2006/relationships/externalLinkPath" Target="/Projekte/StopUP/06%20Durchf&#252;hrung/WP3/Task%203.1/Subtask%203.1.2%20CS%231/RSF_Compact/Small_Scale_Pilots/Small_Scale_pilots_timeline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34.130.43.75\Daten\Projekte\StopUP\06%20Durchf&#252;hrung\WP3\Task%203.1\Subtask%203.1.2%20CS%231\RSF_Compact\Small_Scale_Pilots\Evaluation\Evaluation_Small_Scale_Pilots_20250722%20-%20Kopie.xlsx" TargetMode="External"/><Relationship Id="rId1" Type="http://schemas.openxmlformats.org/officeDocument/2006/relationships/externalLinkPath" Target="/Projekte/StopUP/06%20Durchf&#252;hrung/WP3/Task%203.1/Subtask%203.1.2%20CS%231/RSF_Compact/Small_Scale_Pilots/Evaluation/Evaluation_Small_Scale_Pilots_20250722%20-%20Kopi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34.130.43.75\Daten\Projekte\StopUP\06%20Durchf&#252;hrung\WP3\Task%203.1\Subtask%203.1.2%20CS%231\RSF_Compact\Bigger_Pilot_setup\Auswertung\Analysedaten\RSFcompact_BiggerPilotPlant_Evaluation_20250805.xlsx" TargetMode="External"/><Relationship Id="rId1" Type="http://schemas.openxmlformats.org/officeDocument/2006/relationships/externalLinkPath" Target="/Projekte/StopUP/06%20Durchf&#252;hrung/WP3/Task%203.1/Subtask%203.1.2%20CS%231/RSF_Compact/Bigger_Pilot_setup/Auswertung/Analysedaten/RSFcompact_BiggerPilotPlant_Evaluation_2025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N150"/>
      <sheetName val="Timeline"/>
      <sheetName val="FHM-Kontrolle"/>
      <sheetName val="Durchfluss_Filtersand"/>
    </sheetNames>
    <sheetDataSet>
      <sheetData sheetId="0"/>
      <sheetData sheetId="1">
        <row r="18">
          <cell r="N18">
            <v>1.26</v>
          </cell>
        </row>
        <row r="19">
          <cell r="N19">
            <v>0.94500000000000006</v>
          </cell>
        </row>
        <row r="22">
          <cell r="M22">
            <v>2.52</v>
          </cell>
        </row>
        <row r="23">
          <cell r="M23">
            <v>1.8900000000000001</v>
          </cell>
        </row>
        <row r="26">
          <cell r="N26">
            <v>3.78</v>
          </cell>
        </row>
        <row r="27">
          <cell r="N27">
            <v>2.835</v>
          </cell>
        </row>
        <row r="30">
          <cell r="N30">
            <v>5.04</v>
          </cell>
        </row>
        <row r="31">
          <cell r="N31">
            <v>3.7800000000000002</v>
          </cell>
        </row>
        <row r="34">
          <cell r="N34">
            <v>6.3</v>
          </cell>
        </row>
        <row r="35">
          <cell r="N35">
            <v>4.7250000000000005</v>
          </cell>
        </row>
        <row r="38">
          <cell r="N38">
            <v>7.56</v>
          </cell>
        </row>
        <row r="39">
          <cell r="N39">
            <v>5.67</v>
          </cell>
        </row>
        <row r="58">
          <cell r="M58">
            <v>10.710000000000003</v>
          </cell>
        </row>
        <row r="59">
          <cell r="M59">
            <v>8.0325000000000024</v>
          </cell>
        </row>
        <row r="70">
          <cell r="L70">
            <v>13.230000000000006</v>
          </cell>
        </row>
        <row r="71">
          <cell r="L71">
            <v>9.9225000000000048</v>
          </cell>
        </row>
        <row r="74">
          <cell r="N74">
            <v>15.120000000000008</v>
          </cell>
        </row>
        <row r="75">
          <cell r="N75">
            <v>11.340000000000007</v>
          </cell>
        </row>
        <row r="226">
          <cell r="L226">
            <v>34.019999999999996</v>
          </cell>
        </row>
        <row r="227">
          <cell r="L227">
            <v>25.514999999999997</v>
          </cell>
        </row>
        <row r="234">
          <cell r="M234">
            <v>34.65</v>
          </cell>
        </row>
        <row r="235">
          <cell r="M235">
            <v>25.987500000000001</v>
          </cell>
        </row>
        <row r="246">
          <cell r="L246">
            <v>35.910000000000004</v>
          </cell>
        </row>
        <row r="247">
          <cell r="L247">
            <v>26.932500000000005</v>
          </cell>
        </row>
        <row r="259">
          <cell r="M259">
            <v>27.877500000000008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ertabelle_20240515"/>
      <sheetName val="Rohdaten"/>
      <sheetName val="Rohdaten_bereinigt"/>
      <sheetName val="Evaluation_ (2)"/>
      <sheetName val="TP_&amp;C-2025"/>
      <sheetName val="Treatment_performance-2025-zsm"/>
      <sheetName val="Treatment_performance-2025"/>
      <sheetName val="Concentrations-2025-zsm"/>
      <sheetName val="Concentrations-2025"/>
      <sheetName val="TSS-2025"/>
      <sheetName val="TSS63-2025"/>
      <sheetName val="Turbidity-2025"/>
      <sheetName val="COD-2025"/>
      <sheetName val="pH-2025"/>
      <sheetName val="Leitfähigkeit-2025"/>
      <sheetName val="NH4-N-2025"/>
      <sheetName val="NO2-N-2025"/>
      <sheetName val="NO3-N-2025"/>
      <sheetName val="O-PO4-P-2025"/>
      <sheetName val="TOC-2025"/>
      <sheetName val="DOC-2025"/>
      <sheetName val="Cu-2025"/>
      <sheetName val="Ni-2025"/>
      <sheetName val="P-2025"/>
      <sheetName val="Pb-2025"/>
      <sheetName val="Zn-2025"/>
      <sheetName val="Treatment_performance"/>
      <sheetName val="Concentrations"/>
      <sheetName val="TSS"/>
      <sheetName val="TSS_63_2"/>
      <sheetName val="Turbidity_2"/>
      <sheetName val="COD_2"/>
      <sheetName val="pH"/>
      <sheetName val="NH4-N_2"/>
      <sheetName val="oPO4-P_2"/>
      <sheetName val="SAK_Scan_raw"/>
      <sheetName val="SAK_Scan_evaluation"/>
      <sheetName val="SAK_Graphs"/>
    </sheetNames>
    <sheetDataSet>
      <sheetData sheetId="0"/>
      <sheetData sheetId="1"/>
      <sheetData sheetId="2">
        <row r="5">
          <cell r="B5" t="str">
            <v>2024-00391</v>
          </cell>
          <cell r="D5" t="str">
            <v>n.m.</v>
          </cell>
          <cell r="E5">
            <v>11</v>
          </cell>
          <cell r="F5" t="str">
            <v>n.m.</v>
          </cell>
          <cell r="G5" t="str">
            <v>n.m.</v>
          </cell>
          <cell r="H5">
            <v>9.5</v>
          </cell>
          <cell r="K5">
            <v>31</v>
          </cell>
          <cell r="L5" t="str">
            <v>n.m.</v>
          </cell>
          <cell r="M5" t="str">
            <v>n.m.</v>
          </cell>
          <cell r="N5" t="str">
            <v>n.m.</v>
          </cell>
          <cell r="O5" t="str">
            <v>n.m.</v>
          </cell>
          <cell r="P5">
            <v>7.2</v>
          </cell>
          <cell r="Q5" t="str">
            <v>n.m.</v>
          </cell>
          <cell r="R5">
            <v>3.8</v>
          </cell>
          <cell r="S5" t="str">
            <v>n.m.</v>
          </cell>
          <cell r="T5">
            <v>7.5</v>
          </cell>
          <cell r="U5">
            <v>0.32</v>
          </cell>
          <cell r="AN5" t="str">
            <v>n.m.</v>
          </cell>
          <cell r="AO5" t="str">
            <v>n.m.</v>
          </cell>
          <cell r="AP5" t="str">
            <v>n.m.</v>
          </cell>
          <cell r="AQ5" t="str">
            <v>n.m.</v>
          </cell>
          <cell r="AR5" t="str">
            <v>n.m.</v>
          </cell>
          <cell r="AW5" t="str">
            <v>n.m.</v>
          </cell>
          <cell r="AY5" t="str">
            <v>n.m.</v>
          </cell>
          <cell r="AZ5" t="str">
            <v>n.m.</v>
          </cell>
          <cell r="BA5" t="str">
            <v>n.m.</v>
          </cell>
          <cell r="BE5" t="str">
            <v>n.m.</v>
          </cell>
          <cell r="BF5" t="str">
            <v>n.m.</v>
          </cell>
          <cell r="BG5" t="str">
            <v>n.m.</v>
          </cell>
          <cell r="BM5" t="str">
            <v>n.m.</v>
          </cell>
        </row>
        <row r="6">
          <cell r="B6" t="str">
            <v>2024-00392</v>
          </cell>
          <cell r="D6" t="str">
            <v>n.m.</v>
          </cell>
          <cell r="E6">
            <v>4.5</v>
          </cell>
          <cell r="F6" t="str">
            <v>n.m.</v>
          </cell>
          <cell r="G6" t="str">
            <v>n.m.</v>
          </cell>
          <cell r="H6">
            <v>7.3</v>
          </cell>
          <cell r="K6">
            <v>27</v>
          </cell>
          <cell r="L6" t="str">
            <v>n.m.</v>
          </cell>
          <cell r="M6" t="str">
            <v>n.m.</v>
          </cell>
          <cell r="N6" t="str">
            <v>n.m.</v>
          </cell>
          <cell r="O6" t="str">
            <v>n.m.</v>
          </cell>
          <cell r="P6">
            <v>7.7</v>
          </cell>
          <cell r="Q6" t="str">
            <v>n.m.</v>
          </cell>
          <cell r="R6">
            <v>2.8</v>
          </cell>
          <cell r="S6" t="str">
            <v>n.m.</v>
          </cell>
          <cell r="T6">
            <v>8.1999999999999993</v>
          </cell>
          <cell r="U6">
            <v>0.05</v>
          </cell>
          <cell r="AN6" t="str">
            <v>n.m.</v>
          </cell>
          <cell r="AO6" t="str">
            <v>n.m.</v>
          </cell>
          <cell r="AP6" t="str">
            <v>n.m.</v>
          </cell>
          <cell r="AQ6" t="str">
            <v>n.m.</v>
          </cell>
          <cell r="AR6" t="str">
            <v>n.m.</v>
          </cell>
          <cell r="AW6" t="str">
            <v>n.m.</v>
          </cell>
          <cell r="AY6" t="str">
            <v>n.m.</v>
          </cell>
          <cell r="AZ6" t="str">
            <v>n.m.</v>
          </cell>
          <cell r="BA6" t="str">
            <v>n.m.</v>
          </cell>
          <cell r="BE6" t="str">
            <v>n.m.</v>
          </cell>
          <cell r="BF6" t="str">
            <v>n.m.</v>
          </cell>
          <cell r="BG6" t="str">
            <v>n.m.</v>
          </cell>
          <cell r="BM6" t="str">
            <v>n.m.</v>
          </cell>
        </row>
        <row r="7">
          <cell r="B7" t="str">
            <v>2024-00393</v>
          </cell>
          <cell r="D7" t="str">
            <v>n.m.</v>
          </cell>
          <cell r="E7">
            <v>7.9</v>
          </cell>
          <cell r="F7" t="str">
            <v>n.m.</v>
          </cell>
          <cell r="G7" t="str">
            <v>n.m.</v>
          </cell>
          <cell r="H7">
            <v>8.1999999999999993</v>
          </cell>
          <cell r="K7">
            <v>25</v>
          </cell>
          <cell r="L7" t="str">
            <v>n.m.</v>
          </cell>
          <cell r="M7" t="str">
            <v>n.m.</v>
          </cell>
          <cell r="N7" t="str">
            <v>n.m.</v>
          </cell>
          <cell r="O7" t="str">
            <v>n.m.</v>
          </cell>
          <cell r="P7">
            <v>7.7</v>
          </cell>
          <cell r="Q7" t="str">
            <v>n.m.</v>
          </cell>
          <cell r="R7">
            <v>2.9</v>
          </cell>
          <cell r="S7" t="str">
            <v>n.m.</v>
          </cell>
          <cell r="T7">
            <v>8.1</v>
          </cell>
          <cell r="U7">
            <v>0.05</v>
          </cell>
          <cell r="AN7" t="str">
            <v>n.m.</v>
          </cell>
          <cell r="AO7" t="str">
            <v>n.m.</v>
          </cell>
          <cell r="AP7" t="str">
            <v>n.m.</v>
          </cell>
          <cell r="AQ7" t="str">
            <v>n.m.</v>
          </cell>
          <cell r="AR7" t="str">
            <v>n.m.</v>
          </cell>
          <cell r="AW7" t="str">
            <v>n.m.</v>
          </cell>
          <cell r="AY7" t="str">
            <v>n.m.</v>
          </cell>
          <cell r="AZ7" t="str">
            <v>n.m.</v>
          </cell>
          <cell r="BA7" t="str">
            <v>n.m.</v>
          </cell>
          <cell r="BE7" t="str">
            <v>n.m.</v>
          </cell>
          <cell r="BF7" t="str">
            <v>n.m.</v>
          </cell>
          <cell r="BG7" t="str">
            <v>n.m.</v>
          </cell>
          <cell r="BM7" t="str">
            <v>n.m.</v>
          </cell>
        </row>
        <row r="8">
          <cell r="B8" t="str">
            <v>2024-00394</v>
          </cell>
          <cell r="D8" t="str">
            <v>n.m.</v>
          </cell>
          <cell r="E8">
            <v>6.4</v>
          </cell>
          <cell r="F8" t="str">
            <v>n.m.</v>
          </cell>
          <cell r="G8" t="str">
            <v>n.m.</v>
          </cell>
          <cell r="H8">
            <v>4.9000000000000004</v>
          </cell>
          <cell r="K8">
            <v>20</v>
          </cell>
          <cell r="L8" t="str">
            <v>n.m.</v>
          </cell>
          <cell r="M8" t="str">
            <v>n.m.</v>
          </cell>
          <cell r="N8" t="str">
            <v>n.m.</v>
          </cell>
          <cell r="O8" t="str">
            <v>n.m.</v>
          </cell>
          <cell r="P8">
            <v>7.8</v>
          </cell>
          <cell r="Q8" t="str">
            <v>n.m.</v>
          </cell>
          <cell r="R8">
            <v>2.9</v>
          </cell>
          <cell r="S8" t="str">
            <v>n.m.</v>
          </cell>
          <cell r="T8">
            <v>7.9</v>
          </cell>
          <cell r="U8">
            <v>0.05</v>
          </cell>
          <cell r="AN8" t="str">
            <v>n.m.</v>
          </cell>
          <cell r="AO8" t="str">
            <v>n.m.</v>
          </cell>
          <cell r="AP8" t="str">
            <v>n.m.</v>
          </cell>
          <cell r="AQ8" t="str">
            <v>n.m.</v>
          </cell>
          <cell r="AR8" t="str">
            <v>n.m.</v>
          </cell>
          <cell r="AW8" t="str">
            <v>n.m.</v>
          </cell>
          <cell r="AY8" t="str">
            <v>n.m.</v>
          </cell>
          <cell r="AZ8" t="str">
            <v>n.m.</v>
          </cell>
          <cell r="BA8" t="str">
            <v>n.m.</v>
          </cell>
          <cell r="BE8" t="str">
            <v>n.m.</v>
          </cell>
          <cell r="BF8" t="str">
            <v>n.m.</v>
          </cell>
          <cell r="BG8" t="str">
            <v>n.m.</v>
          </cell>
          <cell r="BM8" t="str">
            <v>n.m.</v>
          </cell>
        </row>
        <row r="9">
          <cell r="B9" t="str">
            <v>2024-00395</v>
          </cell>
          <cell r="D9" t="str">
            <v>n.m.</v>
          </cell>
          <cell r="E9">
            <v>9.1</v>
          </cell>
          <cell r="F9" t="str">
            <v>n.m.</v>
          </cell>
          <cell r="G9" t="str">
            <v>n.m.</v>
          </cell>
          <cell r="H9">
            <v>11</v>
          </cell>
          <cell r="K9">
            <v>23</v>
          </cell>
          <cell r="L9" t="str">
            <v>n.m.</v>
          </cell>
          <cell r="M9" t="str">
            <v>n.m.</v>
          </cell>
          <cell r="N9" t="str">
            <v>n.m.</v>
          </cell>
          <cell r="O9" t="str">
            <v>n.m.</v>
          </cell>
          <cell r="P9">
            <v>7.7</v>
          </cell>
          <cell r="Q9" t="str">
            <v>n.m.</v>
          </cell>
          <cell r="R9">
            <v>3</v>
          </cell>
          <cell r="S9" t="str">
            <v>n.m.</v>
          </cell>
          <cell r="T9">
            <v>8.1999999999999993</v>
          </cell>
          <cell r="U9">
            <v>0.05</v>
          </cell>
          <cell r="AN9" t="str">
            <v>n.m.</v>
          </cell>
          <cell r="AO9" t="str">
            <v>n.m.</v>
          </cell>
          <cell r="AP9" t="str">
            <v>n.m.</v>
          </cell>
          <cell r="AQ9" t="str">
            <v>n.m.</v>
          </cell>
          <cell r="AR9" t="str">
            <v>n.m.</v>
          </cell>
          <cell r="AW9" t="str">
            <v>n.m.</v>
          </cell>
          <cell r="AY9" t="str">
            <v>n.m.</v>
          </cell>
          <cell r="AZ9" t="str">
            <v>n.m.</v>
          </cell>
          <cell r="BA9" t="str">
            <v>n.m.</v>
          </cell>
          <cell r="BE9" t="str">
            <v>n.m.</v>
          </cell>
          <cell r="BF9" t="str">
            <v>n.m.</v>
          </cell>
          <cell r="BG9" t="str">
            <v>n.m.</v>
          </cell>
          <cell r="BM9" t="str">
            <v>n.m.</v>
          </cell>
        </row>
        <row r="10">
          <cell r="B10" t="str">
            <v>2024-00396</v>
          </cell>
          <cell r="D10" t="str">
            <v>n.m.</v>
          </cell>
          <cell r="E10">
            <v>6.9</v>
          </cell>
          <cell r="F10" t="str">
            <v>n.m.</v>
          </cell>
          <cell r="G10" t="str">
            <v>n.m.</v>
          </cell>
          <cell r="H10">
            <v>7.1</v>
          </cell>
          <cell r="K10">
            <v>23</v>
          </cell>
          <cell r="L10" t="str">
            <v>n.m.</v>
          </cell>
          <cell r="M10" t="str">
            <v>n.m.</v>
          </cell>
          <cell r="N10" t="str">
            <v>n.m.</v>
          </cell>
          <cell r="O10" t="str">
            <v>n.m.</v>
          </cell>
          <cell r="P10">
            <v>7.7</v>
          </cell>
          <cell r="Q10" t="str">
            <v>n.m.</v>
          </cell>
          <cell r="R10">
            <v>3</v>
          </cell>
          <cell r="S10" t="str">
            <v>n.m.</v>
          </cell>
          <cell r="T10">
            <v>8.3000000000000007</v>
          </cell>
          <cell r="U10">
            <v>0.24</v>
          </cell>
          <cell r="AN10" t="str">
            <v>n.m.</v>
          </cell>
          <cell r="AO10" t="str">
            <v>n.m.</v>
          </cell>
          <cell r="AP10" t="str">
            <v>n.m.</v>
          </cell>
          <cell r="AQ10" t="str">
            <v>n.m.</v>
          </cell>
          <cell r="AR10" t="str">
            <v>n.m.</v>
          </cell>
          <cell r="AW10" t="str">
            <v>n.m.</v>
          </cell>
          <cell r="AY10" t="str">
            <v>n.m.</v>
          </cell>
          <cell r="AZ10" t="str">
            <v>n.m.</v>
          </cell>
          <cell r="BA10" t="str">
            <v>n.m.</v>
          </cell>
          <cell r="BE10" t="str">
            <v>n.m.</v>
          </cell>
          <cell r="BF10" t="str">
            <v>n.m.</v>
          </cell>
          <cell r="BG10" t="str">
            <v>n.m.</v>
          </cell>
          <cell r="BM10" t="str">
            <v>n.m.</v>
          </cell>
        </row>
        <row r="11">
          <cell r="B11" t="str">
            <v>2024-00397</v>
          </cell>
          <cell r="D11" t="str">
            <v>n.m.</v>
          </cell>
          <cell r="E11">
            <v>10</v>
          </cell>
          <cell r="F11" t="str">
            <v>n.m.</v>
          </cell>
          <cell r="G11" t="str">
            <v>n.m.</v>
          </cell>
          <cell r="H11">
            <v>12</v>
          </cell>
          <cell r="K11">
            <v>31</v>
          </cell>
          <cell r="L11" t="str">
            <v>n.m.</v>
          </cell>
          <cell r="M11" t="str">
            <v>n.m.</v>
          </cell>
          <cell r="N11" t="str">
            <v>n.m.</v>
          </cell>
          <cell r="O11" t="str">
            <v>n.m.</v>
          </cell>
          <cell r="P11">
            <v>7.7</v>
          </cell>
          <cell r="Q11" t="str">
            <v>n.m.</v>
          </cell>
          <cell r="R11">
            <v>3</v>
          </cell>
          <cell r="S11" t="str">
            <v>n.m.</v>
          </cell>
          <cell r="T11">
            <v>8.1999999999999993</v>
          </cell>
          <cell r="U11">
            <v>0.15</v>
          </cell>
          <cell r="AN11" t="str">
            <v>n.m.</v>
          </cell>
          <cell r="AO11" t="str">
            <v>n.m.</v>
          </cell>
          <cell r="AP11" t="str">
            <v>n.m.</v>
          </cell>
          <cell r="AQ11" t="str">
            <v>n.m.</v>
          </cell>
          <cell r="AR11" t="str">
            <v>n.m.</v>
          </cell>
          <cell r="AW11" t="str">
            <v>n.m.</v>
          </cell>
          <cell r="AY11" t="str">
            <v>n.m.</v>
          </cell>
          <cell r="AZ11" t="str">
            <v>n.m.</v>
          </cell>
          <cell r="BA11" t="str">
            <v>n.m.</v>
          </cell>
          <cell r="BE11" t="str">
            <v>n.m.</v>
          </cell>
          <cell r="BF11" t="str">
            <v>n.m.</v>
          </cell>
          <cell r="BG11" t="str">
            <v>n.m.</v>
          </cell>
          <cell r="BM11" t="str">
            <v>n.m.</v>
          </cell>
        </row>
        <row r="12">
          <cell r="B12" t="str">
            <v>2024-00398</v>
          </cell>
          <cell r="D12" t="str">
            <v>n.m.</v>
          </cell>
          <cell r="E12">
            <v>6.7</v>
          </cell>
          <cell r="F12" t="str">
            <v>n.m.</v>
          </cell>
          <cell r="G12" t="str">
            <v>n.m.</v>
          </cell>
          <cell r="H12">
            <v>5.9</v>
          </cell>
          <cell r="K12">
            <v>15</v>
          </cell>
          <cell r="L12" t="str">
            <v>n.m.</v>
          </cell>
          <cell r="M12" t="str">
            <v>n.m.</v>
          </cell>
          <cell r="N12" t="str">
            <v>n.m.</v>
          </cell>
          <cell r="O12" t="str">
            <v>n.m.</v>
          </cell>
          <cell r="P12">
            <v>7.5</v>
          </cell>
          <cell r="Q12" t="str">
            <v>n.m.</v>
          </cell>
          <cell r="R12">
            <v>3.3</v>
          </cell>
          <cell r="S12" t="str">
            <v>n.m.</v>
          </cell>
          <cell r="T12">
            <v>8</v>
          </cell>
          <cell r="U12">
            <v>0.46</v>
          </cell>
          <cell r="AN12" t="str">
            <v>n.m.</v>
          </cell>
          <cell r="AO12" t="str">
            <v>n.m.</v>
          </cell>
          <cell r="AP12" t="str">
            <v>n.m.</v>
          </cell>
          <cell r="AQ12" t="str">
            <v>n.m.</v>
          </cell>
          <cell r="AR12" t="str">
            <v>n.m.</v>
          </cell>
          <cell r="AW12" t="str">
            <v>n.m.</v>
          </cell>
          <cell r="AY12" t="str">
            <v>n.m.</v>
          </cell>
          <cell r="AZ12" t="str">
            <v>n.m.</v>
          </cell>
          <cell r="BA12" t="str">
            <v>n.m.</v>
          </cell>
          <cell r="BE12" t="str">
            <v>n.m.</v>
          </cell>
          <cell r="BF12" t="str">
            <v>n.m.</v>
          </cell>
          <cell r="BG12" t="str">
            <v>n.m.</v>
          </cell>
          <cell r="BM12" t="str">
            <v>n.m.</v>
          </cell>
        </row>
        <row r="13">
          <cell r="B13" t="str">
            <v>2024-00399</v>
          </cell>
          <cell r="D13" t="str">
            <v>n.m.</v>
          </cell>
          <cell r="E13">
            <v>5.9</v>
          </cell>
          <cell r="F13" t="str">
            <v>n.m.</v>
          </cell>
          <cell r="G13" t="str">
            <v>n.m.</v>
          </cell>
          <cell r="H13">
            <v>5.7</v>
          </cell>
          <cell r="K13">
            <v>26</v>
          </cell>
          <cell r="L13" t="str">
            <v>n.m.</v>
          </cell>
          <cell r="M13" t="str">
            <v>n.m.</v>
          </cell>
          <cell r="N13" t="str">
            <v>n.m.</v>
          </cell>
          <cell r="O13" t="str">
            <v>n.m.</v>
          </cell>
          <cell r="P13">
            <v>7.5</v>
          </cell>
          <cell r="Q13" t="str">
            <v>n.m.</v>
          </cell>
          <cell r="R13">
            <v>3.1</v>
          </cell>
          <cell r="S13" t="str">
            <v>n.m.</v>
          </cell>
          <cell r="T13">
            <v>8.1</v>
          </cell>
          <cell r="U13">
            <v>0.32</v>
          </cell>
          <cell r="AN13" t="str">
            <v>n.m.</v>
          </cell>
          <cell r="AO13" t="str">
            <v>n.m.</v>
          </cell>
          <cell r="AP13" t="str">
            <v>n.m.</v>
          </cell>
          <cell r="AQ13" t="str">
            <v>n.m.</v>
          </cell>
          <cell r="AR13" t="str">
            <v>n.m.</v>
          </cell>
          <cell r="AW13" t="str">
            <v>n.m.</v>
          </cell>
          <cell r="AY13" t="str">
            <v>n.m.</v>
          </cell>
          <cell r="AZ13" t="str">
            <v>n.m.</v>
          </cell>
          <cell r="BA13" t="str">
            <v>n.m.</v>
          </cell>
          <cell r="BE13" t="str">
            <v>n.m.</v>
          </cell>
          <cell r="BF13" t="str">
            <v>n.m.</v>
          </cell>
          <cell r="BG13" t="str">
            <v>n.m.</v>
          </cell>
          <cell r="BM13" t="str">
            <v>n.m.</v>
          </cell>
        </row>
        <row r="14">
          <cell r="B14" t="str">
            <v>2024-00400</v>
          </cell>
          <cell r="D14" t="str">
            <v>n.m.</v>
          </cell>
          <cell r="E14">
            <v>9.8000000000000007</v>
          </cell>
          <cell r="F14" t="str">
            <v>n.m.</v>
          </cell>
          <cell r="G14" t="str">
            <v>n.m.</v>
          </cell>
          <cell r="H14">
            <v>15</v>
          </cell>
          <cell r="K14">
            <v>22</v>
          </cell>
          <cell r="L14" t="str">
            <v>n.m.</v>
          </cell>
          <cell r="M14" t="str">
            <v>n.m.</v>
          </cell>
          <cell r="N14" t="str">
            <v>n.m.</v>
          </cell>
          <cell r="O14" t="str">
            <v>n.m.</v>
          </cell>
          <cell r="P14">
            <v>7.8</v>
          </cell>
          <cell r="Q14" t="str">
            <v>n.m.</v>
          </cell>
          <cell r="R14">
            <v>2.7</v>
          </cell>
          <cell r="S14" t="str">
            <v>n.m.</v>
          </cell>
          <cell r="T14">
            <v>4.3</v>
          </cell>
          <cell r="U14">
            <v>0.05</v>
          </cell>
          <cell r="AN14" t="str">
            <v>n.m.</v>
          </cell>
          <cell r="AO14" t="str">
            <v>n.m.</v>
          </cell>
          <cell r="AP14" t="str">
            <v>n.m.</v>
          </cell>
          <cell r="AQ14" t="str">
            <v>n.m.</v>
          </cell>
          <cell r="AR14" t="str">
            <v>n.m.</v>
          </cell>
          <cell r="AW14" t="str">
            <v>n.m.</v>
          </cell>
          <cell r="AY14" t="str">
            <v>n.m.</v>
          </cell>
          <cell r="AZ14" t="str">
            <v>n.m.</v>
          </cell>
          <cell r="BA14" t="str">
            <v>n.m.</v>
          </cell>
          <cell r="BE14" t="str">
            <v>n.m.</v>
          </cell>
          <cell r="BF14" t="str">
            <v>n.m.</v>
          </cell>
          <cell r="BG14" t="str">
            <v>n.m.</v>
          </cell>
          <cell r="BM14" t="str">
            <v>n.m.</v>
          </cell>
        </row>
        <row r="15">
          <cell r="B15" t="str">
            <v>2024-00401</v>
          </cell>
          <cell r="D15" t="str">
            <v>n.m.</v>
          </cell>
          <cell r="E15">
            <v>25</v>
          </cell>
          <cell r="F15" t="str">
            <v>n.m.</v>
          </cell>
          <cell r="G15" t="str">
            <v>n.m.</v>
          </cell>
          <cell r="H15">
            <v>37</v>
          </cell>
          <cell r="K15">
            <v>14</v>
          </cell>
          <cell r="L15" t="str">
            <v>n.m.</v>
          </cell>
          <cell r="M15" t="str">
            <v>n.m.</v>
          </cell>
          <cell r="N15" t="str">
            <v>n.m.</v>
          </cell>
          <cell r="O15" t="str">
            <v>n.m.</v>
          </cell>
          <cell r="P15">
            <v>7.5</v>
          </cell>
          <cell r="Q15" t="str">
            <v>n.m.</v>
          </cell>
          <cell r="R15">
            <v>2.7</v>
          </cell>
          <cell r="S15" t="str">
            <v>n.m.</v>
          </cell>
          <cell r="T15">
            <v>4.9000000000000004</v>
          </cell>
          <cell r="U15">
            <v>0.16</v>
          </cell>
          <cell r="AN15" t="str">
            <v>n.m.</v>
          </cell>
          <cell r="AO15" t="str">
            <v>n.m.</v>
          </cell>
          <cell r="AP15" t="str">
            <v>n.m.</v>
          </cell>
          <cell r="AQ15" t="str">
            <v>n.m.</v>
          </cell>
          <cell r="AR15" t="str">
            <v>n.m.</v>
          </cell>
          <cell r="AW15" t="str">
            <v>n.m.</v>
          </cell>
          <cell r="AY15" t="str">
            <v>n.m.</v>
          </cell>
          <cell r="AZ15" t="str">
            <v>n.m.</v>
          </cell>
          <cell r="BA15" t="str">
            <v>n.m.</v>
          </cell>
          <cell r="BE15" t="str">
            <v>n.m.</v>
          </cell>
          <cell r="BF15" t="str">
            <v>n.m.</v>
          </cell>
          <cell r="BG15" t="str">
            <v>n.m.</v>
          </cell>
          <cell r="BM15" t="str">
            <v>n.m.</v>
          </cell>
        </row>
        <row r="16">
          <cell r="B16" t="str">
            <v>2024-00402</v>
          </cell>
          <cell r="D16" t="str">
            <v>n.m.</v>
          </cell>
          <cell r="E16">
            <v>21</v>
          </cell>
          <cell r="F16" t="str">
            <v>n.m.</v>
          </cell>
          <cell r="G16" t="str">
            <v>n.m.</v>
          </cell>
          <cell r="H16">
            <v>35</v>
          </cell>
          <cell r="K16">
            <v>30</v>
          </cell>
          <cell r="L16" t="str">
            <v>n.m.</v>
          </cell>
          <cell r="M16" t="str">
            <v>n.m.</v>
          </cell>
          <cell r="N16" t="str">
            <v>n.m.</v>
          </cell>
          <cell r="O16" t="str">
            <v>n.m.</v>
          </cell>
          <cell r="P16">
            <v>7.7</v>
          </cell>
          <cell r="Q16" t="str">
            <v>n.m.</v>
          </cell>
          <cell r="R16">
            <v>3.3</v>
          </cell>
          <cell r="S16" t="str">
            <v>n.m.</v>
          </cell>
          <cell r="T16">
            <v>8.3000000000000007</v>
          </cell>
          <cell r="U16">
            <v>0.15</v>
          </cell>
          <cell r="AN16" t="str">
            <v>n.m.</v>
          </cell>
          <cell r="AO16" t="str">
            <v>n.m.</v>
          </cell>
          <cell r="AP16" t="str">
            <v>n.m.</v>
          </cell>
          <cell r="AQ16" t="str">
            <v>n.m.</v>
          </cell>
          <cell r="AR16" t="str">
            <v>n.m.</v>
          </cell>
          <cell r="AW16" t="str">
            <v>n.m.</v>
          </cell>
          <cell r="AY16" t="str">
            <v>n.m.</v>
          </cell>
          <cell r="AZ16" t="str">
            <v>n.m.</v>
          </cell>
          <cell r="BA16" t="str">
            <v>n.m.</v>
          </cell>
          <cell r="BE16" t="str">
            <v>n.m.</v>
          </cell>
          <cell r="BF16" t="str">
            <v>n.m.</v>
          </cell>
          <cell r="BG16" t="str">
            <v>n.m.</v>
          </cell>
          <cell r="BM16" t="str">
            <v>n.m.</v>
          </cell>
        </row>
        <row r="17">
          <cell r="B17" t="str">
            <v>2024-00403</v>
          </cell>
          <cell r="D17" t="str">
            <v>n.m.</v>
          </cell>
          <cell r="E17">
            <v>11</v>
          </cell>
          <cell r="F17" t="str">
            <v>n.m.</v>
          </cell>
          <cell r="G17" t="str">
            <v>n.m.</v>
          </cell>
          <cell r="H17">
            <v>21</v>
          </cell>
          <cell r="K17">
            <v>31</v>
          </cell>
          <cell r="L17" t="str">
            <v>n.m.</v>
          </cell>
          <cell r="M17" t="str">
            <v>n.m.</v>
          </cell>
          <cell r="N17" t="str">
            <v>n.m.</v>
          </cell>
          <cell r="O17" t="str">
            <v>n.m.</v>
          </cell>
          <cell r="P17">
            <v>7.6</v>
          </cell>
          <cell r="Q17" t="str">
            <v>n.m.</v>
          </cell>
          <cell r="R17">
            <v>3.4</v>
          </cell>
          <cell r="S17" t="str">
            <v>n.m.</v>
          </cell>
          <cell r="T17">
            <v>8.3000000000000007</v>
          </cell>
          <cell r="U17">
            <v>0.14000000000000001</v>
          </cell>
          <cell r="AN17" t="str">
            <v>n.m.</v>
          </cell>
          <cell r="AO17" t="str">
            <v>n.m.</v>
          </cell>
          <cell r="AP17" t="str">
            <v>n.m.</v>
          </cell>
          <cell r="AQ17" t="str">
            <v>n.m.</v>
          </cell>
          <cell r="AR17" t="str">
            <v>n.m.</v>
          </cell>
          <cell r="AW17" t="str">
            <v>n.m.</v>
          </cell>
          <cell r="AY17" t="str">
            <v>n.m.</v>
          </cell>
          <cell r="AZ17" t="str">
            <v>n.m.</v>
          </cell>
          <cell r="BA17" t="str">
            <v>n.m.</v>
          </cell>
          <cell r="BE17" t="str">
            <v>n.m.</v>
          </cell>
          <cell r="BF17" t="str">
            <v>n.m.</v>
          </cell>
          <cell r="BG17" t="str">
            <v>n.m.</v>
          </cell>
          <cell r="BM17" t="str">
            <v>n.m.</v>
          </cell>
        </row>
        <row r="18">
          <cell r="B18" t="str">
            <v>2024-00404</v>
          </cell>
          <cell r="D18" t="str">
            <v>n.m.</v>
          </cell>
          <cell r="E18">
            <v>9.1</v>
          </cell>
          <cell r="F18" t="str">
            <v>n.m.</v>
          </cell>
          <cell r="G18" t="str">
            <v>n.m.</v>
          </cell>
          <cell r="H18">
            <v>12</v>
          </cell>
          <cell r="K18">
            <v>21</v>
          </cell>
          <cell r="L18" t="str">
            <v>n.m.</v>
          </cell>
          <cell r="M18" t="str">
            <v>n.m.</v>
          </cell>
          <cell r="N18" t="str">
            <v>n.m.</v>
          </cell>
          <cell r="O18" t="str">
            <v>n.m.</v>
          </cell>
          <cell r="P18">
            <v>7.7</v>
          </cell>
          <cell r="Q18" t="str">
            <v>n.m.</v>
          </cell>
          <cell r="R18">
            <v>0.15</v>
          </cell>
          <cell r="S18" t="str">
            <v>n.m.</v>
          </cell>
          <cell r="T18">
            <v>9</v>
          </cell>
          <cell r="U18">
            <v>0.15</v>
          </cell>
          <cell r="AN18" t="str">
            <v>n.m.</v>
          </cell>
          <cell r="AO18" t="str">
            <v>n.m.</v>
          </cell>
          <cell r="AP18" t="str">
            <v>n.m.</v>
          </cell>
          <cell r="AQ18" t="str">
            <v>n.m.</v>
          </cell>
          <cell r="AR18" t="str">
            <v>n.m.</v>
          </cell>
          <cell r="AW18" t="str">
            <v>n.m.</v>
          </cell>
          <cell r="AY18" t="str">
            <v>n.m.</v>
          </cell>
          <cell r="AZ18" t="str">
            <v>n.m.</v>
          </cell>
          <cell r="BA18" t="str">
            <v>n.m.</v>
          </cell>
          <cell r="BE18" t="str">
            <v>n.m.</v>
          </cell>
          <cell r="BF18" t="str">
            <v>n.m.</v>
          </cell>
          <cell r="BG18" t="str">
            <v>n.m.</v>
          </cell>
          <cell r="BM18" t="str">
            <v>n.m.</v>
          </cell>
        </row>
        <row r="19">
          <cell r="B19" t="str">
            <v>2024-00405</v>
          </cell>
          <cell r="D19" t="str">
            <v>n.m.</v>
          </cell>
          <cell r="E19">
            <v>4.8</v>
          </cell>
          <cell r="F19" t="str">
            <v>n.m.</v>
          </cell>
          <cell r="G19" t="str">
            <v>n.m.</v>
          </cell>
          <cell r="H19">
            <v>8.6999999999999993</v>
          </cell>
          <cell r="K19">
            <v>22</v>
          </cell>
          <cell r="L19" t="str">
            <v>n.m.</v>
          </cell>
          <cell r="M19" t="str">
            <v>n.m.</v>
          </cell>
          <cell r="N19" t="str">
            <v>n.m.</v>
          </cell>
          <cell r="O19" t="str">
            <v>n.m.</v>
          </cell>
          <cell r="P19">
            <v>7.7</v>
          </cell>
          <cell r="Q19" t="str">
            <v>n.m.</v>
          </cell>
          <cell r="R19">
            <v>0.2</v>
          </cell>
          <cell r="S19" t="str">
            <v>n.m.</v>
          </cell>
          <cell r="T19">
            <v>9.3000000000000007</v>
          </cell>
          <cell r="U19">
            <v>0.05</v>
          </cell>
          <cell r="AN19" t="str">
            <v>n.m.</v>
          </cell>
          <cell r="AO19" t="str">
            <v>n.m.</v>
          </cell>
          <cell r="AP19" t="str">
            <v>n.m.</v>
          </cell>
          <cell r="AQ19" t="str">
            <v>n.m.</v>
          </cell>
          <cell r="AR19" t="str">
            <v>n.m.</v>
          </cell>
          <cell r="AW19" t="str">
            <v>n.m.</v>
          </cell>
          <cell r="AY19" t="str">
            <v>n.m.</v>
          </cell>
          <cell r="AZ19" t="str">
            <v>n.m.</v>
          </cell>
          <cell r="BA19" t="str">
            <v>n.m.</v>
          </cell>
          <cell r="BE19" t="str">
            <v>n.m.</v>
          </cell>
          <cell r="BF19" t="str">
            <v>n.m.</v>
          </cell>
          <cell r="BG19" t="str">
            <v>n.m.</v>
          </cell>
          <cell r="BM19" t="str">
            <v>n.m.</v>
          </cell>
        </row>
        <row r="20">
          <cell r="B20" t="str">
            <v>2024-00484</v>
          </cell>
          <cell r="D20" t="str">
            <v>n.m.</v>
          </cell>
          <cell r="E20">
            <v>32</v>
          </cell>
          <cell r="F20" t="str">
            <v>n.m.</v>
          </cell>
          <cell r="G20" t="str">
            <v>n.m.</v>
          </cell>
          <cell r="H20">
            <v>28</v>
          </cell>
          <cell r="K20">
            <v>38</v>
          </cell>
          <cell r="L20" t="str">
            <v>n.m.</v>
          </cell>
          <cell r="M20" t="str">
            <v>n.m.</v>
          </cell>
          <cell r="N20" t="str">
            <v>n.m.</v>
          </cell>
          <cell r="O20" t="str">
            <v>n.m.</v>
          </cell>
          <cell r="P20">
            <v>7.7</v>
          </cell>
          <cell r="Q20" t="str">
            <v>n.m.</v>
          </cell>
          <cell r="R20">
            <v>4.0999999999999996</v>
          </cell>
          <cell r="S20" t="str">
            <v>n.m.</v>
          </cell>
          <cell r="T20">
            <v>7.3</v>
          </cell>
          <cell r="U20">
            <v>0.32</v>
          </cell>
          <cell r="AN20" t="str">
            <v>n.m.</v>
          </cell>
          <cell r="AO20" t="str">
            <v>n.m.</v>
          </cell>
          <cell r="AP20" t="str">
            <v>n.m.</v>
          </cell>
          <cell r="AQ20" t="str">
            <v>n.m.</v>
          </cell>
          <cell r="AR20" t="str">
            <v>n.m.</v>
          </cell>
          <cell r="AW20" t="str">
            <v>n.m.</v>
          </cell>
          <cell r="AY20" t="str">
            <v>n.m.</v>
          </cell>
          <cell r="AZ20" t="str">
            <v>n.m.</v>
          </cell>
          <cell r="BA20" t="str">
            <v>n.m.</v>
          </cell>
          <cell r="BE20" t="str">
            <v>n.m.</v>
          </cell>
          <cell r="BF20" t="str">
            <v>n.m.</v>
          </cell>
          <cell r="BG20" t="str">
            <v>n.m.</v>
          </cell>
          <cell r="BM20" t="str">
            <v>n.m.</v>
          </cell>
        </row>
        <row r="21">
          <cell r="B21" t="str">
            <v>2024-00485</v>
          </cell>
          <cell r="D21" t="str">
            <v>n.m.</v>
          </cell>
          <cell r="E21">
            <v>2.2999999999999998</v>
          </cell>
          <cell r="F21" t="str">
            <v>n.m.</v>
          </cell>
          <cell r="G21" t="str">
            <v>n.m.</v>
          </cell>
          <cell r="H21">
            <v>2.2999999999999998</v>
          </cell>
          <cell r="K21">
            <v>15</v>
          </cell>
          <cell r="L21" t="str">
            <v>n.m.</v>
          </cell>
          <cell r="M21" t="str">
            <v>n.m.</v>
          </cell>
          <cell r="N21" t="str">
            <v>n.m.</v>
          </cell>
          <cell r="O21" t="str">
            <v>n.m.</v>
          </cell>
          <cell r="P21">
            <v>7.8</v>
          </cell>
          <cell r="Q21" t="str">
            <v>n.m.</v>
          </cell>
          <cell r="R21">
            <v>3.4</v>
          </cell>
          <cell r="S21" t="str">
            <v>n.m.</v>
          </cell>
          <cell r="T21">
            <v>7.8</v>
          </cell>
          <cell r="U21">
            <v>0.05</v>
          </cell>
          <cell r="AN21" t="str">
            <v>n.m.</v>
          </cell>
          <cell r="AO21" t="str">
            <v>n.m.</v>
          </cell>
          <cell r="AP21" t="str">
            <v>n.m.</v>
          </cell>
          <cell r="AQ21" t="str">
            <v>n.m.</v>
          </cell>
          <cell r="AR21" t="str">
            <v>n.m.</v>
          </cell>
          <cell r="AW21" t="str">
            <v>n.m.</v>
          </cell>
          <cell r="AY21" t="str">
            <v>n.m.</v>
          </cell>
          <cell r="AZ21" t="str">
            <v>n.m.</v>
          </cell>
          <cell r="BA21" t="str">
            <v>n.m.</v>
          </cell>
          <cell r="BE21" t="str">
            <v>n.m.</v>
          </cell>
          <cell r="BF21" t="str">
            <v>n.m.</v>
          </cell>
          <cell r="BG21" t="str">
            <v>n.m.</v>
          </cell>
          <cell r="BM21" t="str">
            <v>n.m.</v>
          </cell>
        </row>
        <row r="22">
          <cell r="B22" t="str">
            <v>2024-00486</v>
          </cell>
          <cell r="D22" t="str">
            <v>n.m.</v>
          </cell>
          <cell r="E22">
            <v>3.4</v>
          </cell>
          <cell r="F22" t="str">
            <v>n.m.</v>
          </cell>
          <cell r="G22" t="str">
            <v>n.m.</v>
          </cell>
          <cell r="H22">
            <v>5.6</v>
          </cell>
          <cell r="K22">
            <v>16</v>
          </cell>
          <cell r="L22" t="str">
            <v>n.m.</v>
          </cell>
          <cell r="M22" t="str">
            <v>n.m.</v>
          </cell>
          <cell r="N22" t="str">
            <v>n.m.</v>
          </cell>
          <cell r="O22" t="str">
            <v>n.m.</v>
          </cell>
          <cell r="P22">
            <v>7.8</v>
          </cell>
          <cell r="Q22" t="str">
            <v>n.m.</v>
          </cell>
          <cell r="R22">
            <v>3.3</v>
          </cell>
          <cell r="S22" t="str">
            <v>n.m.</v>
          </cell>
          <cell r="T22">
            <v>7.7</v>
          </cell>
          <cell r="U22">
            <v>0.05</v>
          </cell>
          <cell r="AN22" t="str">
            <v>n.m.</v>
          </cell>
          <cell r="AO22" t="str">
            <v>n.m.</v>
          </cell>
          <cell r="AP22" t="str">
            <v>n.m.</v>
          </cell>
          <cell r="AQ22" t="str">
            <v>n.m.</v>
          </cell>
          <cell r="AR22" t="str">
            <v>n.m.</v>
          </cell>
          <cell r="AW22" t="str">
            <v>n.m.</v>
          </cell>
          <cell r="AY22" t="str">
            <v>n.m.</v>
          </cell>
          <cell r="AZ22" t="str">
            <v>n.m.</v>
          </cell>
          <cell r="BA22" t="str">
            <v>n.m.</v>
          </cell>
          <cell r="BE22" t="str">
            <v>n.m.</v>
          </cell>
          <cell r="BF22" t="str">
            <v>n.m.</v>
          </cell>
          <cell r="BG22" t="str">
            <v>n.m.</v>
          </cell>
          <cell r="BM22" t="str">
            <v>n.m.</v>
          </cell>
        </row>
        <row r="23">
          <cell r="B23" t="str">
            <v>2024-00487</v>
          </cell>
          <cell r="D23" t="str">
            <v>n.m.</v>
          </cell>
          <cell r="E23">
            <v>1</v>
          </cell>
          <cell r="F23" t="str">
            <v>n.m.</v>
          </cell>
          <cell r="G23" t="str">
            <v>n.m.</v>
          </cell>
          <cell r="H23">
            <v>1.9</v>
          </cell>
          <cell r="K23">
            <v>16</v>
          </cell>
          <cell r="L23" t="str">
            <v>n.m.</v>
          </cell>
          <cell r="M23" t="str">
            <v>n.m.</v>
          </cell>
          <cell r="N23" t="str">
            <v>n.m.</v>
          </cell>
          <cell r="O23" t="str">
            <v>n.m.</v>
          </cell>
          <cell r="P23">
            <v>8</v>
          </cell>
          <cell r="Q23" t="str">
            <v>n.m.</v>
          </cell>
          <cell r="R23">
            <v>3.5</v>
          </cell>
          <cell r="S23" t="str">
            <v>n.m.</v>
          </cell>
          <cell r="T23">
            <v>8.1</v>
          </cell>
          <cell r="U23">
            <v>0.05</v>
          </cell>
          <cell r="AN23" t="str">
            <v>n.m.</v>
          </cell>
          <cell r="AO23" t="str">
            <v>n.m.</v>
          </cell>
          <cell r="AP23" t="str">
            <v>n.m.</v>
          </cell>
          <cell r="AQ23" t="str">
            <v>n.m.</v>
          </cell>
          <cell r="AR23" t="str">
            <v>n.m.</v>
          </cell>
          <cell r="AW23" t="str">
            <v>n.m.</v>
          </cell>
          <cell r="AY23" t="str">
            <v>n.m.</v>
          </cell>
          <cell r="AZ23" t="str">
            <v>n.m.</v>
          </cell>
          <cell r="BA23" t="str">
            <v>n.m.</v>
          </cell>
          <cell r="BE23" t="str">
            <v>n.m.</v>
          </cell>
          <cell r="BF23" t="str">
            <v>n.m.</v>
          </cell>
          <cell r="BG23" t="str">
            <v>n.m.</v>
          </cell>
          <cell r="BM23" t="str">
            <v>n.m.</v>
          </cell>
        </row>
        <row r="24">
          <cell r="B24" t="str">
            <v>2024-00488</v>
          </cell>
          <cell r="D24" t="str">
            <v>n.m.</v>
          </cell>
          <cell r="E24">
            <v>6</v>
          </cell>
          <cell r="F24" t="str">
            <v>n.m.</v>
          </cell>
          <cell r="G24" t="str">
            <v>n.m.</v>
          </cell>
          <cell r="H24">
            <v>8.8000000000000007</v>
          </cell>
          <cell r="K24">
            <v>19</v>
          </cell>
          <cell r="L24" t="str">
            <v>n.m.</v>
          </cell>
          <cell r="M24" t="str">
            <v>n.m.</v>
          </cell>
          <cell r="N24" t="str">
            <v>n.m.</v>
          </cell>
          <cell r="O24" t="str">
            <v>n.m.</v>
          </cell>
          <cell r="P24">
            <v>7.8</v>
          </cell>
          <cell r="Q24" t="str">
            <v>n.m.</v>
          </cell>
          <cell r="R24">
            <v>3.3</v>
          </cell>
          <cell r="S24" t="str">
            <v>n.m.</v>
          </cell>
          <cell r="T24">
            <v>8.1999999999999993</v>
          </cell>
          <cell r="U24">
            <v>0.05</v>
          </cell>
          <cell r="AN24" t="str">
            <v>n.m.</v>
          </cell>
          <cell r="AO24" t="str">
            <v>n.m.</v>
          </cell>
          <cell r="AP24" t="str">
            <v>n.m.</v>
          </cell>
          <cell r="AQ24" t="str">
            <v>n.m.</v>
          </cell>
          <cell r="AR24" t="str">
            <v>n.m.</v>
          </cell>
          <cell r="AW24" t="str">
            <v>n.m.</v>
          </cell>
          <cell r="AY24" t="str">
            <v>n.m.</v>
          </cell>
          <cell r="AZ24" t="str">
            <v>n.m.</v>
          </cell>
          <cell r="BA24" t="str">
            <v>n.m.</v>
          </cell>
          <cell r="BE24" t="str">
            <v>n.m.</v>
          </cell>
          <cell r="BF24" t="str">
            <v>n.m.</v>
          </cell>
          <cell r="BG24" t="str">
            <v>n.m.</v>
          </cell>
          <cell r="BM24" t="str">
            <v>n.m.</v>
          </cell>
        </row>
        <row r="25">
          <cell r="B25" t="str">
            <v>2024-00489</v>
          </cell>
          <cell r="D25" t="str">
            <v>n.m.</v>
          </cell>
          <cell r="E25">
            <v>2.7</v>
          </cell>
          <cell r="F25" t="str">
            <v>n.m.</v>
          </cell>
          <cell r="G25" t="str">
            <v>n.m.</v>
          </cell>
          <cell r="H25">
            <v>3.5</v>
          </cell>
          <cell r="K25">
            <v>16</v>
          </cell>
          <cell r="L25" t="str">
            <v>n.m.</v>
          </cell>
          <cell r="M25" t="str">
            <v>n.m.</v>
          </cell>
          <cell r="N25" t="str">
            <v>n.m.</v>
          </cell>
          <cell r="O25" t="str">
            <v>n.m.</v>
          </cell>
          <cell r="P25">
            <v>7.8</v>
          </cell>
          <cell r="Q25" t="str">
            <v>n.m.</v>
          </cell>
          <cell r="R25">
            <v>3.1</v>
          </cell>
          <cell r="S25" t="str">
            <v>n.m.</v>
          </cell>
          <cell r="T25">
            <v>8.5</v>
          </cell>
          <cell r="U25">
            <v>0.23</v>
          </cell>
          <cell r="AN25" t="str">
            <v>n.m.</v>
          </cell>
          <cell r="AO25" t="str">
            <v>n.m.</v>
          </cell>
          <cell r="AP25" t="str">
            <v>n.m.</v>
          </cell>
          <cell r="AQ25" t="str">
            <v>n.m.</v>
          </cell>
          <cell r="AR25" t="str">
            <v>n.m.</v>
          </cell>
          <cell r="AW25" t="str">
            <v>n.m.</v>
          </cell>
          <cell r="AY25" t="str">
            <v>n.m.</v>
          </cell>
          <cell r="AZ25" t="str">
            <v>n.m.</v>
          </cell>
          <cell r="BA25" t="str">
            <v>n.m.</v>
          </cell>
          <cell r="BE25" t="str">
            <v>n.m.</v>
          </cell>
          <cell r="BF25" t="str">
            <v>n.m.</v>
          </cell>
          <cell r="BG25" t="str">
            <v>n.m.</v>
          </cell>
          <cell r="BM25" t="str">
            <v>n.m.</v>
          </cell>
        </row>
        <row r="26">
          <cell r="B26" t="str">
            <v>2024-00490</v>
          </cell>
          <cell r="D26" t="str">
            <v>n.m.</v>
          </cell>
          <cell r="E26">
            <v>2.8</v>
          </cell>
          <cell r="F26" t="str">
            <v>n.m.</v>
          </cell>
          <cell r="G26" t="str">
            <v>n.m.</v>
          </cell>
          <cell r="H26">
            <v>6.1</v>
          </cell>
          <cell r="K26">
            <v>14</v>
          </cell>
          <cell r="L26" t="str">
            <v>n.m.</v>
          </cell>
          <cell r="M26" t="str">
            <v>n.m.</v>
          </cell>
          <cell r="N26" t="str">
            <v>n.m.</v>
          </cell>
          <cell r="O26" t="str">
            <v>n.m.</v>
          </cell>
          <cell r="P26">
            <v>7.8</v>
          </cell>
          <cell r="Q26" t="str">
            <v>n.m.</v>
          </cell>
          <cell r="R26">
            <v>3.1</v>
          </cell>
          <cell r="S26" t="str">
            <v>n.m.</v>
          </cell>
          <cell r="T26">
            <v>8.5</v>
          </cell>
          <cell r="U26">
            <v>0.16</v>
          </cell>
          <cell r="AN26" t="str">
            <v>n.m.</v>
          </cell>
          <cell r="AO26" t="str">
            <v>n.m.</v>
          </cell>
          <cell r="AP26" t="str">
            <v>n.m.</v>
          </cell>
          <cell r="AQ26" t="str">
            <v>n.m.</v>
          </cell>
          <cell r="AR26" t="str">
            <v>n.m.</v>
          </cell>
          <cell r="AW26" t="str">
            <v>n.m.</v>
          </cell>
          <cell r="AY26" t="str">
            <v>n.m.</v>
          </cell>
          <cell r="AZ26" t="str">
            <v>n.m.</v>
          </cell>
          <cell r="BA26" t="str">
            <v>n.m.</v>
          </cell>
          <cell r="BE26" t="str">
            <v>n.m.</v>
          </cell>
          <cell r="BF26" t="str">
            <v>n.m.</v>
          </cell>
          <cell r="BG26" t="str">
            <v>n.m.</v>
          </cell>
          <cell r="BM26" t="str">
            <v>n.m.</v>
          </cell>
        </row>
        <row r="27">
          <cell r="B27" t="str">
            <v>2024-00491</v>
          </cell>
          <cell r="D27" t="str">
            <v>n.m.</v>
          </cell>
          <cell r="E27">
            <v>8.1999999999999993</v>
          </cell>
          <cell r="F27" t="str">
            <v>n.m.</v>
          </cell>
          <cell r="G27" t="str">
            <v>n.m.</v>
          </cell>
          <cell r="H27">
            <v>5.0999999999999996</v>
          </cell>
          <cell r="K27">
            <v>22</v>
          </cell>
          <cell r="L27" t="str">
            <v>n.m.</v>
          </cell>
          <cell r="M27" t="str">
            <v>n.m.</v>
          </cell>
          <cell r="N27" t="str">
            <v>n.m.</v>
          </cell>
          <cell r="O27" t="str">
            <v>n.m.</v>
          </cell>
          <cell r="P27">
            <v>7.8</v>
          </cell>
          <cell r="Q27" t="str">
            <v>n.m.</v>
          </cell>
          <cell r="R27">
            <v>3.4</v>
          </cell>
          <cell r="S27" t="str">
            <v>n.m.</v>
          </cell>
          <cell r="T27">
            <v>8.1</v>
          </cell>
          <cell r="U27">
            <v>0.38</v>
          </cell>
          <cell r="AN27" t="str">
            <v>n.m.</v>
          </cell>
          <cell r="AO27" t="str">
            <v>n.m.</v>
          </cell>
          <cell r="AP27" t="str">
            <v>n.m.</v>
          </cell>
          <cell r="AQ27" t="str">
            <v>n.m.</v>
          </cell>
          <cell r="AR27" t="str">
            <v>n.m.</v>
          </cell>
          <cell r="AW27" t="str">
            <v>n.m.</v>
          </cell>
          <cell r="AY27" t="str">
            <v>n.m.</v>
          </cell>
          <cell r="AZ27" t="str">
            <v>n.m.</v>
          </cell>
          <cell r="BA27" t="str">
            <v>n.m.</v>
          </cell>
          <cell r="BE27" t="str">
            <v>n.m.</v>
          </cell>
          <cell r="BF27" t="str">
            <v>n.m.</v>
          </cell>
          <cell r="BG27" t="str">
            <v>n.m.</v>
          </cell>
          <cell r="BM27" t="str">
            <v>n.m.</v>
          </cell>
        </row>
        <row r="28">
          <cell r="B28" t="str">
            <v>2024-00492</v>
          </cell>
          <cell r="D28" t="str">
            <v>n.m.</v>
          </cell>
          <cell r="E28">
            <v>2.2000000000000002</v>
          </cell>
          <cell r="F28" t="str">
            <v>n.m.</v>
          </cell>
          <cell r="G28" t="str">
            <v>n.m.</v>
          </cell>
          <cell r="H28">
            <v>4</v>
          </cell>
          <cell r="K28">
            <v>21</v>
          </cell>
          <cell r="L28" t="str">
            <v>n.m.</v>
          </cell>
          <cell r="M28" t="str">
            <v>n.m.</v>
          </cell>
          <cell r="N28" t="str">
            <v>n.m.</v>
          </cell>
          <cell r="O28" t="str">
            <v>n.m.</v>
          </cell>
          <cell r="P28">
            <v>7.8</v>
          </cell>
          <cell r="Q28" t="str">
            <v>n.m.</v>
          </cell>
          <cell r="R28">
            <v>3.5</v>
          </cell>
          <cell r="S28" t="str">
            <v>n.m.</v>
          </cell>
          <cell r="T28">
            <v>7.9</v>
          </cell>
          <cell r="U28">
            <v>0.39</v>
          </cell>
          <cell r="AN28" t="str">
            <v>n.m.</v>
          </cell>
          <cell r="AO28" t="str">
            <v>n.m.</v>
          </cell>
          <cell r="AP28" t="str">
            <v>n.m.</v>
          </cell>
          <cell r="AQ28" t="str">
            <v>n.m.</v>
          </cell>
          <cell r="AR28" t="str">
            <v>n.m.</v>
          </cell>
          <cell r="AW28" t="str">
            <v>n.m.</v>
          </cell>
          <cell r="AY28" t="str">
            <v>n.m.</v>
          </cell>
          <cell r="AZ28" t="str">
            <v>n.m.</v>
          </cell>
          <cell r="BA28" t="str">
            <v>n.m.</v>
          </cell>
          <cell r="BE28" t="str">
            <v>n.m.</v>
          </cell>
          <cell r="BF28" t="str">
            <v>n.m.</v>
          </cell>
          <cell r="BG28" t="str">
            <v>n.m.</v>
          </cell>
          <cell r="BM28" t="str">
            <v>n.m.</v>
          </cell>
        </row>
        <row r="29">
          <cell r="B29" t="str">
            <v>2024-00493</v>
          </cell>
          <cell r="D29" t="str">
            <v>n.m.</v>
          </cell>
          <cell r="E29">
            <v>4.8</v>
          </cell>
          <cell r="F29" t="str">
            <v>n.m.</v>
          </cell>
          <cell r="G29" t="str">
            <v>n.m.</v>
          </cell>
          <cell r="H29">
            <v>8.6</v>
          </cell>
          <cell r="K29">
            <v>7</v>
          </cell>
          <cell r="L29" t="str">
            <v>n.m.</v>
          </cell>
          <cell r="M29" t="str">
            <v>n.m.</v>
          </cell>
          <cell r="N29" t="str">
            <v>n.m.</v>
          </cell>
          <cell r="O29" t="str">
            <v>n.m.</v>
          </cell>
          <cell r="P29">
            <v>7.9</v>
          </cell>
          <cell r="Q29" t="str">
            <v>n.m.</v>
          </cell>
          <cell r="R29">
            <v>3.5</v>
          </cell>
          <cell r="S29" t="str">
            <v>n.m.</v>
          </cell>
          <cell r="T29">
            <v>5.3</v>
          </cell>
          <cell r="U29">
            <v>0.12</v>
          </cell>
          <cell r="AN29" t="str">
            <v>n.m.</v>
          </cell>
          <cell r="AO29" t="str">
            <v>n.m.</v>
          </cell>
          <cell r="AP29" t="str">
            <v>n.m.</v>
          </cell>
          <cell r="AQ29" t="str">
            <v>n.m.</v>
          </cell>
          <cell r="AR29" t="str">
            <v>n.m.</v>
          </cell>
          <cell r="AW29" t="str">
            <v>n.m.</v>
          </cell>
          <cell r="AY29" t="str">
            <v>n.m.</v>
          </cell>
          <cell r="AZ29" t="str">
            <v>n.m.</v>
          </cell>
          <cell r="BA29" t="str">
            <v>n.m.</v>
          </cell>
          <cell r="BE29" t="str">
            <v>n.m.</v>
          </cell>
          <cell r="BF29" t="str">
            <v>n.m.</v>
          </cell>
          <cell r="BG29" t="str">
            <v>n.m.</v>
          </cell>
          <cell r="BM29" t="str">
            <v>n.m.</v>
          </cell>
        </row>
        <row r="30">
          <cell r="B30" t="str">
            <v>2024-00494</v>
          </cell>
          <cell r="D30" t="str">
            <v>n.m.</v>
          </cell>
          <cell r="E30">
            <v>2.4</v>
          </cell>
          <cell r="F30" t="str">
            <v>n.m.</v>
          </cell>
          <cell r="G30" t="str">
            <v>n.m.</v>
          </cell>
          <cell r="H30">
            <v>5.8</v>
          </cell>
          <cell r="K30">
            <v>5</v>
          </cell>
          <cell r="L30" t="str">
            <v>n.m.</v>
          </cell>
          <cell r="M30" t="str">
            <v>n.m.</v>
          </cell>
          <cell r="N30" t="str">
            <v>n.m.</v>
          </cell>
          <cell r="O30" t="str">
            <v>n.m.</v>
          </cell>
          <cell r="P30">
            <v>7.9</v>
          </cell>
          <cell r="Q30" t="str">
            <v>n.m.</v>
          </cell>
          <cell r="R30">
            <v>3.7</v>
          </cell>
          <cell r="S30" t="str">
            <v>n.m.</v>
          </cell>
          <cell r="T30">
            <v>5.5</v>
          </cell>
          <cell r="U30">
            <v>0.11</v>
          </cell>
          <cell r="AN30" t="str">
            <v>n.m.</v>
          </cell>
          <cell r="AO30" t="str">
            <v>n.m.</v>
          </cell>
          <cell r="AP30" t="str">
            <v>n.m.</v>
          </cell>
          <cell r="AQ30" t="str">
            <v>n.m.</v>
          </cell>
          <cell r="AR30" t="str">
            <v>n.m.</v>
          </cell>
          <cell r="AW30" t="str">
            <v>n.m.</v>
          </cell>
          <cell r="AY30" t="str">
            <v>n.m.</v>
          </cell>
          <cell r="AZ30" t="str">
            <v>n.m.</v>
          </cell>
          <cell r="BA30" t="str">
            <v>n.m.</v>
          </cell>
          <cell r="BE30" t="str">
            <v>n.m.</v>
          </cell>
          <cell r="BF30" t="str">
            <v>n.m.</v>
          </cell>
          <cell r="BG30" t="str">
            <v>n.m.</v>
          </cell>
          <cell r="BM30" t="str">
            <v>n.m.</v>
          </cell>
        </row>
        <row r="31">
          <cell r="B31" t="str">
            <v>2024-00495</v>
          </cell>
          <cell r="D31" t="str">
            <v>n.m.</v>
          </cell>
          <cell r="E31">
            <v>5.7</v>
          </cell>
          <cell r="F31" t="str">
            <v>n.m.</v>
          </cell>
          <cell r="G31" t="str">
            <v>n.m.</v>
          </cell>
          <cell r="H31">
            <v>12</v>
          </cell>
          <cell r="K31">
            <v>19</v>
          </cell>
          <cell r="L31" t="str">
            <v>n.m.</v>
          </cell>
          <cell r="M31" t="str">
            <v>n.m.</v>
          </cell>
          <cell r="N31" t="str">
            <v>n.m.</v>
          </cell>
          <cell r="O31" t="str">
            <v>n.m.</v>
          </cell>
          <cell r="P31">
            <v>7.9</v>
          </cell>
          <cell r="Q31" t="str">
            <v>n.m.</v>
          </cell>
          <cell r="R31">
            <v>3.6</v>
          </cell>
          <cell r="S31" t="str">
            <v>n.m.</v>
          </cell>
          <cell r="T31">
            <v>8.1999999999999993</v>
          </cell>
          <cell r="U31">
            <v>0.2</v>
          </cell>
          <cell r="AN31" t="str">
            <v>n.m.</v>
          </cell>
          <cell r="AO31" t="str">
            <v>n.m.</v>
          </cell>
          <cell r="AP31" t="str">
            <v>n.m.</v>
          </cell>
          <cell r="AQ31" t="str">
            <v>n.m.</v>
          </cell>
          <cell r="AR31" t="str">
            <v>n.m.</v>
          </cell>
          <cell r="AW31" t="str">
            <v>n.m.</v>
          </cell>
          <cell r="AY31" t="str">
            <v>n.m.</v>
          </cell>
          <cell r="AZ31" t="str">
            <v>n.m.</v>
          </cell>
          <cell r="BA31" t="str">
            <v>n.m.</v>
          </cell>
          <cell r="BE31" t="str">
            <v>n.m.</v>
          </cell>
          <cell r="BF31" t="str">
            <v>n.m.</v>
          </cell>
          <cell r="BG31" t="str">
            <v>n.m.</v>
          </cell>
          <cell r="BM31" t="str">
            <v>n.m.</v>
          </cell>
        </row>
        <row r="32">
          <cell r="B32" t="str">
            <v>2024-00496</v>
          </cell>
          <cell r="D32" t="str">
            <v>n.m.</v>
          </cell>
          <cell r="E32">
            <v>5.8</v>
          </cell>
          <cell r="F32" t="str">
            <v>n.m.</v>
          </cell>
          <cell r="G32" t="str">
            <v>n.m.</v>
          </cell>
          <cell r="H32">
            <v>11</v>
          </cell>
          <cell r="K32">
            <v>22</v>
          </cell>
          <cell r="L32" t="str">
            <v>n.m.</v>
          </cell>
          <cell r="M32" t="str">
            <v>n.m.</v>
          </cell>
          <cell r="N32" t="str">
            <v>n.m.</v>
          </cell>
          <cell r="O32" t="str">
            <v>n.m.</v>
          </cell>
          <cell r="P32">
            <v>7.9</v>
          </cell>
          <cell r="Q32" t="str">
            <v>n.m.</v>
          </cell>
          <cell r="R32">
            <v>3.3</v>
          </cell>
          <cell r="S32" t="str">
            <v>n.m.</v>
          </cell>
          <cell r="T32">
            <v>8.6</v>
          </cell>
          <cell r="U32">
            <v>0.21</v>
          </cell>
          <cell r="AN32" t="str">
            <v>n.m.</v>
          </cell>
          <cell r="AO32" t="str">
            <v>n.m.</v>
          </cell>
          <cell r="AP32" t="str">
            <v>n.m.</v>
          </cell>
          <cell r="AQ32" t="str">
            <v>n.m.</v>
          </cell>
          <cell r="AR32" t="str">
            <v>n.m.</v>
          </cell>
          <cell r="AW32" t="str">
            <v>n.m.</v>
          </cell>
          <cell r="AY32" t="str">
            <v>n.m.</v>
          </cell>
          <cell r="AZ32" t="str">
            <v>n.m.</v>
          </cell>
          <cell r="BA32" t="str">
            <v>n.m.</v>
          </cell>
          <cell r="BE32" t="str">
            <v>n.m.</v>
          </cell>
          <cell r="BF32" t="str">
            <v>n.m.</v>
          </cell>
          <cell r="BG32" t="str">
            <v>n.m.</v>
          </cell>
          <cell r="BM32" t="str">
            <v>n.m.</v>
          </cell>
        </row>
        <row r="33">
          <cell r="B33" t="str">
            <v>2024-00497</v>
          </cell>
          <cell r="D33" t="str">
            <v>n.m.</v>
          </cell>
          <cell r="E33">
            <v>4.9000000000000004</v>
          </cell>
          <cell r="F33" t="str">
            <v>n.m.</v>
          </cell>
          <cell r="G33" t="str">
            <v>n.m.</v>
          </cell>
          <cell r="H33">
            <v>7.3</v>
          </cell>
          <cell r="K33">
            <v>15</v>
          </cell>
          <cell r="L33" t="str">
            <v>n.m.</v>
          </cell>
          <cell r="M33" t="str">
            <v>n.m.</v>
          </cell>
          <cell r="N33" t="str">
            <v>n.m.</v>
          </cell>
          <cell r="O33" t="str">
            <v>n.m.</v>
          </cell>
          <cell r="P33">
            <v>7.8</v>
          </cell>
          <cell r="Q33" t="str">
            <v>n.m.</v>
          </cell>
          <cell r="R33">
            <v>0.16</v>
          </cell>
          <cell r="S33" t="str">
            <v>n.m.</v>
          </cell>
          <cell r="T33">
            <v>9.5</v>
          </cell>
          <cell r="U33">
            <v>0.05</v>
          </cell>
          <cell r="AN33" t="str">
            <v>n.m.</v>
          </cell>
          <cell r="AO33" t="str">
            <v>n.m.</v>
          </cell>
          <cell r="AP33" t="str">
            <v>n.m.</v>
          </cell>
          <cell r="AQ33" t="str">
            <v>n.m.</v>
          </cell>
          <cell r="AR33" t="str">
            <v>n.m.</v>
          </cell>
          <cell r="AW33" t="str">
            <v>n.m.</v>
          </cell>
          <cell r="AY33" t="str">
            <v>n.m.</v>
          </cell>
          <cell r="AZ33" t="str">
            <v>n.m.</v>
          </cell>
          <cell r="BA33" t="str">
            <v>n.m.</v>
          </cell>
          <cell r="BE33" t="str">
            <v>n.m.</v>
          </cell>
          <cell r="BF33" t="str">
            <v>n.m.</v>
          </cell>
          <cell r="BG33" t="str">
            <v>n.m.</v>
          </cell>
          <cell r="BM33" t="str">
            <v>n.m.</v>
          </cell>
        </row>
        <row r="34">
          <cell r="B34" t="str">
            <v>2024-00498</v>
          </cell>
          <cell r="D34" t="str">
            <v>n.m.</v>
          </cell>
          <cell r="E34">
            <v>6.6</v>
          </cell>
          <cell r="F34" t="str">
            <v>n.m.</v>
          </cell>
          <cell r="G34" t="str">
            <v>n.m.</v>
          </cell>
          <cell r="H34">
            <v>11</v>
          </cell>
          <cell r="K34">
            <v>19</v>
          </cell>
          <cell r="L34" t="str">
            <v>n.m.</v>
          </cell>
          <cell r="M34" t="str">
            <v>n.m.</v>
          </cell>
          <cell r="N34" t="str">
            <v>n.m.</v>
          </cell>
          <cell r="O34" t="str">
            <v>n.m.</v>
          </cell>
          <cell r="P34">
            <v>7.9</v>
          </cell>
          <cell r="Q34" t="str">
            <v>n.m.</v>
          </cell>
          <cell r="R34">
            <v>0.2</v>
          </cell>
          <cell r="S34" t="str">
            <v>n.m.</v>
          </cell>
          <cell r="T34">
            <v>9.1</v>
          </cell>
          <cell r="U34">
            <v>0.1</v>
          </cell>
          <cell r="AN34" t="str">
            <v>n.m.</v>
          </cell>
          <cell r="AO34" t="str">
            <v>n.m.</v>
          </cell>
          <cell r="AP34" t="str">
            <v>n.m.</v>
          </cell>
          <cell r="AQ34" t="str">
            <v>n.m.</v>
          </cell>
          <cell r="AR34" t="str">
            <v>n.m.</v>
          </cell>
          <cell r="AW34" t="str">
            <v>n.m.</v>
          </cell>
          <cell r="AY34" t="str">
            <v>n.m.</v>
          </cell>
          <cell r="AZ34" t="str">
            <v>n.m.</v>
          </cell>
          <cell r="BA34" t="str">
            <v>n.m.</v>
          </cell>
          <cell r="BE34" t="str">
            <v>n.m.</v>
          </cell>
          <cell r="BF34" t="str">
            <v>n.m.</v>
          </cell>
          <cell r="BG34" t="str">
            <v>n.m.</v>
          </cell>
          <cell r="BM34" t="str">
            <v>n.m.</v>
          </cell>
        </row>
        <row r="35">
          <cell r="B35" t="str">
            <v>2024-00592</v>
          </cell>
          <cell r="D35" t="str">
            <v>n.m.</v>
          </cell>
          <cell r="E35">
            <v>9.6</v>
          </cell>
          <cell r="F35" t="str">
            <v>n.m.</v>
          </cell>
          <cell r="G35" t="str">
            <v>n.m.</v>
          </cell>
          <cell r="H35">
            <v>8.8000000000000007</v>
          </cell>
          <cell r="K35">
            <v>28</v>
          </cell>
          <cell r="L35" t="str">
            <v>n.m.</v>
          </cell>
          <cell r="M35" t="str">
            <v>n.m.</v>
          </cell>
          <cell r="N35" t="str">
            <v>n.m.</v>
          </cell>
          <cell r="O35" t="str">
            <v>n.m.</v>
          </cell>
          <cell r="P35">
            <v>7.2</v>
          </cell>
          <cell r="Q35" t="str">
            <v>n.m.</v>
          </cell>
          <cell r="R35">
            <v>0.67</v>
          </cell>
          <cell r="S35" t="str">
            <v>n.m.</v>
          </cell>
          <cell r="T35">
            <v>3.8</v>
          </cell>
          <cell r="U35">
            <v>0.05</v>
          </cell>
          <cell r="AN35" t="str">
            <v>n.m.</v>
          </cell>
          <cell r="AO35" t="str">
            <v>n.m.</v>
          </cell>
          <cell r="AP35" t="str">
            <v>n.m.</v>
          </cell>
          <cell r="AQ35" t="str">
            <v>n.m.</v>
          </cell>
          <cell r="AR35" t="str">
            <v>n.m.</v>
          </cell>
          <cell r="AW35" t="str">
            <v>n.m.</v>
          </cell>
          <cell r="AY35" t="str">
            <v>n.m.</v>
          </cell>
          <cell r="AZ35" t="str">
            <v>n.m.</v>
          </cell>
          <cell r="BA35" t="str">
            <v>n.m.</v>
          </cell>
          <cell r="BE35" t="str">
            <v>n.m.</v>
          </cell>
          <cell r="BF35" t="str">
            <v>n.m.</v>
          </cell>
          <cell r="BG35" t="str">
            <v>n.m.</v>
          </cell>
          <cell r="BM35" t="str">
            <v>n.m.</v>
          </cell>
        </row>
        <row r="36">
          <cell r="B36" t="str">
            <v>2024-00593</v>
          </cell>
          <cell r="D36" t="str">
            <v>n.m.</v>
          </cell>
          <cell r="E36">
            <v>2.2000000000000002</v>
          </cell>
          <cell r="F36" t="str">
            <v>n.m.</v>
          </cell>
          <cell r="G36" t="str">
            <v>n.m.</v>
          </cell>
          <cell r="H36">
            <v>3.9</v>
          </cell>
          <cell r="K36">
            <v>12</v>
          </cell>
          <cell r="L36" t="str">
            <v>n.m.</v>
          </cell>
          <cell r="M36" t="str">
            <v>n.m.</v>
          </cell>
          <cell r="N36" t="str">
            <v>n.m.</v>
          </cell>
          <cell r="O36" t="str">
            <v>n.m.</v>
          </cell>
          <cell r="P36">
            <v>7.7</v>
          </cell>
          <cell r="Q36" t="str">
            <v>n.m.</v>
          </cell>
          <cell r="R36">
            <v>0.23</v>
          </cell>
          <cell r="S36" t="str">
            <v>n.m.</v>
          </cell>
          <cell r="T36">
            <v>6.9</v>
          </cell>
          <cell r="U36">
            <v>0.05</v>
          </cell>
          <cell r="AN36" t="str">
            <v>n.m.</v>
          </cell>
          <cell r="AO36" t="str">
            <v>n.m.</v>
          </cell>
          <cell r="AP36" t="str">
            <v>n.m.</v>
          </cell>
          <cell r="AQ36" t="str">
            <v>n.m.</v>
          </cell>
          <cell r="AR36" t="str">
            <v>n.m.</v>
          </cell>
          <cell r="AW36" t="str">
            <v>n.m.</v>
          </cell>
          <cell r="AY36" t="str">
            <v>n.m.</v>
          </cell>
          <cell r="AZ36" t="str">
            <v>n.m.</v>
          </cell>
          <cell r="BA36" t="str">
            <v>n.m.</v>
          </cell>
          <cell r="BE36" t="str">
            <v>n.m.</v>
          </cell>
          <cell r="BF36" t="str">
            <v>n.m.</v>
          </cell>
          <cell r="BG36" t="str">
            <v>n.m.</v>
          </cell>
          <cell r="BM36" t="str">
            <v>n.m.</v>
          </cell>
        </row>
        <row r="37">
          <cell r="B37" t="str">
            <v>2024-00594</v>
          </cell>
          <cell r="D37" t="str">
            <v>n.m.</v>
          </cell>
          <cell r="E37">
            <v>1.35</v>
          </cell>
          <cell r="F37" t="str">
            <v>n.m.</v>
          </cell>
          <cell r="G37" t="str">
            <v>n.m.</v>
          </cell>
          <cell r="H37">
            <v>4.4000000000000004</v>
          </cell>
          <cell r="K37">
            <v>15</v>
          </cell>
          <cell r="L37" t="str">
            <v>n.m.</v>
          </cell>
          <cell r="M37" t="str">
            <v>n.m.</v>
          </cell>
          <cell r="N37" t="str">
            <v>n.m.</v>
          </cell>
          <cell r="O37" t="str">
            <v>n.m.</v>
          </cell>
          <cell r="P37">
            <v>7.8</v>
          </cell>
          <cell r="Q37" t="str">
            <v>n.m.</v>
          </cell>
          <cell r="R37">
            <v>0.05</v>
          </cell>
          <cell r="S37" t="str">
            <v>n.m.</v>
          </cell>
          <cell r="T37">
            <v>6.83</v>
          </cell>
          <cell r="U37">
            <v>0.05</v>
          </cell>
          <cell r="AN37" t="str">
            <v>n.m.</v>
          </cell>
          <cell r="AO37" t="str">
            <v>n.m.</v>
          </cell>
          <cell r="AP37" t="str">
            <v>n.m.</v>
          </cell>
          <cell r="AQ37" t="str">
            <v>n.m.</v>
          </cell>
          <cell r="AR37" t="str">
            <v>n.m.</v>
          </cell>
          <cell r="AW37" t="str">
            <v>n.m.</v>
          </cell>
          <cell r="AY37" t="str">
            <v>n.m.</v>
          </cell>
          <cell r="AZ37" t="str">
            <v>n.m.</v>
          </cell>
          <cell r="BA37" t="str">
            <v>n.m.</v>
          </cell>
          <cell r="BE37" t="str">
            <v>n.m.</v>
          </cell>
          <cell r="BF37" t="str">
            <v>n.m.</v>
          </cell>
          <cell r="BG37" t="str">
            <v>n.m.</v>
          </cell>
          <cell r="BM37" t="str">
            <v>n.m.</v>
          </cell>
        </row>
        <row r="38">
          <cell r="B38" t="str">
            <v>2024-00595</v>
          </cell>
          <cell r="D38" t="str">
            <v>n.m.</v>
          </cell>
          <cell r="E38">
            <v>2.4</v>
          </cell>
          <cell r="F38" t="str">
            <v>n.m.</v>
          </cell>
          <cell r="G38" t="str">
            <v>n.m.</v>
          </cell>
          <cell r="H38">
            <v>4.2</v>
          </cell>
          <cell r="K38">
            <v>15</v>
          </cell>
          <cell r="L38" t="str">
            <v>n.m.</v>
          </cell>
          <cell r="M38" t="str">
            <v>n.m.</v>
          </cell>
          <cell r="N38" t="str">
            <v>n.m.</v>
          </cell>
          <cell r="O38" t="str">
            <v>n.m.</v>
          </cell>
          <cell r="P38">
            <v>7.8</v>
          </cell>
          <cell r="Q38" t="str">
            <v>n.m.</v>
          </cell>
          <cell r="R38">
            <v>0.12</v>
          </cell>
          <cell r="S38" t="str">
            <v>n.m.</v>
          </cell>
          <cell r="T38">
            <v>6.67</v>
          </cell>
          <cell r="U38">
            <v>0.05</v>
          </cell>
          <cell r="AN38" t="str">
            <v>n.m.</v>
          </cell>
          <cell r="AO38" t="str">
            <v>n.m.</v>
          </cell>
          <cell r="AP38" t="str">
            <v>n.m.</v>
          </cell>
          <cell r="AQ38" t="str">
            <v>n.m.</v>
          </cell>
          <cell r="AR38" t="str">
            <v>n.m.</v>
          </cell>
          <cell r="AW38" t="str">
            <v>n.m.</v>
          </cell>
          <cell r="AY38" t="str">
            <v>n.m.</v>
          </cell>
          <cell r="AZ38" t="str">
            <v>n.m.</v>
          </cell>
          <cell r="BA38" t="str">
            <v>n.m.</v>
          </cell>
          <cell r="BE38" t="str">
            <v>n.m.</v>
          </cell>
          <cell r="BF38" t="str">
            <v>n.m.</v>
          </cell>
          <cell r="BG38" t="str">
            <v>n.m.</v>
          </cell>
          <cell r="BM38" t="str">
            <v>n.m.</v>
          </cell>
        </row>
        <row r="39">
          <cell r="B39" t="str">
            <v>2024-00596</v>
          </cell>
          <cell r="D39" t="str">
            <v>n.m.</v>
          </cell>
          <cell r="E39">
            <v>2.6</v>
          </cell>
          <cell r="F39" t="str">
            <v>n.m.</v>
          </cell>
          <cell r="G39" t="str">
            <v>n.m.</v>
          </cell>
          <cell r="H39">
            <v>4.3</v>
          </cell>
          <cell r="K39">
            <v>14</v>
          </cell>
          <cell r="L39" t="str">
            <v>n.m.</v>
          </cell>
          <cell r="M39" t="str">
            <v>n.m.</v>
          </cell>
          <cell r="N39" t="str">
            <v>n.m.</v>
          </cell>
          <cell r="O39" t="str">
            <v>n.m.</v>
          </cell>
          <cell r="P39">
            <v>7.8</v>
          </cell>
          <cell r="Q39" t="str">
            <v>n.m.</v>
          </cell>
          <cell r="R39">
            <v>0.14000000000000001</v>
          </cell>
          <cell r="S39" t="str">
            <v>n.m.</v>
          </cell>
          <cell r="T39">
            <v>6.57</v>
          </cell>
          <cell r="U39">
            <v>0.05</v>
          </cell>
          <cell r="AN39" t="str">
            <v>n.m.</v>
          </cell>
          <cell r="AO39" t="str">
            <v>n.m.</v>
          </cell>
          <cell r="AP39" t="str">
            <v>n.m.</v>
          </cell>
          <cell r="AQ39" t="str">
            <v>n.m.</v>
          </cell>
          <cell r="AR39" t="str">
            <v>n.m.</v>
          </cell>
          <cell r="AW39" t="str">
            <v>n.m.</v>
          </cell>
          <cell r="AY39" t="str">
            <v>n.m.</v>
          </cell>
          <cell r="AZ39" t="str">
            <v>n.m.</v>
          </cell>
          <cell r="BA39" t="str">
            <v>n.m.</v>
          </cell>
          <cell r="BE39" t="str">
            <v>n.m.</v>
          </cell>
          <cell r="BF39" t="str">
            <v>n.m.</v>
          </cell>
          <cell r="BG39" t="str">
            <v>n.m.</v>
          </cell>
          <cell r="BM39" t="str">
            <v>n.m.</v>
          </cell>
        </row>
        <row r="40">
          <cell r="B40" t="str">
            <v>2024-00597</v>
          </cell>
          <cell r="D40" t="str">
            <v>n.m.</v>
          </cell>
          <cell r="E40">
            <v>2.2999999999999998</v>
          </cell>
          <cell r="F40" t="str">
            <v>n.m.</v>
          </cell>
          <cell r="G40" t="str">
            <v>n.m.</v>
          </cell>
          <cell r="H40">
            <v>5.6</v>
          </cell>
          <cell r="K40">
            <v>17</v>
          </cell>
          <cell r="L40" t="str">
            <v>n.m.</v>
          </cell>
          <cell r="M40" t="str">
            <v>n.m.</v>
          </cell>
          <cell r="N40" t="str">
            <v>n.m.</v>
          </cell>
          <cell r="O40" t="str">
            <v>n.m.</v>
          </cell>
          <cell r="P40">
            <v>7.8</v>
          </cell>
          <cell r="Q40" t="str">
            <v>n.m.</v>
          </cell>
          <cell r="R40">
            <v>0.25</v>
          </cell>
          <cell r="S40" t="str">
            <v>n.m.</v>
          </cell>
          <cell r="T40">
            <v>6.8</v>
          </cell>
          <cell r="U40">
            <v>0.12</v>
          </cell>
          <cell r="AN40" t="str">
            <v>n.m.</v>
          </cell>
          <cell r="AO40" t="str">
            <v>n.m.</v>
          </cell>
          <cell r="AP40" t="str">
            <v>n.m.</v>
          </cell>
          <cell r="AQ40" t="str">
            <v>n.m.</v>
          </cell>
          <cell r="AR40" t="str">
            <v>n.m.</v>
          </cell>
          <cell r="AW40" t="str">
            <v>n.m.</v>
          </cell>
          <cell r="AY40" t="str">
            <v>n.m.</v>
          </cell>
          <cell r="AZ40" t="str">
            <v>n.m.</v>
          </cell>
          <cell r="BA40" t="str">
            <v>n.m.</v>
          </cell>
          <cell r="BE40" t="str">
            <v>n.m.</v>
          </cell>
          <cell r="BF40" t="str">
            <v>n.m.</v>
          </cell>
          <cell r="BG40" t="str">
            <v>n.m.</v>
          </cell>
          <cell r="BM40" t="str">
            <v>n.m.</v>
          </cell>
        </row>
        <row r="41">
          <cell r="B41" t="str">
            <v>2024-00598</v>
          </cell>
          <cell r="D41" t="str">
            <v>n.m.</v>
          </cell>
          <cell r="E41">
            <v>4.5999999999999996</v>
          </cell>
          <cell r="F41" t="str">
            <v>n.m.</v>
          </cell>
          <cell r="G41" t="str">
            <v>n.m.</v>
          </cell>
          <cell r="H41">
            <v>6</v>
          </cell>
          <cell r="K41">
            <v>24</v>
          </cell>
          <cell r="L41" t="str">
            <v>n.m.</v>
          </cell>
          <cell r="M41" t="str">
            <v>n.m.</v>
          </cell>
          <cell r="N41" t="str">
            <v>n.m.</v>
          </cell>
          <cell r="O41" t="str">
            <v>n.m.</v>
          </cell>
          <cell r="P41">
            <v>7.7</v>
          </cell>
          <cell r="Q41" t="str">
            <v>n.m.</v>
          </cell>
          <cell r="R41">
            <v>0.42</v>
          </cell>
          <cell r="S41" t="str">
            <v>n.m.</v>
          </cell>
          <cell r="T41">
            <v>5</v>
          </cell>
          <cell r="U41">
            <v>0.19</v>
          </cell>
          <cell r="AN41" t="str">
            <v>n.m.</v>
          </cell>
          <cell r="AO41" t="str">
            <v>n.m.</v>
          </cell>
          <cell r="AP41" t="str">
            <v>n.m.</v>
          </cell>
          <cell r="AQ41" t="str">
            <v>n.m.</v>
          </cell>
          <cell r="AR41" t="str">
            <v>n.m.</v>
          </cell>
          <cell r="AW41" t="str">
            <v>n.m.</v>
          </cell>
          <cell r="AY41" t="str">
            <v>n.m.</v>
          </cell>
          <cell r="AZ41" t="str">
            <v>n.m.</v>
          </cell>
          <cell r="BA41" t="str">
            <v>n.m.</v>
          </cell>
          <cell r="BE41" t="str">
            <v>n.m.</v>
          </cell>
          <cell r="BF41" t="str">
            <v>n.m.</v>
          </cell>
          <cell r="BG41" t="str">
            <v>n.m.</v>
          </cell>
          <cell r="BM41" t="str">
            <v>n.m.</v>
          </cell>
        </row>
        <row r="42">
          <cell r="B42" t="str">
            <v>2024-00599</v>
          </cell>
          <cell r="D42" t="str">
            <v>n.m.</v>
          </cell>
          <cell r="E42">
            <v>4.9000000000000004</v>
          </cell>
          <cell r="F42" t="str">
            <v>n.m.</v>
          </cell>
          <cell r="G42" t="str">
            <v>n.m.</v>
          </cell>
          <cell r="H42">
            <v>10</v>
          </cell>
          <cell r="K42">
            <v>15</v>
          </cell>
          <cell r="L42" t="str">
            <v>n.m.</v>
          </cell>
          <cell r="M42" t="str">
            <v>n.m.</v>
          </cell>
          <cell r="N42" t="str">
            <v>n.m.</v>
          </cell>
          <cell r="O42" t="str">
            <v>n.m.</v>
          </cell>
          <cell r="P42">
            <v>7.8</v>
          </cell>
          <cell r="Q42" t="str">
            <v>n.m.</v>
          </cell>
          <cell r="R42">
            <v>0.26</v>
          </cell>
          <cell r="S42" t="str">
            <v>n.m.</v>
          </cell>
          <cell r="T42">
            <v>5.7</v>
          </cell>
          <cell r="U42">
            <v>0.15</v>
          </cell>
          <cell r="AN42" t="str">
            <v>n.m.</v>
          </cell>
          <cell r="AO42" t="str">
            <v>n.m.</v>
          </cell>
          <cell r="AP42" t="str">
            <v>n.m.</v>
          </cell>
          <cell r="AQ42" t="str">
            <v>n.m.</v>
          </cell>
          <cell r="AR42" t="str">
            <v>n.m.</v>
          </cell>
          <cell r="AW42" t="str">
            <v>n.m.</v>
          </cell>
          <cell r="AY42" t="str">
            <v>n.m.</v>
          </cell>
          <cell r="AZ42" t="str">
            <v>n.m.</v>
          </cell>
          <cell r="BA42" t="str">
            <v>n.m.</v>
          </cell>
          <cell r="BE42" t="str">
            <v>n.m.</v>
          </cell>
          <cell r="BF42" t="str">
            <v>n.m.</v>
          </cell>
          <cell r="BG42" t="str">
            <v>n.m.</v>
          </cell>
          <cell r="BM42" t="str">
            <v>n.m.</v>
          </cell>
        </row>
        <row r="43">
          <cell r="B43" t="str">
            <v>2024-00600</v>
          </cell>
          <cell r="D43" t="str">
            <v>n.m.</v>
          </cell>
          <cell r="E43">
            <v>4.9000000000000004</v>
          </cell>
          <cell r="F43" t="str">
            <v>n.m.</v>
          </cell>
          <cell r="G43" t="str">
            <v>n.m.</v>
          </cell>
          <cell r="H43">
            <v>8.3000000000000007</v>
          </cell>
          <cell r="K43">
            <v>21</v>
          </cell>
          <cell r="L43" t="str">
            <v>n.m.</v>
          </cell>
          <cell r="M43" t="str">
            <v>n.m.</v>
          </cell>
          <cell r="N43" t="str">
            <v>n.m.</v>
          </cell>
          <cell r="O43" t="str">
            <v>n.m.</v>
          </cell>
          <cell r="P43">
            <v>7.7</v>
          </cell>
          <cell r="Q43" t="str">
            <v>n.m.</v>
          </cell>
          <cell r="R43">
            <v>0.47</v>
          </cell>
          <cell r="S43" t="str">
            <v>n.m.</v>
          </cell>
          <cell r="T43">
            <v>4.8</v>
          </cell>
          <cell r="U43">
            <v>0.16</v>
          </cell>
          <cell r="AN43" t="str">
            <v>n.m.</v>
          </cell>
          <cell r="AO43" t="str">
            <v>n.m.</v>
          </cell>
          <cell r="AP43" t="str">
            <v>n.m.</v>
          </cell>
          <cell r="AQ43" t="str">
            <v>n.m.</v>
          </cell>
          <cell r="AR43" t="str">
            <v>n.m.</v>
          </cell>
          <cell r="AW43" t="str">
            <v>n.m.</v>
          </cell>
          <cell r="AY43" t="str">
            <v>n.m.</v>
          </cell>
          <cell r="AZ43" t="str">
            <v>n.m.</v>
          </cell>
          <cell r="BA43" t="str">
            <v>n.m.</v>
          </cell>
          <cell r="BE43" t="str">
            <v>n.m.</v>
          </cell>
          <cell r="BF43" t="str">
            <v>n.m.</v>
          </cell>
          <cell r="BG43" t="str">
            <v>n.m.</v>
          </cell>
          <cell r="BM43" t="str">
            <v>n.m.</v>
          </cell>
        </row>
        <row r="44">
          <cell r="B44" t="str">
            <v>2024-00601</v>
          </cell>
          <cell r="D44" t="str">
            <v>n.m.</v>
          </cell>
          <cell r="E44">
            <v>4.3</v>
          </cell>
          <cell r="F44" t="str">
            <v>n.m.</v>
          </cell>
          <cell r="G44" t="str">
            <v>n.m.</v>
          </cell>
          <cell r="H44">
            <v>7.7</v>
          </cell>
          <cell r="K44">
            <v>5</v>
          </cell>
          <cell r="L44" t="str">
            <v>n.m.</v>
          </cell>
          <cell r="M44" t="str">
            <v>n.m.</v>
          </cell>
          <cell r="N44" t="str">
            <v>n.m.</v>
          </cell>
          <cell r="O44" t="str">
            <v>n.m.</v>
          </cell>
          <cell r="P44">
            <v>7.8</v>
          </cell>
          <cell r="Q44" t="str">
            <v>n.m.</v>
          </cell>
          <cell r="R44">
            <v>0.56000000000000005</v>
          </cell>
          <cell r="S44" t="str">
            <v>n.m.</v>
          </cell>
          <cell r="T44">
            <v>5.8</v>
          </cell>
          <cell r="U44">
            <v>0.05</v>
          </cell>
          <cell r="AN44" t="str">
            <v>n.m.</v>
          </cell>
          <cell r="AO44" t="str">
            <v>n.m.</v>
          </cell>
          <cell r="AP44" t="str">
            <v>n.m.</v>
          </cell>
          <cell r="AQ44" t="str">
            <v>n.m.</v>
          </cell>
          <cell r="AR44" t="str">
            <v>n.m.</v>
          </cell>
          <cell r="AW44" t="str">
            <v>n.m.</v>
          </cell>
          <cell r="AY44" t="str">
            <v>n.m.</v>
          </cell>
          <cell r="AZ44" t="str">
            <v>n.m.</v>
          </cell>
          <cell r="BA44" t="str">
            <v>n.m.</v>
          </cell>
          <cell r="BE44" t="str">
            <v>n.m.</v>
          </cell>
          <cell r="BF44" t="str">
            <v>n.m.</v>
          </cell>
          <cell r="BG44" t="str">
            <v>n.m.</v>
          </cell>
          <cell r="BM44" t="str">
            <v>n.m.</v>
          </cell>
        </row>
        <row r="45">
          <cell r="B45" t="str">
            <v>2024-00602</v>
          </cell>
          <cell r="D45" t="str">
            <v>n.m.</v>
          </cell>
          <cell r="E45">
            <v>5.4</v>
          </cell>
          <cell r="F45" t="str">
            <v>n.m.</v>
          </cell>
          <cell r="G45" t="str">
            <v>n.m.</v>
          </cell>
          <cell r="H45">
            <v>7.9</v>
          </cell>
          <cell r="K45">
            <v>15</v>
          </cell>
          <cell r="L45" t="str">
            <v>n.m.</v>
          </cell>
          <cell r="M45" t="str">
            <v>n.m.</v>
          </cell>
          <cell r="N45" t="str">
            <v>n.m.</v>
          </cell>
          <cell r="O45" t="str">
            <v>n.m.</v>
          </cell>
          <cell r="P45">
            <v>7.9</v>
          </cell>
          <cell r="Q45" t="str">
            <v>n.m.</v>
          </cell>
          <cell r="R45">
            <v>0.45</v>
          </cell>
          <cell r="S45" t="str">
            <v>n.m.</v>
          </cell>
          <cell r="T45">
            <v>5.8</v>
          </cell>
          <cell r="U45">
            <v>0.05</v>
          </cell>
          <cell r="AN45" t="str">
            <v>n.m.</v>
          </cell>
          <cell r="AO45" t="str">
            <v>n.m.</v>
          </cell>
          <cell r="AP45" t="str">
            <v>n.m.</v>
          </cell>
          <cell r="AQ45" t="str">
            <v>n.m.</v>
          </cell>
          <cell r="AR45" t="str">
            <v>n.m.</v>
          </cell>
          <cell r="AW45" t="str">
            <v>n.m.</v>
          </cell>
          <cell r="AY45" t="str">
            <v>n.m.</v>
          </cell>
          <cell r="AZ45" t="str">
            <v>n.m.</v>
          </cell>
          <cell r="BA45" t="str">
            <v>n.m.</v>
          </cell>
          <cell r="BE45" t="str">
            <v>n.m.</v>
          </cell>
          <cell r="BF45" t="str">
            <v>n.m.</v>
          </cell>
          <cell r="BG45" t="str">
            <v>n.m.</v>
          </cell>
          <cell r="BM45" t="str">
            <v>n.m.</v>
          </cell>
        </row>
        <row r="46">
          <cell r="B46" t="str">
            <v>2024-00603</v>
          </cell>
          <cell r="D46" t="str">
            <v>n.m.</v>
          </cell>
          <cell r="E46">
            <v>7.8</v>
          </cell>
          <cell r="F46" t="str">
            <v>n.m.</v>
          </cell>
          <cell r="G46" t="str">
            <v>n.m.</v>
          </cell>
          <cell r="H46">
            <v>13</v>
          </cell>
          <cell r="K46">
            <v>8</v>
          </cell>
          <cell r="L46" t="str">
            <v>n.m.</v>
          </cell>
          <cell r="M46" t="str">
            <v>n.m.</v>
          </cell>
          <cell r="N46" t="str">
            <v>n.m.</v>
          </cell>
          <cell r="O46" t="str">
            <v>n.m.</v>
          </cell>
          <cell r="P46">
            <v>7.9</v>
          </cell>
          <cell r="Q46" t="str">
            <v>n.m.</v>
          </cell>
          <cell r="R46">
            <v>0.37</v>
          </cell>
          <cell r="S46" t="str">
            <v>n.m.</v>
          </cell>
          <cell r="T46">
            <v>5.4</v>
          </cell>
          <cell r="U46">
            <v>0.1</v>
          </cell>
          <cell r="AN46" t="str">
            <v>n.m.</v>
          </cell>
          <cell r="AO46" t="str">
            <v>n.m.</v>
          </cell>
          <cell r="AP46" t="str">
            <v>n.m.</v>
          </cell>
          <cell r="AQ46" t="str">
            <v>n.m.</v>
          </cell>
          <cell r="AR46" t="str">
            <v>n.m.</v>
          </cell>
          <cell r="AW46" t="str">
            <v>n.m.</v>
          </cell>
          <cell r="AY46" t="str">
            <v>n.m.</v>
          </cell>
          <cell r="AZ46" t="str">
            <v>n.m.</v>
          </cell>
          <cell r="BA46" t="str">
            <v>n.m.</v>
          </cell>
          <cell r="BE46" t="str">
            <v>n.m.</v>
          </cell>
          <cell r="BF46" t="str">
            <v>n.m.</v>
          </cell>
          <cell r="BG46" t="str">
            <v>n.m.</v>
          </cell>
          <cell r="BM46" t="str">
            <v>n.m.</v>
          </cell>
        </row>
        <row r="47">
          <cell r="B47" t="str">
            <v>2024-00604</v>
          </cell>
          <cell r="D47" t="str">
            <v>n.m.</v>
          </cell>
          <cell r="E47">
            <v>8</v>
          </cell>
          <cell r="F47" t="str">
            <v>n.m.</v>
          </cell>
          <cell r="G47" t="str">
            <v>n.m.</v>
          </cell>
          <cell r="H47">
            <v>16</v>
          </cell>
          <cell r="K47">
            <v>26</v>
          </cell>
          <cell r="L47" t="str">
            <v>n.m.</v>
          </cell>
          <cell r="M47" t="str">
            <v>n.m.</v>
          </cell>
          <cell r="N47" t="str">
            <v>n.m.</v>
          </cell>
          <cell r="O47" t="str">
            <v>n.m.</v>
          </cell>
          <cell r="P47">
            <v>7.8</v>
          </cell>
          <cell r="Q47" t="str">
            <v>n.m.</v>
          </cell>
          <cell r="R47">
            <v>0.35</v>
          </cell>
          <cell r="S47" t="str">
            <v>n.m.</v>
          </cell>
          <cell r="T47">
            <v>5.7</v>
          </cell>
          <cell r="U47">
            <v>0.1</v>
          </cell>
          <cell r="AN47" t="str">
            <v>n.m.</v>
          </cell>
          <cell r="AO47" t="str">
            <v>n.m.</v>
          </cell>
          <cell r="AP47" t="str">
            <v>n.m.</v>
          </cell>
          <cell r="AQ47" t="str">
            <v>n.m.</v>
          </cell>
          <cell r="AR47" t="str">
            <v>n.m.</v>
          </cell>
          <cell r="AW47" t="str">
            <v>n.m.</v>
          </cell>
          <cell r="AY47" t="str">
            <v>n.m.</v>
          </cell>
          <cell r="AZ47" t="str">
            <v>n.m.</v>
          </cell>
          <cell r="BA47" t="str">
            <v>n.m.</v>
          </cell>
          <cell r="BE47" t="str">
            <v>n.m.</v>
          </cell>
          <cell r="BF47" t="str">
            <v>n.m.</v>
          </cell>
          <cell r="BG47" t="str">
            <v>n.m.</v>
          </cell>
          <cell r="BM47" t="str">
            <v>n.m.</v>
          </cell>
        </row>
        <row r="48">
          <cell r="B48" t="str">
            <v>2024-00605</v>
          </cell>
          <cell r="D48" t="str">
            <v>n.m.</v>
          </cell>
          <cell r="E48">
            <v>6.8</v>
          </cell>
          <cell r="F48" t="str">
            <v>n.m.</v>
          </cell>
          <cell r="G48" t="str">
            <v>n.m.</v>
          </cell>
          <cell r="H48">
            <v>9.5</v>
          </cell>
          <cell r="K48">
            <v>18</v>
          </cell>
          <cell r="L48" t="str">
            <v>n.m.</v>
          </cell>
          <cell r="M48" t="str">
            <v>n.m.</v>
          </cell>
          <cell r="N48" t="str">
            <v>n.m.</v>
          </cell>
          <cell r="O48" t="str">
            <v>n.m.</v>
          </cell>
          <cell r="P48">
            <v>7.8</v>
          </cell>
          <cell r="Q48" t="str">
            <v>n.m.</v>
          </cell>
          <cell r="R48">
            <v>0.05</v>
          </cell>
          <cell r="S48" t="str">
            <v>n.m.</v>
          </cell>
          <cell r="T48">
            <v>8.4</v>
          </cell>
          <cell r="U48">
            <v>0.05</v>
          </cell>
          <cell r="AN48" t="str">
            <v>n.m.</v>
          </cell>
          <cell r="AO48" t="str">
            <v>n.m.</v>
          </cell>
          <cell r="AP48" t="str">
            <v>n.m.</v>
          </cell>
          <cell r="AQ48" t="str">
            <v>n.m.</v>
          </cell>
          <cell r="AR48" t="str">
            <v>n.m.</v>
          </cell>
          <cell r="AW48" t="str">
            <v>n.m.</v>
          </cell>
          <cell r="AY48" t="str">
            <v>n.m.</v>
          </cell>
          <cell r="AZ48" t="str">
            <v>n.m.</v>
          </cell>
          <cell r="BA48" t="str">
            <v>n.m.</v>
          </cell>
          <cell r="BE48" t="str">
            <v>n.m.</v>
          </cell>
          <cell r="BF48" t="str">
            <v>n.m.</v>
          </cell>
          <cell r="BG48" t="str">
            <v>n.m.</v>
          </cell>
          <cell r="BM48" t="str">
            <v>n.m.</v>
          </cell>
        </row>
        <row r="49">
          <cell r="B49" t="str">
            <v>2024-00606</v>
          </cell>
          <cell r="D49" t="str">
            <v>n.m.</v>
          </cell>
          <cell r="E49">
            <v>0.85</v>
          </cell>
          <cell r="F49" t="str">
            <v>n.m.</v>
          </cell>
          <cell r="G49" t="str">
            <v>n.m.</v>
          </cell>
          <cell r="H49">
            <v>8.6999999999999993</v>
          </cell>
          <cell r="K49">
            <v>14</v>
          </cell>
          <cell r="L49" t="str">
            <v>n.m.</v>
          </cell>
          <cell r="M49" t="str">
            <v>n.m.</v>
          </cell>
          <cell r="N49" t="str">
            <v>n.m.</v>
          </cell>
          <cell r="O49" t="str">
            <v>n.m.</v>
          </cell>
          <cell r="P49">
            <v>7.9</v>
          </cell>
          <cell r="Q49" t="str">
            <v>n.m.</v>
          </cell>
          <cell r="R49">
            <v>0.05</v>
          </cell>
          <cell r="S49" t="str">
            <v>n.m.</v>
          </cell>
          <cell r="T49">
            <v>7.6</v>
          </cell>
          <cell r="U49">
            <v>0.05</v>
          </cell>
          <cell r="AN49" t="str">
            <v>n.m.</v>
          </cell>
          <cell r="AO49" t="str">
            <v>n.m.</v>
          </cell>
          <cell r="AP49" t="str">
            <v>n.m.</v>
          </cell>
          <cell r="AQ49" t="str">
            <v>n.m.</v>
          </cell>
          <cell r="AR49" t="str">
            <v>n.m.</v>
          </cell>
          <cell r="AW49" t="str">
            <v>n.m.</v>
          </cell>
          <cell r="AY49" t="str">
            <v>n.m.</v>
          </cell>
          <cell r="AZ49" t="str">
            <v>n.m.</v>
          </cell>
          <cell r="BA49" t="str">
            <v>n.m.</v>
          </cell>
          <cell r="BE49" t="str">
            <v>n.m.</v>
          </cell>
          <cell r="BF49" t="str">
            <v>n.m.</v>
          </cell>
          <cell r="BG49" t="str">
            <v>n.m.</v>
          </cell>
          <cell r="BM49" t="str">
            <v>n.m.</v>
          </cell>
        </row>
        <row r="50">
          <cell r="B50" t="str">
            <v>2024-00671</v>
          </cell>
          <cell r="D50" t="str">
            <v>n.m.</v>
          </cell>
          <cell r="E50">
            <v>0.95</v>
          </cell>
          <cell r="F50" t="str">
            <v>n.m.</v>
          </cell>
          <cell r="G50" t="str">
            <v>n.m.</v>
          </cell>
          <cell r="H50">
            <v>3.3</v>
          </cell>
          <cell r="K50">
            <v>23</v>
          </cell>
          <cell r="L50" t="str">
            <v>n.m.</v>
          </cell>
          <cell r="M50" t="str">
            <v>n.m.</v>
          </cell>
          <cell r="N50" t="str">
            <v>n.m.</v>
          </cell>
          <cell r="O50" t="str">
            <v>n.m.</v>
          </cell>
          <cell r="P50">
            <v>7.6</v>
          </cell>
          <cell r="Q50" t="str">
            <v>n.m.</v>
          </cell>
          <cell r="R50">
            <v>0.44</v>
          </cell>
          <cell r="S50" t="str">
            <v>n.m.</v>
          </cell>
          <cell r="T50">
            <v>2.5</v>
          </cell>
          <cell r="U50">
            <v>0.05</v>
          </cell>
          <cell r="AN50" t="str">
            <v>n.m.</v>
          </cell>
          <cell r="AO50" t="str">
            <v>n.m.</v>
          </cell>
          <cell r="AP50" t="str">
            <v>n.m.</v>
          </cell>
          <cell r="AQ50" t="str">
            <v>n.m.</v>
          </cell>
          <cell r="AR50" t="str">
            <v>n.m.</v>
          </cell>
          <cell r="AW50" t="str">
            <v>n.m.</v>
          </cell>
          <cell r="AY50" t="str">
            <v>n.m.</v>
          </cell>
          <cell r="AZ50" t="str">
            <v>n.m.</v>
          </cell>
          <cell r="BA50" t="str">
            <v>n.m.</v>
          </cell>
          <cell r="BE50" t="str">
            <v>n.m.</v>
          </cell>
          <cell r="BF50" t="str">
            <v>n.m.</v>
          </cell>
          <cell r="BG50" t="str">
            <v>n.m.</v>
          </cell>
          <cell r="BM50" t="str">
            <v>n.m.</v>
          </cell>
        </row>
        <row r="51">
          <cell r="B51" t="str">
            <v>2024-00672</v>
          </cell>
          <cell r="D51" t="str">
            <v>n.m.</v>
          </cell>
          <cell r="E51">
            <v>2.2000000000000002</v>
          </cell>
          <cell r="F51" t="str">
            <v>n.m.</v>
          </cell>
          <cell r="G51" t="str">
            <v>n.m.</v>
          </cell>
          <cell r="H51">
            <v>3.6</v>
          </cell>
          <cell r="K51">
            <v>22</v>
          </cell>
          <cell r="L51" t="str">
            <v>n.m.</v>
          </cell>
          <cell r="M51" t="str">
            <v>n.m.</v>
          </cell>
          <cell r="N51" t="str">
            <v>n.m.</v>
          </cell>
          <cell r="O51" t="str">
            <v>n.m.</v>
          </cell>
          <cell r="P51">
            <v>7.7</v>
          </cell>
          <cell r="Q51" t="str">
            <v>n.m.</v>
          </cell>
          <cell r="R51">
            <v>0.2</v>
          </cell>
          <cell r="S51" t="str">
            <v>n.m.</v>
          </cell>
          <cell r="T51">
            <v>2.8</v>
          </cell>
          <cell r="U51">
            <v>0.05</v>
          </cell>
          <cell r="AN51" t="str">
            <v>n.m.</v>
          </cell>
          <cell r="AO51" t="str">
            <v>n.m.</v>
          </cell>
          <cell r="AP51" t="str">
            <v>n.m.</v>
          </cell>
          <cell r="AQ51" t="str">
            <v>n.m.</v>
          </cell>
          <cell r="AR51" t="str">
            <v>n.m.</v>
          </cell>
          <cell r="AW51" t="str">
            <v>n.m.</v>
          </cell>
          <cell r="AY51" t="str">
            <v>n.m.</v>
          </cell>
          <cell r="AZ51" t="str">
            <v>n.m.</v>
          </cell>
          <cell r="BA51" t="str">
            <v>n.m.</v>
          </cell>
          <cell r="BE51" t="str">
            <v>n.m.</v>
          </cell>
          <cell r="BF51" t="str">
            <v>n.m.</v>
          </cell>
          <cell r="BG51" t="str">
            <v>n.m.</v>
          </cell>
          <cell r="BM51" t="str">
            <v>n.m.</v>
          </cell>
        </row>
        <row r="52">
          <cell r="B52" t="str">
            <v>2024-00673</v>
          </cell>
          <cell r="D52" t="str">
            <v>n.m.</v>
          </cell>
          <cell r="E52">
            <v>4.0999999999999996</v>
          </cell>
          <cell r="F52" t="str">
            <v>n.m.</v>
          </cell>
          <cell r="G52" t="str">
            <v>n.m.</v>
          </cell>
          <cell r="H52">
            <v>7</v>
          </cell>
          <cell r="K52">
            <v>22</v>
          </cell>
          <cell r="L52" t="str">
            <v>n.m.</v>
          </cell>
          <cell r="M52" t="str">
            <v>n.m.</v>
          </cell>
          <cell r="N52" t="str">
            <v>n.m.</v>
          </cell>
          <cell r="O52" t="str">
            <v>n.m.</v>
          </cell>
          <cell r="P52">
            <v>7.7</v>
          </cell>
          <cell r="Q52" t="str">
            <v>n.m.</v>
          </cell>
          <cell r="R52">
            <v>0.83</v>
          </cell>
          <cell r="S52" t="str">
            <v>n.m.</v>
          </cell>
          <cell r="T52">
            <v>2.1</v>
          </cell>
          <cell r="U52">
            <v>0.05</v>
          </cell>
          <cell r="AN52" t="str">
            <v>n.m.</v>
          </cell>
          <cell r="AO52" t="str">
            <v>n.m.</v>
          </cell>
          <cell r="AP52" t="str">
            <v>n.m.</v>
          </cell>
          <cell r="AQ52" t="str">
            <v>n.m.</v>
          </cell>
          <cell r="AR52" t="str">
            <v>n.m.</v>
          </cell>
          <cell r="AW52" t="str">
            <v>n.m.</v>
          </cell>
          <cell r="AY52" t="str">
            <v>n.m.</v>
          </cell>
          <cell r="AZ52" t="str">
            <v>n.m.</v>
          </cell>
          <cell r="BA52" t="str">
            <v>n.m.</v>
          </cell>
          <cell r="BE52" t="str">
            <v>n.m.</v>
          </cell>
          <cell r="BF52" t="str">
            <v>n.m.</v>
          </cell>
          <cell r="BG52" t="str">
            <v>n.m.</v>
          </cell>
          <cell r="BM52" t="str">
            <v>n.m.</v>
          </cell>
        </row>
        <row r="53">
          <cell r="B53" t="str">
            <v>2024-00674</v>
          </cell>
          <cell r="D53" t="str">
            <v>n.m.</v>
          </cell>
          <cell r="E53">
            <v>0.9</v>
          </cell>
          <cell r="F53" t="str">
            <v>n.m.</v>
          </cell>
          <cell r="G53" t="str">
            <v>n.m.</v>
          </cell>
          <cell r="H53">
            <v>3.1</v>
          </cell>
          <cell r="K53">
            <v>16</v>
          </cell>
          <cell r="L53" t="str">
            <v>n.m.</v>
          </cell>
          <cell r="M53" t="str">
            <v>n.m.</v>
          </cell>
          <cell r="N53" t="str">
            <v>n.m.</v>
          </cell>
          <cell r="O53" t="str">
            <v>n.m.</v>
          </cell>
          <cell r="P53">
            <v>7.7</v>
          </cell>
          <cell r="Q53" t="str">
            <v>n.m.</v>
          </cell>
          <cell r="R53">
            <v>0.76</v>
          </cell>
          <cell r="S53" t="str">
            <v>n.m.</v>
          </cell>
          <cell r="T53">
            <v>2.2000000000000002</v>
          </cell>
          <cell r="U53">
            <v>0.05</v>
          </cell>
          <cell r="AN53" t="str">
            <v>n.m.</v>
          </cell>
          <cell r="AO53" t="str">
            <v>n.m.</v>
          </cell>
          <cell r="AP53" t="str">
            <v>n.m.</v>
          </cell>
          <cell r="AQ53" t="str">
            <v>n.m.</v>
          </cell>
          <cell r="AR53" t="str">
            <v>n.m.</v>
          </cell>
          <cell r="AW53" t="str">
            <v>n.m.</v>
          </cell>
          <cell r="AY53" t="str">
            <v>n.m.</v>
          </cell>
          <cell r="AZ53" t="str">
            <v>n.m.</v>
          </cell>
          <cell r="BA53" t="str">
            <v>n.m.</v>
          </cell>
          <cell r="BE53" t="str">
            <v>n.m.</v>
          </cell>
          <cell r="BF53" t="str">
            <v>n.m.</v>
          </cell>
          <cell r="BG53" t="str">
            <v>n.m.</v>
          </cell>
          <cell r="BM53" t="str">
            <v>n.m.</v>
          </cell>
        </row>
        <row r="54">
          <cell r="B54" t="str">
            <v>2024-00675</v>
          </cell>
          <cell r="D54" t="str">
            <v>n.m.</v>
          </cell>
          <cell r="E54">
            <v>6.8</v>
          </cell>
          <cell r="F54" t="str">
            <v>n.m.</v>
          </cell>
          <cell r="G54" t="str">
            <v>n.m.</v>
          </cell>
          <cell r="H54">
            <v>11</v>
          </cell>
          <cell r="K54">
            <v>21</v>
          </cell>
          <cell r="L54" t="str">
            <v>n.m.</v>
          </cell>
          <cell r="M54" t="str">
            <v>n.m.</v>
          </cell>
          <cell r="N54" t="str">
            <v>n.m.</v>
          </cell>
          <cell r="O54" t="str">
            <v>n.m.</v>
          </cell>
          <cell r="P54">
            <v>7.7</v>
          </cell>
          <cell r="Q54" t="str">
            <v>n.m.</v>
          </cell>
          <cell r="R54">
            <v>1.1000000000000001</v>
          </cell>
          <cell r="S54" t="str">
            <v>n.m.</v>
          </cell>
          <cell r="T54">
            <v>2.2999999999999998</v>
          </cell>
          <cell r="U54">
            <v>0.15</v>
          </cell>
          <cell r="AN54" t="str">
            <v>n.m.</v>
          </cell>
          <cell r="AO54" t="str">
            <v>n.m.</v>
          </cell>
          <cell r="AP54" t="str">
            <v>n.m.</v>
          </cell>
          <cell r="AQ54" t="str">
            <v>n.m.</v>
          </cell>
          <cell r="AR54" t="str">
            <v>n.m.</v>
          </cell>
          <cell r="AW54" t="str">
            <v>n.m.</v>
          </cell>
          <cell r="AY54" t="str">
            <v>n.m.</v>
          </cell>
          <cell r="AZ54" t="str">
            <v>n.m.</v>
          </cell>
          <cell r="BA54" t="str">
            <v>n.m.</v>
          </cell>
          <cell r="BE54" t="str">
            <v>n.m.</v>
          </cell>
          <cell r="BF54" t="str">
            <v>n.m.</v>
          </cell>
          <cell r="BG54" t="str">
            <v>n.m.</v>
          </cell>
          <cell r="BM54" t="str">
            <v>n.m.</v>
          </cell>
        </row>
        <row r="55">
          <cell r="B55" t="str">
            <v>2024-00676</v>
          </cell>
          <cell r="D55" t="str">
            <v>n.m.</v>
          </cell>
          <cell r="E55">
            <v>8.4</v>
          </cell>
          <cell r="F55" t="str">
            <v>n.m.</v>
          </cell>
          <cell r="G55" t="str">
            <v>n.m.</v>
          </cell>
          <cell r="H55">
            <v>15</v>
          </cell>
          <cell r="K55">
            <v>25</v>
          </cell>
          <cell r="L55" t="str">
            <v>n.m.</v>
          </cell>
          <cell r="M55" t="str">
            <v>n.m.</v>
          </cell>
          <cell r="N55" t="str">
            <v>n.m.</v>
          </cell>
          <cell r="O55" t="str">
            <v>n.m.</v>
          </cell>
          <cell r="P55">
            <v>7.7</v>
          </cell>
          <cell r="Q55" t="str">
            <v>n.m.</v>
          </cell>
          <cell r="R55">
            <v>1.6</v>
          </cell>
          <cell r="S55" t="str">
            <v>n.m.</v>
          </cell>
          <cell r="T55">
            <v>1.7</v>
          </cell>
          <cell r="U55">
            <v>0.18</v>
          </cell>
          <cell r="AN55" t="str">
            <v>n.m.</v>
          </cell>
          <cell r="AO55" t="str">
            <v>n.m.</v>
          </cell>
          <cell r="AP55" t="str">
            <v>n.m.</v>
          </cell>
          <cell r="AQ55" t="str">
            <v>n.m.</v>
          </cell>
          <cell r="AR55" t="str">
            <v>n.m.</v>
          </cell>
          <cell r="AW55" t="str">
            <v>n.m.</v>
          </cell>
          <cell r="AY55" t="str">
            <v>n.m.</v>
          </cell>
          <cell r="AZ55" t="str">
            <v>n.m.</v>
          </cell>
          <cell r="BA55" t="str">
            <v>n.m.</v>
          </cell>
          <cell r="BE55" t="str">
            <v>n.m.</v>
          </cell>
          <cell r="BF55" t="str">
            <v>n.m.</v>
          </cell>
          <cell r="BG55" t="str">
            <v>n.m.</v>
          </cell>
          <cell r="BM55" t="str">
            <v>n.m.</v>
          </cell>
        </row>
        <row r="56">
          <cell r="B56" t="str">
            <v>2024-00677</v>
          </cell>
          <cell r="D56" t="str">
            <v>n.m.</v>
          </cell>
          <cell r="E56">
            <v>12</v>
          </cell>
          <cell r="F56" t="str">
            <v>n.m.</v>
          </cell>
          <cell r="G56" t="str">
            <v>n.m.</v>
          </cell>
          <cell r="H56">
            <v>10</v>
          </cell>
          <cell r="K56">
            <v>38</v>
          </cell>
          <cell r="L56" t="str">
            <v>n.m.</v>
          </cell>
          <cell r="M56" t="str">
            <v>n.m.</v>
          </cell>
          <cell r="N56" t="str">
            <v>n.m.</v>
          </cell>
          <cell r="O56" t="str">
            <v>n.m.</v>
          </cell>
          <cell r="P56">
            <v>7.7</v>
          </cell>
          <cell r="Q56" t="str">
            <v>n.m.</v>
          </cell>
          <cell r="R56">
            <v>2.7</v>
          </cell>
          <cell r="S56" t="str">
            <v>n.m.</v>
          </cell>
          <cell r="T56">
            <v>0.91</v>
          </cell>
          <cell r="U56">
            <v>0.32</v>
          </cell>
          <cell r="AN56" t="str">
            <v>n.m.</v>
          </cell>
          <cell r="AO56" t="str">
            <v>n.m.</v>
          </cell>
          <cell r="AP56" t="str">
            <v>n.m.</v>
          </cell>
          <cell r="AQ56" t="str">
            <v>n.m.</v>
          </cell>
          <cell r="AR56" t="str">
            <v>n.m.</v>
          </cell>
          <cell r="AW56" t="str">
            <v>n.m.</v>
          </cell>
          <cell r="AY56" t="str">
            <v>n.m.</v>
          </cell>
          <cell r="AZ56" t="str">
            <v>n.m.</v>
          </cell>
          <cell r="BA56" t="str">
            <v>n.m.</v>
          </cell>
          <cell r="BE56" t="str">
            <v>n.m.</v>
          </cell>
          <cell r="BF56" t="str">
            <v>n.m.</v>
          </cell>
          <cell r="BG56" t="str">
            <v>n.m.</v>
          </cell>
          <cell r="BM56" t="str">
            <v>n.m.</v>
          </cell>
        </row>
        <row r="57">
          <cell r="B57" t="str">
            <v>2024-00678</v>
          </cell>
          <cell r="D57" t="str">
            <v>n.m.</v>
          </cell>
          <cell r="E57">
            <v>11</v>
          </cell>
          <cell r="F57" t="str">
            <v>n.m.</v>
          </cell>
          <cell r="G57" t="str">
            <v>n.m.</v>
          </cell>
          <cell r="H57">
            <v>9.5</v>
          </cell>
          <cell r="K57">
            <v>37</v>
          </cell>
          <cell r="L57" t="str">
            <v>n.m.</v>
          </cell>
          <cell r="M57" t="str">
            <v>n.m.</v>
          </cell>
          <cell r="N57" t="str">
            <v>n.m.</v>
          </cell>
          <cell r="O57" t="str">
            <v>n.m.</v>
          </cell>
          <cell r="P57">
            <v>7.7</v>
          </cell>
          <cell r="Q57" t="str">
            <v>n.m.</v>
          </cell>
          <cell r="R57">
            <v>2.8</v>
          </cell>
          <cell r="S57" t="str">
            <v>n.m.</v>
          </cell>
          <cell r="T57">
            <v>0.77</v>
          </cell>
          <cell r="U57">
            <v>0.3</v>
          </cell>
          <cell r="AN57" t="str">
            <v>n.m.</v>
          </cell>
          <cell r="AO57" t="str">
            <v>n.m.</v>
          </cell>
          <cell r="AP57" t="str">
            <v>n.m.</v>
          </cell>
          <cell r="AQ57" t="str">
            <v>n.m.</v>
          </cell>
          <cell r="AR57" t="str">
            <v>n.m.</v>
          </cell>
          <cell r="AW57" t="str">
            <v>n.m.</v>
          </cell>
          <cell r="AY57" t="str">
            <v>n.m.</v>
          </cell>
          <cell r="AZ57" t="str">
            <v>n.m.</v>
          </cell>
          <cell r="BA57" t="str">
            <v>n.m.</v>
          </cell>
          <cell r="BE57" t="str">
            <v>n.m.</v>
          </cell>
          <cell r="BF57" t="str">
            <v>n.m.</v>
          </cell>
          <cell r="BG57" t="str">
            <v>n.m.</v>
          </cell>
          <cell r="BM57" t="str">
            <v>n.m.</v>
          </cell>
        </row>
        <row r="58">
          <cell r="B58" t="str">
            <v>2024-00679</v>
          </cell>
          <cell r="D58" t="str">
            <v>n.m.</v>
          </cell>
          <cell r="E58">
            <v>2.1</v>
          </cell>
          <cell r="F58" t="str">
            <v>n.m.</v>
          </cell>
          <cell r="G58" t="str">
            <v>n.m.</v>
          </cell>
          <cell r="H58">
            <v>3.1</v>
          </cell>
          <cell r="K58">
            <v>11</v>
          </cell>
          <cell r="L58" t="str">
            <v>n.m.</v>
          </cell>
          <cell r="M58" t="str">
            <v>n.m.</v>
          </cell>
          <cell r="N58" t="str">
            <v>n.m.</v>
          </cell>
          <cell r="O58" t="str">
            <v>n.m.</v>
          </cell>
          <cell r="P58">
            <v>7.8</v>
          </cell>
          <cell r="Q58" t="str">
            <v>n.m.</v>
          </cell>
          <cell r="R58">
            <v>0.73</v>
          </cell>
          <cell r="S58" t="str">
            <v>n.m.</v>
          </cell>
          <cell r="T58">
            <v>6</v>
          </cell>
          <cell r="U58">
            <v>0.05</v>
          </cell>
          <cell r="AN58" t="str">
            <v>n.m.</v>
          </cell>
          <cell r="AO58" t="str">
            <v>n.m.</v>
          </cell>
          <cell r="AP58" t="str">
            <v>n.m.</v>
          </cell>
          <cell r="AQ58" t="str">
            <v>n.m.</v>
          </cell>
          <cell r="AR58" t="str">
            <v>n.m.</v>
          </cell>
          <cell r="AW58" t="str">
            <v>n.m.</v>
          </cell>
          <cell r="AY58" t="str">
            <v>n.m.</v>
          </cell>
          <cell r="AZ58" t="str">
            <v>n.m.</v>
          </cell>
          <cell r="BA58" t="str">
            <v>n.m.</v>
          </cell>
          <cell r="BE58" t="str">
            <v>n.m.</v>
          </cell>
          <cell r="BF58" t="str">
            <v>n.m.</v>
          </cell>
          <cell r="BG58" t="str">
            <v>n.m.</v>
          </cell>
          <cell r="BM58" t="str">
            <v>n.m.</v>
          </cell>
        </row>
        <row r="59">
          <cell r="B59" t="str">
            <v>2024-00680</v>
          </cell>
          <cell r="D59" t="str">
            <v>n.m.</v>
          </cell>
          <cell r="E59">
            <v>3.3</v>
          </cell>
          <cell r="F59" t="str">
            <v>n.m.</v>
          </cell>
          <cell r="G59" t="str">
            <v>n.m.</v>
          </cell>
          <cell r="H59">
            <v>5.4</v>
          </cell>
          <cell r="K59">
            <v>7</v>
          </cell>
          <cell r="L59" t="str">
            <v>n.m.</v>
          </cell>
          <cell r="M59" t="str">
            <v>n.m.</v>
          </cell>
          <cell r="N59" t="str">
            <v>n.m.</v>
          </cell>
          <cell r="O59" t="str">
            <v>n.m.</v>
          </cell>
          <cell r="P59">
            <v>7.9</v>
          </cell>
          <cell r="Q59" t="str">
            <v>n.m.</v>
          </cell>
          <cell r="R59">
            <v>0.78</v>
          </cell>
          <cell r="S59" t="str">
            <v>n.m.</v>
          </cell>
          <cell r="T59">
            <v>6.1</v>
          </cell>
          <cell r="U59">
            <v>0.05</v>
          </cell>
          <cell r="AN59" t="str">
            <v>n.m.</v>
          </cell>
          <cell r="AO59" t="str">
            <v>n.m.</v>
          </cell>
          <cell r="AP59" t="str">
            <v>n.m.</v>
          </cell>
          <cell r="AQ59" t="str">
            <v>n.m.</v>
          </cell>
          <cell r="AR59" t="str">
            <v>n.m.</v>
          </cell>
          <cell r="AW59" t="str">
            <v>n.m.</v>
          </cell>
          <cell r="AY59" t="str">
            <v>n.m.</v>
          </cell>
          <cell r="AZ59" t="str">
            <v>n.m.</v>
          </cell>
          <cell r="BA59" t="str">
            <v>n.m.</v>
          </cell>
          <cell r="BE59" t="str">
            <v>n.m.</v>
          </cell>
          <cell r="BF59" t="str">
            <v>n.m.</v>
          </cell>
          <cell r="BG59" t="str">
            <v>n.m.</v>
          </cell>
          <cell r="BM59" t="str">
            <v>n.m.</v>
          </cell>
        </row>
        <row r="60">
          <cell r="B60" t="str">
            <v>2024-00681</v>
          </cell>
          <cell r="D60" t="str">
            <v>n.m.</v>
          </cell>
          <cell r="E60">
            <v>12</v>
          </cell>
          <cell r="F60" t="str">
            <v>n.m.</v>
          </cell>
          <cell r="G60" t="str">
            <v>n.m.</v>
          </cell>
          <cell r="H60">
            <v>20</v>
          </cell>
          <cell r="K60">
            <v>37</v>
          </cell>
          <cell r="L60" t="str">
            <v>n.m.</v>
          </cell>
          <cell r="M60" t="str">
            <v>n.m.</v>
          </cell>
          <cell r="N60" t="str">
            <v>n.m.</v>
          </cell>
          <cell r="O60" t="str">
            <v>n.m.</v>
          </cell>
          <cell r="P60">
            <v>7.8</v>
          </cell>
          <cell r="Q60" t="str">
            <v>n.m.</v>
          </cell>
          <cell r="R60">
            <v>2.5</v>
          </cell>
          <cell r="S60" t="str">
            <v>n.m.</v>
          </cell>
          <cell r="T60">
            <v>1.2</v>
          </cell>
          <cell r="U60">
            <v>0.14000000000000001</v>
          </cell>
          <cell r="AN60" t="str">
            <v>n.m.</v>
          </cell>
          <cell r="AO60" t="str">
            <v>n.m.</v>
          </cell>
          <cell r="AP60" t="str">
            <v>n.m.</v>
          </cell>
          <cell r="AQ60" t="str">
            <v>n.m.</v>
          </cell>
          <cell r="AR60" t="str">
            <v>n.m.</v>
          </cell>
          <cell r="AW60" t="str">
            <v>n.m.</v>
          </cell>
          <cell r="AY60" t="str">
            <v>n.m.</v>
          </cell>
          <cell r="AZ60" t="str">
            <v>n.m.</v>
          </cell>
          <cell r="BA60" t="str">
            <v>n.m.</v>
          </cell>
          <cell r="BE60" t="str">
            <v>n.m.</v>
          </cell>
          <cell r="BF60" t="str">
            <v>n.m.</v>
          </cell>
          <cell r="BG60" t="str">
            <v>n.m.</v>
          </cell>
          <cell r="BM60" t="str">
            <v>n.m.</v>
          </cell>
        </row>
        <row r="61">
          <cell r="B61" t="str">
            <v>2024-00682</v>
          </cell>
          <cell r="D61" t="str">
            <v>n.m.</v>
          </cell>
          <cell r="E61">
            <v>13</v>
          </cell>
          <cell r="F61" t="str">
            <v>n.m.</v>
          </cell>
          <cell r="G61" t="str">
            <v>n.m.</v>
          </cell>
          <cell r="H61">
            <v>17</v>
          </cell>
          <cell r="K61">
            <v>40</v>
          </cell>
          <cell r="L61" t="str">
            <v>n.m.</v>
          </cell>
          <cell r="M61" t="str">
            <v>n.m.</v>
          </cell>
          <cell r="N61" t="str">
            <v>n.m.</v>
          </cell>
          <cell r="O61" t="str">
            <v>n.m.</v>
          </cell>
          <cell r="P61">
            <v>7.8</v>
          </cell>
          <cell r="Q61" t="str">
            <v>n.m.</v>
          </cell>
          <cell r="R61">
            <v>2.4</v>
          </cell>
          <cell r="S61" t="str">
            <v>n.m.</v>
          </cell>
          <cell r="T61">
            <v>1.2</v>
          </cell>
          <cell r="U61">
            <v>0.14000000000000001</v>
          </cell>
          <cell r="AN61" t="str">
            <v>n.m.</v>
          </cell>
          <cell r="AO61" t="str">
            <v>n.m.</v>
          </cell>
          <cell r="AP61" t="str">
            <v>n.m.</v>
          </cell>
          <cell r="AQ61" t="str">
            <v>n.m.</v>
          </cell>
          <cell r="AR61" t="str">
            <v>n.m.</v>
          </cell>
          <cell r="AW61" t="str">
            <v>n.m.</v>
          </cell>
          <cell r="AY61" t="str">
            <v>n.m.</v>
          </cell>
          <cell r="AZ61" t="str">
            <v>n.m.</v>
          </cell>
          <cell r="BA61" t="str">
            <v>n.m.</v>
          </cell>
          <cell r="BE61" t="str">
            <v>n.m.</v>
          </cell>
          <cell r="BF61" t="str">
            <v>n.m.</v>
          </cell>
          <cell r="BG61" t="str">
            <v>n.m.</v>
          </cell>
          <cell r="BM61" t="str">
            <v>n.m.</v>
          </cell>
        </row>
        <row r="62">
          <cell r="B62" t="str">
            <v>2024-00683</v>
          </cell>
          <cell r="D62" t="str">
            <v>n.m.</v>
          </cell>
          <cell r="E62">
            <v>5</v>
          </cell>
          <cell r="F62" t="str">
            <v>n.m.</v>
          </cell>
          <cell r="G62" t="str">
            <v>n.m.</v>
          </cell>
          <cell r="H62">
            <v>9.5</v>
          </cell>
          <cell r="K62">
            <v>19</v>
          </cell>
          <cell r="L62" t="str">
            <v>n.m.</v>
          </cell>
          <cell r="M62" t="str">
            <v>n.m.</v>
          </cell>
          <cell r="N62" t="str">
            <v>n.m.</v>
          </cell>
          <cell r="O62" t="str">
            <v>n.m.</v>
          </cell>
          <cell r="P62">
            <v>7.8</v>
          </cell>
          <cell r="Q62" t="str">
            <v>n.m.</v>
          </cell>
          <cell r="R62">
            <v>0.05</v>
          </cell>
          <cell r="S62" t="str">
            <v>n.m.</v>
          </cell>
          <cell r="T62">
            <v>5.9</v>
          </cell>
          <cell r="U62">
            <v>0.05</v>
          </cell>
          <cell r="AN62" t="str">
            <v>n.m.</v>
          </cell>
          <cell r="AO62" t="str">
            <v>n.m.</v>
          </cell>
          <cell r="AP62" t="str">
            <v>n.m.</v>
          </cell>
          <cell r="AQ62" t="str">
            <v>n.m.</v>
          </cell>
          <cell r="AR62" t="str">
            <v>n.m.</v>
          </cell>
          <cell r="AW62" t="str">
            <v>n.m.</v>
          </cell>
          <cell r="AY62" t="str">
            <v>n.m.</v>
          </cell>
          <cell r="AZ62" t="str">
            <v>n.m.</v>
          </cell>
          <cell r="BA62" t="str">
            <v>n.m.</v>
          </cell>
          <cell r="BE62" t="str">
            <v>n.m.</v>
          </cell>
          <cell r="BF62" t="str">
            <v>n.m.</v>
          </cell>
          <cell r="BG62" t="str">
            <v>n.m.</v>
          </cell>
          <cell r="BM62" t="str">
            <v>n.m.</v>
          </cell>
        </row>
        <row r="63">
          <cell r="B63" t="str">
            <v>2024-00684</v>
          </cell>
          <cell r="D63" t="str">
            <v>n.m.</v>
          </cell>
          <cell r="E63">
            <v>3.5</v>
          </cell>
          <cell r="F63" t="str">
            <v>n.m.</v>
          </cell>
          <cell r="G63" t="str">
            <v>n.m.</v>
          </cell>
          <cell r="H63">
            <v>6.3</v>
          </cell>
          <cell r="K63">
            <v>19</v>
          </cell>
          <cell r="L63" t="str">
            <v>n.m.</v>
          </cell>
          <cell r="M63" t="str">
            <v>n.m.</v>
          </cell>
          <cell r="N63" t="str">
            <v>n.m.</v>
          </cell>
          <cell r="O63" t="str">
            <v>n.m.</v>
          </cell>
          <cell r="P63">
            <v>7.9</v>
          </cell>
          <cell r="Q63" t="str">
            <v>n.m.</v>
          </cell>
          <cell r="R63">
            <v>0.05</v>
          </cell>
          <cell r="S63" t="str">
            <v>n.m.</v>
          </cell>
          <cell r="T63">
            <v>5.4</v>
          </cell>
          <cell r="U63">
            <v>0.05</v>
          </cell>
          <cell r="AN63" t="str">
            <v>n.m.</v>
          </cell>
          <cell r="AO63" t="str">
            <v>n.m.</v>
          </cell>
          <cell r="AP63" t="str">
            <v>n.m.</v>
          </cell>
          <cell r="AQ63" t="str">
            <v>n.m.</v>
          </cell>
          <cell r="AR63" t="str">
            <v>n.m.</v>
          </cell>
          <cell r="AW63" t="str">
            <v>n.m.</v>
          </cell>
          <cell r="AY63" t="str">
            <v>n.m.</v>
          </cell>
          <cell r="AZ63" t="str">
            <v>n.m.</v>
          </cell>
          <cell r="BA63" t="str">
            <v>n.m.</v>
          </cell>
          <cell r="BE63" t="str">
            <v>n.m.</v>
          </cell>
          <cell r="BF63" t="str">
            <v>n.m.</v>
          </cell>
          <cell r="BG63" t="str">
            <v>n.m.</v>
          </cell>
          <cell r="BM63" t="str">
            <v>n.m.</v>
          </cell>
        </row>
        <row r="64">
          <cell r="B64" t="str">
            <v>2024-00685</v>
          </cell>
          <cell r="D64" t="str">
            <v>n.m.</v>
          </cell>
          <cell r="E64">
            <v>14</v>
          </cell>
          <cell r="F64" t="str">
            <v>n.m.</v>
          </cell>
          <cell r="G64" t="str">
            <v>n.m.</v>
          </cell>
          <cell r="H64">
            <v>12</v>
          </cell>
          <cell r="K64">
            <v>57</v>
          </cell>
          <cell r="L64" t="str">
            <v>n.m.</v>
          </cell>
          <cell r="M64" t="str">
            <v>n.m.</v>
          </cell>
          <cell r="N64" t="str">
            <v>n.m.</v>
          </cell>
          <cell r="O64" t="str">
            <v>n.m.</v>
          </cell>
          <cell r="P64">
            <v>7.6</v>
          </cell>
          <cell r="Q64" t="str">
            <v>n.m.</v>
          </cell>
          <cell r="R64">
            <v>4.3</v>
          </cell>
          <cell r="S64" t="str">
            <v>n.m.</v>
          </cell>
          <cell r="T64">
            <v>0.36</v>
          </cell>
          <cell r="U64">
            <v>0.28000000000000003</v>
          </cell>
          <cell r="AN64" t="str">
            <v>n.m.</v>
          </cell>
          <cell r="AO64" t="str">
            <v>n.m.</v>
          </cell>
          <cell r="AP64" t="str">
            <v>n.m.</v>
          </cell>
          <cell r="AQ64" t="str">
            <v>n.m.</v>
          </cell>
          <cell r="AR64" t="str">
            <v>n.m.</v>
          </cell>
          <cell r="AW64" t="str">
            <v>n.m.</v>
          </cell>
          <cell r="AY64" t="str">
            <v>n.m.</v>
          </cell>
          <cell r="AZ64" t="str">
            <v>n.m.</v>
          </cell>
          <cell r="BA64" t="str">
            <v>n.m.</v>
          </cell>
          <cell r="BE64" t="str">
            <v>n.m.</v>
          </cell>
          <cell r="BF64" t="str">
            <v>n.m.</v>
          </cell>
          <cell r="BG64" t="str">
            <v>n.m.</v>
          </cell>
          <cell r="BM64" t="str">
            <v>n.m.</v>
          </cell>
        </row>
        <row r="65">
          <cell r="B65" t="str">
            <v>2024-00849</v>
          </cell>
          <cell r="D65" t="str">
            <v>n.m.</v>
          </cell>
          <cell r="E65">
            <v>78</v>
          </cell>
          <cell r="F65" t="str">
            <v>n.m.</v>
          </cell>
          <cell r="G65" t="str">
            <v>n.m.</v>
          </cell>
          <cell r="H65">
            <v>54</v>
          </cell>
          <cell r="K65">
            <v>112</v>
          </cell>
          <cell r="L65" t="str">
            <v>n.m.</v>
          </cell>
          <cell r="M65" t="str">
            <v>n.m.</v>
          </cell>
          <cell r="N65" t="str">
            <v>n.m.</v>
          </cell>
          <cell r="O65" t="str">
            <v>n.m.</v>
          </cell>
          <cell r="P65">
            <v>7.5</v>
          </cell>
          <cell r="Q65" t="str">
            <v>n.m.</v>
          </cell>
          <cell r="R65">
            <v>4.4000000000000004</v>
          </cell>
          <cell r="S65" t="str">
            <v>n.m.</v>
          </cell>
          <cell r="T65">
            <v>1.1000000000000001</v>
          </cell>
          <cell r="U65">
            <v>0.27</v>
          </cell>
          <cell r="AN65" t="str">
            <v>n.m.</v>
          </cell>
          <cell r="AO65" t="str">
            <v>n.m.</v>
          </cell>
          <cell r="AP65" t="str">
            <v>n.m.</v>
          </cell>
          <cell r="AQ65" t="str">
            <v>n.m.</v>
          </cell>
          <cell r="AR65" t="str">
            <v>n.m.</v>
          </cell>
          <cell r="AW65" t="str">
            <v>n.m.</v>
          </cell>
          <cell r="AY65" t="str">
            <v>n.m.</v>
          </cell>
          <cell r="AZ65" t="str">
            <v>n.m.</v>
          </cell>
          <cell r="BA65" t="str">
            <v>n.m.</v>
          </cell>
          <cell r="BE65" t="str">
            <v>n.m.</v>
          </cell>
          <cell r="BF65" t="str">
            <v>n.m.</v>
          </cell>
          <cell r="BG65" t="str">
            <v>n.m.</v>
          </cell>
          <cell r="BM65" t="str">
            <v>n.m.</v>
          </cell>
        </row>
        <row r="66">
          <cell r="B66" t="str">
            <v>2024-00850</v>
          </cell>
          <cell r="D66" t="str">
            <v>n.m.</v>
          </cell>
          <cell r="E66">
            <v>2.4</v>
          </cell>
          <cell r="F66" t="str">
            <v>n.m.</v>
          </cell>
          <cell r="G66" t="str">
            <v>n.m.</v>
          </cell>
          <cell r="H66">
            <v>2.9</v>
          </cell>
          <cell r="K66">
            <v>19</v>
          </cell>
          <cell r="L66" t="str">
            <v>n.m.</v>
          </cell>
          <cell r="M66" t="str">
            <v>n.m.</v>
          </cell>
          <cell r="N66" t="str">
            <v>n.m.</v>
          </cell>
          <cell r="O66" t="str">
            <v>n.m.</v>
          </cell>
          <cell r="P66">
            <v>7.8</v>
          </cell>
          <cell r="Q66" t="str">
            <v>n.m.</v>
          </cell>
          <cell r="R66">
            <v>0.52</v>
          </cell>
          <cell r="S66" t="str">
            <v>n.m.</v>
          </cell>
          <cell r="T66">
            <v>6.4</v>
          </cell>
          <cell r="U66">
            <v>0.05</v>
          </cell>
          <cell r="AN66" t="str">
            <v>n.m.</v>
          </cell>
          <cell r="AO66" t="str">
            <v>n.m.</v>
          </cell>
          <cell r="AP66" t="str">
            <v>n.m.</v>
          </cell>
          <cell r="AQ66" t="str">
            <v>n.m.</v>
          </cell>
          <cell r="AR66" t="str">
            <v>n.m.</v>
          </cell>
          <cell r="AW66" t="str">
            <v>n.m.</v>
          </cell>
          <cell r="AY66" t="str">
            <v>n.m.</v>
          </cell>
          <cell r="AZ66" t="str">
            <v>n.m.</v>
          </cell>
          <cell r="BA66" t="str">
            <v>n.m.</v>
          </cell>
          <cell r="BE66" t="str">
            <v>n.m.</v>
          </cell>
          <cell r="BF66" t="str">
            <v>n.m.</v>
          </cell>
          <cell r="BG66" t="str">
            <v>n.m.</v>
          </cell>
          <cell r="BM66" t="str">
            <v>n.m.</v>
          </cell>
        </row>
        <row r="67">
          <cell r="B67" t="str">
            <v>2024-00851</v>
          </cell>
          <cell r="D67" t="str">
            <v>n.m.</v>
          </cell>
          <cell r="E67">
            <v>3.8</v>
          </cell>
          <cell r="F67" t="str">
            <v>n.m.</v>
          </cell>
          <cell r="G67" t="str">
            <v>n.m.</v>
          </cell>
          <cell r="H67">
            <v>3.9</v>
          </cell>
          <cell r="K67">
            <v>21</v>
          </cell>
          <cell r="L67" t="str">
            <v>n.m.</v>
          </cell>
          <cell r="M67" t="str">
            <v>n.m.</v>
          </cell>
          <cell r="N67" t="str">
            <v>n.m.</v>
          </cell>
          <cell r="O67" t="str">
            <v>n.m.</v>
          </cell>
          <cell r="P67">
            <v>7.8</v>
          </cell>
          <cell r="Q67" t="str">
            <v>n.m.</v>
          </cell>
          <cell r="R67">
            <v>0.48</v>
          </cell>
          <cell r="S67" t="str">
            <v>n.m.</v>
          </cell>
          <cell r="T67">
            <v>6.4</v>
          </cell>
          <cell r="U67">
            <v>0.05</v>
          </cell>
          <cell r="AN67" t="str">
            <v>n.m.</v>
          </cell>
          <cell r="AO67" t="str">
            <v>n.m.</v>
          </cell>
          <cell r="AP67" t="str">
            <v>n.m.</v>
          </cell>
          <cell r="AQ67" t="str">
            <v>n.m.</v>
          </cell>
          <cell r="AR67" t="str">
            <v>n.m.</v>
          </cell>
          <cell r="AW67" t="str">
            <v>n.m.</v>
          </cell>
          <cell r="AY67" t="str">
            <v>n.m.</v>
          </cell>
          <cell r="AZ67" t="str">
            <v>n.m.</v>
          </cell>
          <cell r="BA67" t="str">
            <v>n.m.</v>
          </cell>
          <cell r="BE67" t="str">
            <v>n.m.</v>
          </cell>
          <cell r="BF67" t="str">
            <v>n.m.</v>
          </cell>
          <cell r="BG67" t="str">
            <v>n.m.</v>
          </cell>
          <cell r="BM67" t="str">
            <v>n.m.</v>
          </cell>
        </row>
        <row r="68">
          <cell r="B68" t="str">
            <v>2024-00852</v>
          </cell>
          <cell r="D68" t="str">
            <v>n.m.</v>
          </cell>
          <cell r="E68">
            <v>3.4</v>
          </cell>
          <cell r="F68" t="str">
            <v>n.m.</v>
          </cell>
          <cell r="G68" t="str">
            <v>n.m.</v>
          </cell>
          <cell r="H68">
            <v>3.6</v>
          </cell>
          <cell r="K68">
            <v>21</v>
          </cell>
          <cell r="L68" t="str">
            <v>n.m.</v>
          </cell>
          <cell r="M68" t="str">
            <v>n.m.</v>
          </cell>
          <cell r="N68" t="str">
            <v>n.m.</v>
          </cell>
          <cell r="O68" t="str">
            <v>n.m.</v>
          </cell>
          <cell r="P68">
            <v>7.8</v>
          </cell>
          <cell r="Q68" t="str">
            <v>n.m.</v>
          </cell>
          <cell r="R68">
            <v>0.64</v>
          </cell>
          <cell r="S68" t="str">
            <v>n.m.</v>
          </cell>
          <cell r="T68">
            <v>5.6</v>
          </cell>
          <cell r="U68">
            <v>0.05</v>
          </cell>
          <cell r="AN68" t="str">
            <v>n.m.</v>
          </cell>
          <cell r="AO68" t="str">
            <v>n.m.</v>
          </cell>
          <cell r="AP68" t="str">
            <v>n.m.</v>
          </cell>
          <cell r="AQ68" t="str">
            <v>n.m.</v>
          </cell>
          <cell r="AR68" t="str">
            <v>n.m.</v>
          </cell>
          <cell r="AW68" t="str">
            <v>n.m.</v>
          </cell>
          <cell r="AY68" t="str">
            <v>n.m.</v>
          </cell>
          <cell r="AZ68" t="str">
            <v>n.m.</v>
          </cell>
          <cell r="BA68" t="str">
            <v>n.m.</v>
          </cell>
          <cell r="BE68" t="str">
            <v>n.m.</v>
          </cell>
          <cell r="BF68" t="str">
            <v>n.m.</v>
          </cell>
          <cell r="BG68" t="str">
            <v>n.m.</v>
          </cell>
          <cell r="BM68" t="str">
            <v>n.m.</v>
          </cell>
        </row>
        <row r="69">
          <cell r="B69" t="str">
            <v>2024-00853</v>
          </cell>
          <cell r="D69" t="str">
            <v>n.m.</v>
          </cell>
          <cell r="E69">
            <v>5.2</v>
          </cell>
          <cell r="F69" t="str">
            <v>n.m.</v>
          </cell>
          <cell r="G69" t="str">
            <v>n.m.</v>
          </cell>
          <cell r="H69">
            <v>7.2</v>
          </cell>
          <cell r="K69">
            <v>20</v>
          </cell>
          <cell r="L69" t="str">
            <v>n.m.</v>
          </cell>
          <cell r="M69" t="str">
            <v>n.m.</v>
          </cell>
          <cell r="N69" t="str">
            <v>n.m.</v>
          </cell>
          <cell r="O69" t="str">
            <v>n.m.</v>
          </cell>
          <cell r="P69">
            <v>7.8</v>
          </cell>
          <cell r="Q69" t="str">
            <v>n.m.</v>
          </cell>
          <cell r="R69">
            <v>0.74</v>
          </cell>
          <cell r="S69" t="str">
            <v>n.m.</v>
          </cell>
          <cell r="T69">
            <v>5.0999999999999996</v>
          </cell>
          <cell r="U69">
            <v>0.05</v>
          </cell>
          <cell r="AN69" t="str">
            <v>n.m.</v>
          </cell>
          <cell r="AO69" t="str">
            <v>n.m.</v>
          </cell>
          <cell r="AP69" t="str">
            <v>n.m.</v>
          </cell>
          <cell r="AQ69" t="str">
            <v>n.m.</v>
          </cell>
          <cell r="AR69" t="str">
            <v>n.m.</v>
          </cell>
          <cell r="AW69" t="str">
            <v>n.m.</v>
          </cell>
          <cell r="AY69" t="str">
            <v>n.m.</v>
          </cell>
          <cell r="AZ69" t="str">
            <v>n.m.</v>
          </cell>
          <cell r="BA69" t="str">
            <v>n.m.</v>
          </cell>
          <cell r="BE69" t="str">
            <v>n.m.</v>
          </cell>
          <cell r="BF69" t="str">
            <v>n.m.</v>
          </cell>
          <cell r="BG69" t="str">
            <v>n.m.</v>
          </cell>
          <cell r="BM69" t="str">
            <v>n.m.</v>
          </cell>
        </row>
        <row r="70">
          <cell r="B70" t="str">
            <v>2024-00854</v>
          </cell>
          <cell r="D70" t="str">
            <v>n.m.</v>
          </cell>
          <cell r="E70">
            <v>8.9</v>
          </cell>
          <cell r="F70" t="str">
            <v>n.m.</v>
          </cell>
          <cell r="G70" t="str">
            <v>n.m.</v>
          </cell>
          <cell r="H70">
            <v>12</v>
          </cell>
          <cell r="K70">
            <v>21</v>
          </cell>
          <cell r="L70" t="str">
            <v>n.m.</v>
          </cell>
          <cell r="M70" t="str">
            <v>n.m.</v>
          </cell>
          <cell r="N70" t="str">
            <v>n.m.</v>
          </cell>
          <cell r="O70" t="str">
            <v>n.m.</v>
          </cell>
          <cell r="P70">
            <v>7.6</v>
          </cell>
          <cell r="Q70" t="str">
            <v>n.m.</v>
          </cell>
          <cell r="R70">
            <v>1</v>
          </cell>
          <cell r="S70" t="str">
            <v>n.m.</v>
          </cell>
          <cell r="T70">
            <v>5.8</v>
          </cell>
          <cell r="U70">
            <v>0.18</v>
          </cell>
          <cell r="AN70" t="str">
            <v>n.m.</v>
          </cell>
          <cell r="AO70" t="str">
            <v>n.m.</v>
          </cell>
          <cell r="AP70" t="str">
            <v>n.m.</v>
          </cell>
          <cell r="AQ70" t="str">
            <v>n.m.</v>
          </cell>
          <cell r="AR70" t="str">
            <v>n.m.</v>
          </cell>
          <cell r="AW70" t="str">
            <v>n.m.</v>
          </cell>
          <cell r="AY70" t="str">
            <v>n.m.</v>
          </cell>
          <cell r="AZ70" t="str">
            <v>n.m.</v>
          </cell>
          <cell r="BA70" t="str">
            <v>n.m.</v>
          </cell>
          <cell r="BE70" t="str">
            <v>n.m.</v>
          </cell>
          <cell r="BF70" t="str">
            <v>n.m.</v>
          </cell>
          <cell r="BG70" t="str">
            <v>n.m.</v>
          </cell>
          <cell r="BM70" t="str">
            <v>n.m.</v>
          </cell>
        </row>
        <row r="71">
          <cell r="B71" t="str">
            <v>2024-00855</v>
          </cell>
          <cell r="D71" t="str">
            <v>n.m.</v>
          </cell>
          <cell r="E71">
            <v>8.1</v>
          </cell>
          <cell r="F71" t="str">
            <v>n.m.</v>
          </cell>
          <cell r="G71" t="str">
            <v>n.m.</v>
          </cell>
          <cell r="H71">
            <v>11</v>
          </cell>
          <cell r="K71">
            <v>24</v>
          </cell>
          <cell r="L71" t="str">
            <v>n.m.</v>
          </cell>
          <cell r="M71" t="str">
            <v>n.m.</v>
          </cell>
          <cell r="N71" t="str">
            <v>n.m.</v>
          </cell>
          <cell r="O71" t="str">
            <v>n.m.</v>
          </cell>
          <cell r="P71">
            <v>7.8</v>
          </cell>
          <cell r="Q71" t="str">
            <v>n.m.</v>
          </cell>
          <cell r="R71">
            <v>1.6</v>
          </cell>
          <cell r="S71" t="str">
            <v>n.m.</v>
          </cell>
          <cell r="T71">
            <v>4.2</v>
          </cell>
          <cell r="U71">
            <v>0.2</v>
          </cell>
          <cell r="AN71" t="str">
            <v>n.m.</v>
          </cell>
          <cell r="AO71" t="str">
            <v>n.m.</v>
          </cell>
          <cell r="AP71" t="str">
            <v>n.m.</v>
          </cell>
          <cell r="AQ71" t="str">
            <v>n.m.</v>
          </cell>
          <cell r="AR71" t="str">
            <v>n.m.</v>
          </cell>
          <cell r="AW71" t="str">
            <v>n.m.</v>
          </cell>
          <cell r="AY71" t="str">
            <v>n.m.</v>
          </cell>
          <cell r="AZ71" t="str">
            <v>n.m.</v>
          </cell>
          <cell r="BA71" t="str">
            <v>n.m.</v>
          </cell>
          <cell r="BE71" t="str">
            <v>n.m.</v>
          </cell>
          <cell r="BF71" t="str">
            <v>n.m.</v>
          </cell>
          <cell r="BG71" t="str">
            <v>n.m.</v>
          </cell>
          <cell r="BM71" t="str">
            <v>n.m.</v>
          </cell>
        </row>
        <row r="72">
          <cell r="B72" t="str">
            <v>2024-00856</v>
          </cell>
          <cell r="D72" t="str">
            <v>n.m.</v>
          </cell>
          <cell r="E72">
            <v>17</v>
          </cell>
          <cell r="F72" t="str">
            <v>n.m.</v>
          </cell>
          <cell r="G72" t="str">
            <v>n.m.</v>
          </cell>
          <cell r="H72">
            <v>12</v>
          </cell>
          <cell r="K72">
            <v>42</v>
          </cell>
          <cell r="L72" t="str">
            <v>n.m.</v>
          </cell>
          <cell r="M72" t="str">
            <v>n.m.</v>
          </cell>
          <cell r="N72" t="str">
            <v>n.m.</v>
          </cell>
          <cell r="O72" t="str">
            <v>n.m.</v>
          </cell>
          <cell r="P72">
            <v>7.7</v>
          </cell>
          <cell r="Q72" t="str">
            <v>n.m.</v>
          </cell>
          <cell r="R72">
            <v>2.8</v>
          </cell>
          <cell r="S72" t="str">
            <v>n.m.</v>
          </cell>
          <cell r="T72">
            <v>2.7</v>
          </cell>
          <cell r="U72">
            <v>0.34</v>
          </cell>
          <cell r="AN72" t="str">
            <v>n.m.</v>
          </cell>
          <cell r="AO72" t="str">
            <v>n.m.</v>
          </cell>
          <cell r="AP72" t="str">
            <v>n.m.</v>
          </cell>
          <cell r="AQ72" t="str">
            <v>n.m.</v>
          </cell>
          <cell r="AR72" t="str">
            <v>n.m.</v>
          </cell>
          <cell r="AW72" t="str">
            <v>n.m.</v>
          </cell>
          <cell r="AY72" t="str">
            <v>n.m.</v>
          </cell>
          <cell r="AZ72" t="str">
            <v>n.m.</v>
          </cell>
          <cell r="BA72" t="str">
            <v>n.m.</v>
          </cell>
          <cell r="BE72" t="str">
            <v>n.m.</v>
          </cell>
          <cell r="BF72" t="str">
            <v>n.m.</v>
          </cell>
          <cell r="BG72" t="str">
            <v>n.m.</v>
          </cell>
          <cell r="BM72" t="str">
            <v>n.m.</v>
          </cell>
        </row>
        <row r="73">
          <cell r="B73" t="str">
            <v>2024-00857</v>
          </cell>
          <cell r="D73" t="str">
            <v>n.m.</v>
          </cell>
          <cell r="E73">
            <v>17</v>
          </cell>
          <cell r="F73" t="str">
            <v>n.m.</v>
          </cell>
          <cell r="G73" t="str">
            <v>n.m.</v>
          </cell>
          <cell r="H73">
            <v>12</v>
          </cell>
          <cell r="K73">
            <v>44</v>
          </cell>
          <cell r="L73" t="str">
            <v>n.m.</v>
          </cell>
          <cell r="M73" t="str">
            <v>n.m.</v>
          </cell>
          <cell r="N73" t="str">
            <v>n.m.</v>
          </cell>
          <cell r="O73" t="str">
            <v>n.m.</v>
          </cell>
          <cell r="P73">
            <v>7.8</v>
          </cell>
          <cell r="Q73" t="str">
            <v>n.m.</v>
          </cell>
          <cell r="R73">
            <v>2.8</v>
          </cell>
          <cell r="S73" t="str">
            <v>n.m.</v>
          </cell>
          <cell r="T73">
            <v>2.5</v>
          </cell>
          <cell r="U73">
            <v>0.32</v>
          </cell>
          <cell r="AN73" t="str">
            <v>n.m.</v>
          </cell>
          <cell r="AO73" t="str">
            <v>n.m.</v>
          </cell>
          <cell r="AP73" t="str">
            <v>n.m.</v>
          </cell>
          <cell r="AQ73" t="str">
            <v>n.m.</v>
          </cell>
          <cell r="AR73" t="str">
            <v>n.m.</v>
          </cell>
          <cell r="AW73" t="str">
            <v>n.m.</v>
          </cell>
          <cell r="AY73" t="str">
            <v>n.m.</v>
          </cell>
          <cell r="AZ73" t="str">
            <v>n.m.</v>
          </cell>
          <cell r="BA73" t="str">
            <v>n.m.</v>
          </cell>
          <cell r="BE73" t="str">
            <v>n.m.</v>
          </cell>
          <cell r="BF73" t="str">
            <v>n.m.</v>
          </cell>
          <cell r="BG73" t="str">
            <v>n.m.</v>
          </cell>
          <cell r="BM73" t="str">
            <v>n.m.</v>
          </cell>
        </row>
        <row r="74">
          <cell r="B74" t="str">
            <v>2024-00858</v>
          </cell>
          <cell r="D74" t="str">
            <v>n.m.</v>
          </cell>
          <cell r="E74">
            <v>4.5</v>
          </cell>
          <cell r="F74" t="str">
            <v>n.m.</v>
          </cell>
          <cell r="G74" t="str">
            <v>n.m.</v>
          </cell>
          <cell r="H74">
            <v>6.3</v>
          </cell>
          <cell r="K74">
            <v>9</v>
          </cell>
          <cell r="L74" t="str">
            <v>n.m.</v>
          </cell>
          <cell r="M74" t="str">
            <v>n.m.</v>
          </cell>
          <cell r="N74" t="str">
            <v>n.m.</v>
          </cell>
          <cell r="O74" t="str">
            <v>n.m.</v>
          </cell>
          <cell r="P74">
            <v>7.9</v>
          </cell>
          <cell r="Q74" t="str">
            <v>n.m.</v>
          </cell>
          <cell r="R74">
            <v>0.86</v>
          </cell>
          <cell r="S74" t="str">
            <v>n.m.</v>
          </cell>
          <cell r="T74">
            <v>5.8</v>
          </cell>
          <cell r="U74">
            <v>0.05</v>
          </cell>
          <cell r="AN74" t="str">
            <v>n.m.</v>
          </cell>
          <cell r="AO74" t="str">
            <v>n.m.</v>
          </cell>
          <cell r="AP74" t="str">
            <v>n.m.</v>
          </cell>
          <cell r="AQ74" t="str">
            <v>n.m.</v>
          </cell>
          <cell r="AR74" t="str">
            <v>n.m.</v>
          </cell>
          <cell r="AW74" t="str">
            <v>n.m.</v>
          </cell>
          <cell r="AY74" t="str">
            <v>n.m.</v>
          </cell>
          <cell r="AZ74" t="str">
            <v>n.m.</v>
          </cell>
          <cell r="BA74" t="str">
            <v>n.m.</v>
          </cell>
          <cell r="BE74" t="str">
            <v>n.m.</v>
          </cell>
          <cell r="BF74" t="str">
            <v>n.m.</v>
          </cell>
          <cell r="BG74" t="str">
            <v>n.m.</v>
          </cell>
          <cell r="BM74" t="str">
            <v>n.m.</v>
          </cell>
        </row>
        <row r="75">
          <cell r="B75" t="str">
            <v>2024-00859</v>
          </cell>
          <cell r="D75" t="str">
            <v>n.m.</v>
          </cell>
          <cell r="E75">
            <v>2.7</v>
          </cell>
          <cell r="F75" t="str">
            <v>n.m.</v>
          </cell>
          <cell r="G75" t="str">
            <v>n.m.</v>
          </cell>
          <cell r="H75">
            <v>2.7</v>
          </cell>
          <cell r="K75">
            <v>6</v>
          </cell>
          <cell r="L75" t="str">
            <v>n.m.</v>
          </cell>
          <cell r="M75" t="str">
            <v>n.m.</v>
          </cell>
          <cell r="N75" t="str">
            <v>n.m.</v>
          </cell>
          <cell r="O75" t="str">
            <v>n.m.</v>
          </cell>
          <cell r="P75">
            <v>7.8</v>
          </cell>
          <cell r="Q75" t="str">
            <v>n.m.</v>
          </cell>
          <cell r="R75">
            <v>0.61</v>
          </cell>
          <cell r="S75" t="str">
            <v>n.m.</v>
          </cell>
          <cell r="T75">
            <v>6.1</v>
          </cell>
          <cell r="U75">
            <v>0.1</v>
          </cell>
          <cell r="AN75" t="str">
            <v>n.m.</v>
          </cell>
          <cell r="AO75" t="str">
            <v>n.m.</v>
          </cell>
          <cell r="AP75" t="str">
            <v>n.m.</v>
          </cell>
          <cell r="AQ75" t="str">
            <v>n.m.</v>
          </cell>
          <cell r="AR75" t="str">
            <v>n.m.</v>
          </cell>
          <cell r="AW75" t="str">
            <v>n.m.</v>
          </cell>
          <cell r="AY75" t="str">
            <v>n.m.</v>
          </cell>
          <cell r="AZ75" t="str">
            <v>n.m.</v>
          </cell>
          <cell r="BA75" t="str">
            <v>n.m.</v>
          </cell>
          <cell r="BE75" t="str">
            <v>n.m.</v>
          </cell>
          <cell r="BF75" t="str">
            <v>n.m.</v>
          </cell>
          <cell r="BG75" t="str">
            <v>n.m.</v>
          </cell>
          <cell r="BM75" t="str">
            <v>n.m.</v>
          </cell>
        </row>
        <row r="76">
          <cell r="B76" t="str">
            <v>2024-00860</v>
          </cell>
          <cell r="D76" t="str">
            <v>n.m.</v>
          </cell>
          <cell r="E76">
            <v>21</v>
          </cell>
          <cell r="F76" t="str">
            <v>n.m.</v>
          </cell>
          <cell r="G76" t="str">
            <v>n.m.</v>
          </cell>
          <cell r="H76">
            <v>19</v>
          </cell>
          <cell r="K76">
            <v>38</v>
          </cell>
          <cell r="L76" t="str">
            <v>n.m.</v>
          </cell>
          <cell r="M76" t="str">
            <v>n.m.</v>
          </cell>
          <cell r="N76" t="str">
            <v>n.m.</v>
          </cell>
          <cell r="O76" t="str">
            <v>n.m.</v>
          </cell>
          <cell r="P76">
            <v>7.9</v>
          </cell>
          <cell r="Q76" t="str">
            <v>n.m.</v>
          </cell>
          <cell r="R76">
            <v>2.6</v>
          </cell>
          <cell r="S76" t="str">
            <v>n.m.</v>
          </cell>
          <cell r="T76">
            <v>3.3</v>
          </cell>
          <cell r="U76">
            <v>0.23</v>
          </cell>
          <cell r="AN76" t="str">
            <v>n.m.</v>
          </cell>
          <cell r="AO76" t="str">
            <v>n.m.</v>
          </cell>
          <cell r="AP76" t="str">
            <v>n.m.</v>
          </cell>
          <cell r="AQ76" t="str">
            <v>n.m.</v>
          </cell>
          <cell r="AR76" t="str">
            <v>n.m.</v>
          </cell>
          <cell r="AW76" t="str">
            <v>n.m.</v>
          </cell>
          <cell r="AY76" t="str">
            <v>n.m.</v>
          </cell>
          <cell r="AZ76" t="str">
            <v>n.m.</v>
          </cell>
          <cell r="BA76" t="str">
            <v>n.m.</v>
          </cell>
          <cell r="BE76" t="str">
            <v>n.m.</v>
          </cell>
          <cell r="BF76" t="str">
            <v>n.m.</v>
          </cell>
          <cell r="BG76" t="str">
            <v>n.m.</v>
          </cell>
          <cell r="BM76" t="str">
            <v>n.m.</v>
          </cell>
        </row>
        <row r="77">
          <cell r="B77" t="str">
            <v>2024-00861</v>
          </cell>
          <cell r="D77" t="str">
            <v>n.m.</v>
          </cell>
          <cell r="E77">
            <v>21</v>
          </cell>
          <cell r="F77" t="str">
            <v>n.m.</v>
          </cell>
          <cell r="G77" t="str">
            <v>n.m.</v>
          </cell>
          <cell r="H77">
            <v>17</v>
          </cell>
          <cell r="K77">
            <v>42</v>
          </cell>
          <cell r="L77" t="str">
            <v>n.m.</v>
          </cell>
          <cell r="M77" t="str">
            <v>n.m.</v>
          </cell>
          <cell r="N77" t="str">
            <v>n.m.</v>
          </cell>
          <cell r="O77" t="str">
            <v>n.m.</v>
          </cell>
          <cell r="P77">
            <v>7.8</v>
          </cell>
          <cell r="Q77" t="str">
            <v>n.m.</v>
          </cell>
          <cell r="R77">
            <v>2.6</v>
          </cell>
          <cell r="S77" t="str">
            <v>n.m.</v>
          </cell>
          <cell r="T77">
            <v>3.1</v>
          </cell>
          <cell r="U77">
            <v>0.17</v>
          </cell>
          <cell r="AN77" t="str">
            <v>n.m.</v>
          </cell>
          <cell r="AO77" t="str">
            <v>n.m.</v>
          </cell>
          <cell r="AP77" t="str">
            <v>n.m.</v>
          </cell>
          <cell r="AQ77" t="str">
            <v>n.m.</v>
          </cell>
          <cell r="AR77" t="str">
            <v>n.m.</v>
          </cell>
          <cell r="AW77" t="str">
            <v>n.m.</v>
          </cell>
          <cell r="AY77" t="str">
            <v>n.m.</v>
          </cell>
          <cell r="AZ77" t="str">
            <v>n.m.</v>
          </cell>
          <cell r="BA77" t="str">
            <v>n.m.</v>
          </cell>
          <cell r="BE77" t="str">
            <v>n.m.</v>
          </cell>
          <cell r="BF77" t="str">
            <v>n.m.</v>
          </cell>
          <cell r="BG77" t="str">
            <v>n.m.</v>
          </cell>
          <cell r="BM77" t="str">
            <v>n.m.</v>
          </cell>
        </row>
        <row r="78">
          <cell r="B78" t="str">
            <v>2024-00862</v>
          </cell>
          <cell r="D78" t="str">
            <v>n.m.</v>
          </cell>
          <cell r="E78">
            <v>5.5</v>
          </cell>
          <cell r="F78" t="str">
            <v>n.m.</v>
          </cell>
          <cell r="G78" t="str">
            <v>n.m.</v>
          </cell>
          <cell r="H78">
            <v>6.4</v>
          </cell>
          <cell r="K78">
            <v>18</v>
          </cell>
          <cell r="L78" t="str">
            <v>n.m.</v>
          </cell>
          <cell r="M78" t="str">
            <v>n.m.</v>
          </cell>
          <cell r="N78" t="str">
            <v>n.m.</v>
          </cell>
          <cell r="O78" t="str">
            <v>n.m.</v>
          </cell>
          <cell r="P78">
            <v>7.9</v>
          </cell>
          <cell r="Q78" t="str">
            <v>n.m.</v>
          </cell>
          <cell r="R78">
            <v>0.05</v>
          </cell>
          <cell r="S78" t="str">
            <v>n.m.</v>
          </cell>
          <cell r="T78">
            <v>6.1</v>
          </cell>
          <cell r="U78">
            <v>0.05</v>
          </cell>
          <cell r="AN78" t="str">
            <v>n.m.</v>
          </cell>
          <cell r="AO78" t="str">
            <v>n.m.</v>
          </cell>
          <cell r="AP78" t="str">
            <v>n.m.</v>
          </cell>
          <cell r="AQ78" t="str">
            <v>n.m.</v>
          </cell>
          <cell r="AR78" t="str">
            <v>n.m.</v>
          </cell>
          <cell r="AW78" t="str">
            <v>n.m.</v>
          </cell>
          <cell r="AY78" t="str">
            <v>n.m.</v>
          </cell>
          <cell r="AZ78" t="str">
            <v>n.m.</v>
          </cell>
          <cell r="BA78" t="str">
            <v>n.m.</v>
          </cell>
          <cell r="BE78" t="str">
            <v>n.m.</v>
          </cell>
          <cell r="BF78" t="str">
            <v>n.m.</v>
          </cell>
          <cell r="BG78" t="str">
            <v>n.m.</v>
          </cell>
          <cell r="BM78" t="str">
            <v>n.m.</v>
          </cell>
        </row>
        <row r="79">
          <cell r="B79" t="str">
            <v>2024-00863</v>
          </cell>
          <cell r="D79" t="str">
            <v>n.m.</v>
          </cell>
          <cell r="E79">
            <v>7</v>
          </cell>
          <cell r="F79" t="str">
            <v>n.m.</v>
          </cell>
          <cell r="G79" t="str">
            <v>n.m.</v>
          </cell>
          <cell r="H79">
            <v>8.6</v>
          </cell>
          <cell r="K79">
            <v>16</v>
          </cell>
          <cell r="L79" t="str">
            <v>n.m.</v>
          </cell>
          <cell r="M79" t="str">
            <v>n.m.</v>
          </cell>
          <cell r="N79" t="str">
            <v>n.m.</v>
          </cell>
          <cell r="O79" t="str">
            <v>n.m.</v>
          </cell>
          <cell r="P79">
            <v>7.9</v>
          </cell>
          <cell r="Q79" t="str">
            <v>n.m.</v>
          </cell>
          <cell r="R79">
            <v>0.05</v>
          </cell>
          <cell r="S79" t="str">
            <v>n.m.</v>
          </cell>
          <cell r="T79">
            <v>6</v>
          </cell>
          <cell r="U79">
            <v>0.05</v>
          </cell>
          <cell r="AN79" t="str">
            <v>n.m.</v>
          </cell>
          <cell r="AO79" t="str">
            <v>n.m.</v>
          </cell>
          <cell r="AP79" t="str">
            <v>n.m.</v>
          </cell>
          <cell r="AQ79" t="str">
            <v>n.m.</v>
          </cell>
          <cell r="AR79" t="str">
            <v>n.m.</v>
          </cell>
          <cell r="AW79" t="str">
            <v>n.m.</v>
          </cell>
          <cell r="AY79" t="str">
            <v>n.m.</v>
          </cell>
          <cell r="AZ79" t="str">
            <v>n.m.</v>
          </cell>
          <cell r="BA79" t="str">
            <v>n.m.</v>
          </cell>
          <cell r="BE79" t="str">
            <v>n.m.</v>
          </cell>
          <cell r="BF79" t="str">
            <v>n.m.</v>
          </cell>
          <cell r="BG79" t="str">
            <v>n.m.</v>
          </cell>
          <cell r="BM79" t="str">
            <v>n.m.</v>
          </cell>
        </row>
        <row r="80">
          <cell r="B80" t="str">
            <v>2024-00935</v>
          </cell>
          <cell r="D80" t="str">
            <v>n.m.</v>
          </cell>
          <cell r="E80">
            <v>45</v>
          </cell>
          <cell r="F80" t="str">
            <v>n.m.</v>
          </cell>
          <cell r="G80" t="str">
            <v>n.m.</v>
          </cell>
          <cell r="H80">
            <v>32</v>
          </cell>
          <cell r="K80">
            <v>28</v>
          </cell>
          <cell r="L80" t="str">
            <v>n.m.</v>
          </cell>
          <cell r="M80" t="str">
            <v>n.m.</v>
          </cell>
          <cell r="N80" t="str">
            <v>n.m.</v>
          </cell>
          <cell r="O80" t="str">
            <v>n.m.</v>
          </cell>
          <cell r="P80">
            <v>7.1</v>
          </cell>
          <cell r="Q80" t="str">
            <v>n.m.</v>
          </cell>
          <cell r="R80">
            <v>1.1000000000000001</v>
          </cell>
          <cell r="S80" t="str">
            <v>n.m.</v>
          </cell>
          <cell r="T80">
            <v>5.7</v>
          </cell>
          <cell r="U80">
            <v>0.1</v>
          </cell>
          <cell r="AN80" t="str">
            <v>n.m.</v>
          </cell>
          <cell r="AO80" t="str">
            <v>n.m.</v>
          </cell>
          <cell r="AP80" t="str">
            <v>n.m.</v>
          </cell>
          <cell r="AQ80" t="str">
            <v>n.m.</v>
          </cell>
          <cell r="AR80" t="str">
            <v>n.m.</v>
          </cell>
          <cell r="AW80" t="str">
            <v>n.m.</v>
          </cell>
          <cell r="AY80" t="str">
            <v>n.m.</v>
          </cell>
          <cell r="AZ80" t="str">
            <v>n.m.</v>
          </cell>
          <cell r="BA80" t="str">
            <v>n.m.</v>
          </cell>
          <cell r="BE80" t="str">
            <v>n.m.</v>
          </cell>
          <cell r="BF80" t="str">
            <v>n.m.</v>
          </cell>
          <cell r="BG80" t="str">
            <v>n.m.</v>
          </cell>
          <cell r="BM80" t="str">
            <v>n.m.</v>
          </cell>
        </row>
        <row r="81">
          <cell r="B81" t="str">
            <v>2024-00936</v>
          </cell>
          <cell r="D81" t="str">
            <v>n.m.</v>
          </cell>
          <cell r="E81">
            <v>2.1</v>
          </cell>
          <cell r="F81" t="str">
            <v>n.m.</v>
          </cell>
          <cell r="G81" t="str">
            <v>n.m.</v>
          </cell>
          <cell r="H81">
            <v>3.7</v>
          </cell>
          <cell r="K81">
            <v>11</v>
          </cell>
          <cell r="L81" t="str">
            <v>n.m.</v>
          </cell>
          <cell r="M81" t="str">
            <v>n.m.</v>
          </cell>
          <cell r="N81" t="str">
            <v>n.m.</v>
          </cell>
          <cell r="O81" t="str">
            <v>n.m.</v>
          </cell>
          <cell r="P81">
            <v>7.7</v>
          </cell>
          <cell r="Q81" t="str">
            <v>n.m.</v>
          </cell>
          <cell r="R81">
            <v>0.05</v>
          </cell>
          <cell r="S81" t="str">
            <v>n.m.</v>
          </cell>
          <cell r="T81">
            <v>9.8000000000000007</v>
          </cell>
          <cell r="U81">
            <v>0.05</v>
          </cell>
          <cell r="AN81" t="str">
            <v>n.m.</v>
          </cell>
          <cell r="AO81" t="str">
            <v>n.m.</v>
          </cell>
          <cell r="AP81" t="str">
            <v>n.m.</v>
          </cell>
          <cell r="AQ81" t="str">
            <v>n.m.</v>
          </cell>
          <cell r="AR81" t="str">
            <v>n.m.</v>
          </cell>
          <cell r="AW81" t="str">
            <v>n.m.</v>
          </cell>
          <cell r="AY81" t="str">
            <v>n.m.</v>
          </cell>
          <cell r="AZ81" t="str">
            <v>n.m.</v>
          </cell>
          <cell r="BA81" t="str">
            <v>n.m.</v>
          </cell>
          <cell r="BE81" t="str">
            <v>n.m.</v>
          </cell>
          <cell r="BF81" t="str">
            <v>n.m.</v>
          </cell>
          <cell r="BG81" t="str">
            <v>n.m.</v>
          </cell>
          <cell r="BM81" t="str">
            <v>n.m.</v>
          </cell>
        </row>
        <row r="82">
          <cell r="B82" t="str">
            <v>2024-00937</v>
          </cell>
          <cell r="D82" t="str">
            <v>n.m.</v>
          </cell>
          <cell r="E82">
            <v>2.8</v>
          </cell>
          <cell r="F82" t="str">
            <v>n.m.</v>
          </cell>
          <cell r="G82" t="str">
            <v>n.m.</v>
          </cell>
          <cell r="H82">
            <v>4</v>
          </cell>
          <cell r="K82">
            <v>11</v>
          </cell>
          <cell r="L82" t="str">
            <v>n.m.</v>
          </cell>
          <cell r="M82" t="str">
            <v>n.m.</v>
          </cell>
          <cell r="N82" t="str">
            <v>n.m.</v>
          </cell>
          <cell r="O82" t="str">
            <v>n.m.</v>
          </cell>
          <cell r="P82">
            <v>7.7</v>
          </cell>
          <cell r="Q82" t="str">
            <v>n.m.</v>
          </cell>
          <cell r="R82">
            <v>0.05</v>
          </cell>
          <cell r="S82" t="str">
            <v>n.m.</v>
          </cell>
          <cell r="T82">
            <v>10</v>
          </cell>
          <cell r="U82">
            <v>0.05</v>
          </cell>
          <cell r="AN82" t="str">
            <v>n.m.</v>
          </cell>
          <cell r="AO82" t="str">
            <v>n.m.</v>
          </cell>
          <cell r="AP82" t="str">
            <v>n.m.</v>
          </cell>
          <cell r="AQ82" t="str">
            <v>n.m.</v>
          </cell>
          <cell r="AR82" t="str">
            <v>n.m.</v>
          </cell>
          <cell r="AW82" t="str">
            <v>n.m.</v>
          </cell>
          <cell r="AY82" t="str">
            <v>n.m.</v>
          </cell>
          <cell r="AZ82" t="str">
            <v>n.m.</v>
          </cell>
          <cell r="BA82" t="str">
            <v>n.m.</v>
          </cell>
          <cell r="BE82" t="str">
            <v>n.m.</v>
          </cell>
          <cell r="BF82" t="str">
            <v>n.m.</v>
          </cell>
          <cell r="BG82" t="str">
            <v>n.m.</v>
          </cell>
          <cell r="BM82" t="str">
            <v>n.m.</v>
          </cell>
        </row>
        <row r="83">
          <cell r="B83" t="str">
            <v>2024-00938</v>
          </cell>
          <cell r="D83" t="str">
            <v>n.m.</v>
          </cell>
          <cell r="E83">
            <v>4.2</v>
          </cell>
          <cell r="F83" t="str">
            <v>n.m.</v>
          </cell>
          <cell r="G83" t="str">
            <v>n.m.</v>
          </cell>
          <cell r="H83">
            <v>7.1</v>
          </cell>
          <cell r="K83">
            <v>13</v>
          </cell>
          <cell r="L83" t="str">
            <v>n.m.</v>
          </cell>
          <cell r="M83" t="str">
            <v>n.m.</v>
          </cell>
          <cell r="N83" t="str">
            <v>n.m.</v>
          </cell>
          <cell r="O83" t="str">
            <v>n.m.</v>
          </cell>
          <cell r="P83">
            <v>7.6</v>
          </cell>
          <cell r="Q83" t="str">
            <v>n.m.</v>
          </cell>
          <cell r="R83">
            <v>0.05</v>
          </cell>
          <cell r="S83" t="str">
            <v>n.m.</v>
          </cell>
          <cell r="T83">
            <v>9.3000000000000007</v>
          </cell>
          <cell r="U83">
            <v>0.05</v>
          </cell>
          <cell r="AN83" t="str">
            <v>n.m.</v>
          </cell>
          <cell r="AO83" t="str">
            <v>n.m.</v>
          </cell>
          <cell r="AP83" t="str">
            <v>n.m.</v>
          </cell>
          <cell r="AQ83" t="str">
            <v>n.m.</v>
          </cell>
          <cell r="AR83" t="str">
            <v>n.m.</v>
          </cell>
          <cell r="AW83" t="str">
            <v>n.m.</v>
          </cell>
          <cell r="AY83" t="str">
            <v>n.m.</v>
          </cell>
          <cell r="AZ83" t="str">
            <v>n.m.</v>
          </cell>
          <cell r="BA83" t="str">
            <v>n.m.</v>
          </cell>
          <cell r="BE83" t="str">
            <v>n.m.</v>
          </cell>
          <cell r="BF83" t="str">
            <v>n.m.</v>
          </cell>
          <cell r="BG83" t="str">
            <v>n.m.</v>
          </cell>
          <cell r="BM83" t="str">
            <v>n.m.</v>
          </cell>
        </row>
        <row r="84">
          <cell r="B84" t="str">
            <v>2024-00939</v>
          </cell>
          <cell r="D84" t="str">
            <v>n.m.</v>
          </cell>
          <cell r="E84">
            <v>8.6</v>
          </cell>
          <cell r="F84" t="str">
            <v>n.m.</v>
          </cell>
          <cell r="G84" t="str">
            <v>n.m.</v>
          </cell>
          <cell r="H84">
            <v>9.8000000000000007</v>
          </cell>
          <cell r="K84">
            <v>13</v>
          </cell>
          <cell r="L84" t="str">
            <v>n.m.</v>
          </cell>
          <cell r="M84" t="str">
            <v>n.m.</v>
          </cell>
          <cell r="N84" t="str">
            <v>n.m.</v>
          </cell>
          <cell r="O84" t="str">
            <v>n.m.</v>
          </cell>
          <cell r="P84">
            <v>7.7</v>
          </cell>
          <cell r="Q84" t="str">
            <v>n.m.</v>
          </cell>
          <cell r="R84">
            <v>0.14000000000000001</v>
          </cell>
          <cell r="S84" t="str">
            <v>n.m.</v>
          </cell>
          <cell r="T84">
            <v>9.1</v>
          </cell>
          <cell r="U84">
            <v>0.05</v>
          </cell>
          <cell r="AN84" t="str">
            <v>n.m.</v>
          </cell>
          <cell r="AO84" t="str">
            <v>n.m.</v>
          </cell>
          <cell r="AP84" t="str">
            <v>n.m.</v>
          </cell>
          <cell r="AQ84" t="str">
            <v>n.m.</v>
          </cell>
          <cell r="AR84" t="str">
            <v>n.m.</v>
          </cell>
          <cell r="AW84" t="str">
            <v>n.m.</v>
          </cell>
          <cell r="AY84" t="str">
            <v>n.m.</v>
          </cell>
          <cell r="AZ84" t="str">
            <v>n.m.</v>
          </cell>
          <cell r="BA84" t="str">
            <v>n.m.</v>
          </cell>
          <cell r="BE84" t="str">
            <v>n.m.</v>
          </cell>
          <cell r="BF84" t="str">
            <v>n.m.</v>
          </cell>
          <cell r="BG84" t="str">
            <v>n.m.</v>
          </cell>
          <cell r="BM84" t="str">
            <v>n.m.</v>
          </cell>
        </row>
        <row r="85">
          <cell r="B85" t="str">
            <v>2024-00940</v>
          </cell>
          <cell r="D85" t="str">
            <v>n.m.</v>
          </cell>
          <cell r="E85">
            <v>55</v>
          </cell>
          <cell r="F85" t="str">
            <v>n.m.</v>
          </cell>
          <cell r="G85" t="str">
            <v>n.m.</v>
          </cell>
          <cell r="H85">
            <v>62</v>
          </cell>
          <cell r="K85">
            <v>11</v>
          </cell>
          <cell r="L85" t="str">
            <v>n.m.</v>
          </cell>
          <cell r="M85" t="str">
            <v>n.m.</v>
          </cell>
          <cell r="N85" t="str">
            <v>n.m.</v>
          </cell>
          <cell r="O85" t="str">
            <v>n.m.</v>
          </cell>
          <cell r="P85">
            <v>7.8</v>
          </cell>
          <cell r="Q85" t="str">
            <v>n.m.</v>
          </cell>
          <cell r="R85">
            <v>0.12</v>
          </cell>
          <cell r="S85" t="str">
            <v>n.m.</v>
          </cell>
          <cell r="T85">
            <v>11</v>
          </cell>
          <cell r="U85">
            <v>0.18</v>
          </cell>
          <cell r="AN85" t="str">
            <v>n.m.</v>
          </cell>
          <cell r="AO85" t="str">
            <v>n.m.</v>
          </cell>
          <cell r="AP85" t="str">
            <v>n.m.</v>
          </cell>
          <cell r="AQ85" t="str">
            <v>n.m.</v>
          </cell>
          <cell r="AR85" t="str">
            <v>n.m.</v>
          </cell>
          <cell r="AW85" t="str">
            <v>n.m.</v>
          </cell>
          <cell r="AY85" t="str">
            <v>n.m.</v>
          </cell>
          <cell r="AZ85" t="str">
            <v>n.m.</v>
          </cell>
          <cell r="BA85" t="str">
            <v>n.m.</v>
          </cell>
          <cell r="BE85" t="str">
            <v>n.m.</v>
          </cell>
          <cell r="BF85" t="str">
            <v>n.m.</v>
          </cell>
          <cell r="BG85" t="str">
            <v>n.m.</v>
          </cell>
          <cell r="BM85" t="str">
            <v>n.m.</v>
          </cell>
        </row>
        <row r="86">
          <cell r="B86" t="str">
            <v>2024-00941</v>
          </cell>
          <cell r="D86" t="str">
            <v>n.m.</v>
          </cell>
          <cell r="E86">
            <v>6</v>
          </cell>
          <cell r="F86" t="str">
            <v>n.m.</v>
          </cell>
          <cell r="G86" t="str">
            <v>n.m.</v>
          </cell>
          <cell r="H86">
            <v>8.6999999999999993</v>
          </cell>
          <cell r="K86">
            <v>13</v>
          </cell>
          <cell r="L86" t="str">
            <v>n.m.</v>
          </cell>
          <cell r="M86" t="str">
            <v>n.m.</v>
          </cell>
          <cell r="N86" t="str">
            <v>n.m.</v>
          </cell>
          <cell r="O86" t="str">
            <v>n.m.</v>
          </cell>
          <cell r="P86">
            <v>7.8</v>
          </cell>
          <cell r="Q86" t="str">
            <v>n.m.</v>
          </cell>
          <cell r="R86">
            <v>0.23</v>
          </cell>
          <cell r="S86" t="str">
            <v>n.m.</v>
          </cell>
          <cell r="T86">
            <v>8.8000000000000007</v>
          </cell>
          <cell r="U86">
            <v>0.21</v>
          </cell>
          <cell r="AN86" t="str">
            <v>n.m.</v>
          </cell>
          <cell r="AO86" t="str">
            <v>n.m.</v>
          </cell>
          <cell r="AP86" t="str">
            <v>n.m.</v>
          </cell>
          <cell r="AQ86" t="str">
            <v>n.m.</v>
          </cell>
          <cell r="AR86" t="str">
            <v>n.m.</v>
          </cell>
          <cell r="AW86" t="str">
            <v>n.m.</v>
          </cell>
          <cell r="AY86" t="str">
            <v>n.m.</v>
          </cell>
          <cell r="AZ86" t="str">
            <v>n.m.</v>
          </cell>
          <cell r="BA86" t="str">
            <v>n.m.</v>
          </cell>
          <cell r="BE86" t="str">
            <v>n.m.</v>
          </cell>
          <cell r="BF86" t="str">
            <v>n.m.</v>
          </cell>
          <cell r="BG86" t="str">
            <v>n.m.</v>
          </cell>
          <cell r="BM86" t="str">
            <v>n.m.</v>
          </cell>
        </row>
        <row r="87">
          <cell r="B87" t="str">
            <v>2024-00942</v>
          </cell>
          <cell r="D87" t="str">
            <v>n.m.</v>
          </cell>
          <cell r="E87">
            <v>1.05</v>
          </cell>
          <cell r="F87" t="str">
            <v>n.m.</v>
          </cell>
          <cell r="G87" t="str">
            <v>n.m.</v>
          </cell>
          <cell r="H87">
            <v>6.7</v>
          </cell>
          <cell r="K87">
            <v>16</v>
          </cell>
          <cell r="L87" t="str">
            <v>n.m.</v>
          </cell>
          <cell r="M87" t="str">
            <v>n.m.</v>
          </cell>
          <cell r="N87" t="str">
            <v>n.m.</v>
          </cell>
          <cell r="O87" t="str">
            <v>n.m.</v>
          </cell>
          <cell r="P87">
            <v>7.6</v>
          </cell>
          <cell r="Q87" t="str">
            <v>n.m.</v>
          </cell>
          <cell r="R87">
            <v>0.66</v>
          </cell>
          <cell r="S87" t="str">
            <v>n.m.</v>
          </cell>
          <cell r="T87">
            <v>7.2</v>
          </cell>
          <cell r="U87">
            <v>0.22</v>
          </cell>
          <cell r="AN87" t="str">
            <v>n.m.</v>
          </cell>
          <cell r="AO87" t="str">
            <v>n.m.</v>
          </cell>
          <cell r="AP87" t="str">
            <v>n.m.</v>
          </cell>
          <cell r="AQ87" t="str">
            <v>n.m.</v>
          </cell>
          <cell r="AR87" t="str">
            <v>n.m.</v>
          </cell>
          <cell r="AW87" t="str">
            <v>n.m.</v>
          </cell>
          <cell r="AY87" t="str">
            <v>n.m.</v>
          </cell>
          <cell r="AZ87" t="str">
            <v>n.m.</v>
          </cell>
          <cell r="BA87" t="str">
            <v>n.m.</v>
          </cell>
          <cell r="BE87" t="str">
            <v>n.m.</v>
          </cell>
          <cell r="BF87" t="str">
            <v>n.m.</v>
          </cell>
          <cell r="BG87" t="str">
            <v>n.m.</v>
          </cell>
          <cell r="BM87" t="str">
            <v>n.m.</v>
          </cell>
        </row>
        <row r="88">
          <cell r="B88" t="str">
            <v>2024-00943</v>
          </cell>
          <cell r="D88" t="str">
            <v>n.m.</v>
          </cell>
          <cell r="E88">
            <v>7.4</v>
          </cell>
          <cell r="F88" t="str">
            <v>n.m.</v>
          </cell>
          <cell r="G88" t="str">
            <v>n.m.</v>
          </cell>
          <cell r="H88">
            <v>6.2</v>
          </cell>
          <cell r="K88">
            <v>17</v>
          </cell>
          <cell r="L88" t="str">
            <v>n.m.</v>
          </cell>
          <cell r="M88" t="str">
            <v>n.m.</v>
          </cell>
          <cell r="N88" t="str">
            <v>n.m.</v>
          </cell>
          <cell r="O88" t="str">
            <v>n.m.</v>
          </cell>
          <cell r="P88">
            <v>7.6</v>
          </cell>
          <cell r="Q88" t="str">
            <v>n.m.</v>
          </cell>
          <cell r="R88">
            <v>0.68</v>
          </cell>
          <cell r="S88" t="str">
            <v>n.m.</v>
          </cell>
          <cell r="T88">
            <v>7.1</v>
          </cell>
          <cell r="U88">
            <v>0.22</v>
          </cell>
          <cell r="AN88" t="str">
            <v>n.m.</v>
          </cell>
          <cell r="AO88" t="str">
            <v>n.m.</v>
          </cell>
          <cell r="AP88" t="str">
            <v>n.m.</v>
          </cell>
          <cell r="AQ88" t="str">
            <v>n.m.</v>
          </cell>
          <cell r="AR88" t="str">
            <v>n.m.</v>
          </cell>
          <cell r="AW88" t="str">
            <v>n.m.</v>
          </cell>
          <cell r="AY88" t="str">
            <v>n.m.</v>
          </cell>
          <cell r="AZ88" t="str">
            <v>n.m.</v>
          </cell>
          <cell r="BA88" t="str">
            <v>n.m.</v>
          </cell>
          <cell r="BE88" t="str">
            <v>n.m.</v>
          </cell>
          <cell r="BF88" t="str">
            <v>n.m.</v>
          </cell>
          <cell r="BG88" t="str">
            <v>n.m.</v>
          </cell>
          <cell r="BM88" t="str">
            <v>n.m.</v>
          </cell>
        </row>
        <row r="89">
          <cell r="B89" t="str">
            <v>2024-00944</v>
          </cell>
          <cell r="D89" t="str">
            <v>n.m.</v>
          </cell>
          <cell r="E89">
            <v>2.4</v>
          </cell>
          <cell r="F89" t="str">
            <v>n.m.</v>
          </cell>
          <cell r="G89" t="str">
            <v>n.m.</v>
          </cell>
          <cell r="H89">
            <v>2</v>
          </cell>
          <cell r="K89">
            <v>6</v>
          </cell>
          <cell r="L89" t="str">
            <v>n.m.</v>
          </cell>
          <cell r="M89" t="str">
            <v>n.m.</v>
          </cell>
          <cell r="N89" t="str">
            <v>n.m.</v>
          </cell>
          <cell r="O89" t="str">
            <v>n.m.</v>
          </cell>
          <cell r="P89">
            <v>7.8</v>
          </cell>
          <cell r="Q89" t="str">
            <v>n.m.</v>
          </cell>
          <cell r="R89">
            <v>0.13</v>
          </cell>
          <cell r="S89" t="str">
            <v>n.m.</v>
          </cell>
          <cell r="T89">
            <v>5.2</v>
          </cell>
          <cell r="U89">
            <v>0.05</v>
          </cell>
          <cell r="AN89" t="str">
            <v>n.m.</v>
          </cell>
          <cell r="AO89" t="str">
            <v>n.m.</v>
          </cell>
          <cell r="AP89" t="str">
            <v>n.m.</v>
          </cell>
          <cell r="AQ89" t="str">
            <v>n.m.</v>
          </cell>
          <cell r="AR89" t="str">
            <v>n.m.</v>
          </cell>
          <cell r="AW89" t="str">
            <v>n.m.</v>
          </cell>
          <cell r="AY89" t="str">
            <v>n.m.</v>
          </cell>
          <cell r="AZ89" t="str">
            <v>n.m.</v>
          </cell>
          <cell r="BA89" t="str">
            <v>n.m.</v>
          </cell>
          <cell r="BE89" t="str">
            <v>n.m.</v>
          </cell>
          <cell r="BF89" t="str">
            <v>n.m.</v>
          </cell>
          <cell r="BG89" t="str">
            <v>n.m.</v>
          </cell>
          <cell r="BM89" t="str">
            <v>n.m.</v>
          </cell>
        </row>
        <row r="90">
          <cell r="B90" t="str">
            <v>2024-00945</v>
          </cell>
          <cell r="D90" t="str">
            <v>n.m.</v>
          </cell>
          <cell r="E90">
            <v>2.4</v>
          </cell>
          <cell r="F90" t="str">
            <v>n.m.</v>
          </cell>
          <cell r="G90" t="str">
            <v>n.m.</v>
          </cell>
          <cell r="H90">
            <v>2.6</v>
          </cell>
          <cell r="K90">
            <v>2.5</v>
          </cell>
          <cell r="L90" t="str">
            <v>n.m.</v>
          </cell>
          <cell r="M90" t="str">
            <v>n.m.</v>
          </cell>
          <cell r="N90" t="str">
            <v>n.m.</v>
          </cell>
          <cell r="O90" t="str">
            <v>n.m.</v>
          </cell>
          <cell r="P90">
            <v>7.9</v>
          </cell>
          <cell r="Q90" t="str">
            <v>n.m.</v>
          </cell>
          <cell r="R90">
            <v>0.12</v>
          </cell>
          <cell r="S90" t="str">
            <v>n.m.</v>
          </cell>
          <cell r="T90">
            <v>5</v>
          </cell>
          <cell r="U90">
            <v>0.05</v>
          </cell>
          <cell r="AN90" t="str">
            <v>n.m.</v>
          </cell>
          <cell r="AO90" t="str">
            <v>n.m.</v>
          </cell>
          <cell r="AP90" t="str">
            <v>n.m.</v>
          </cell>
          <cell r="AQ90" t="str">
            <v>n.m.</v>
          </cell>
          <cell r="AR90" t="str">
            <v>n.m.</v>
          </cell>
          <cell r="AW90" t="str">
            <v>n.m.</v>
          </cell>
          <cell r="AY90" t="str">
            <v>n.m.</v>
          </cell>
          <cell r="AZ90" t="str">
            <v>n.m.</v>
          </cell>
          <cell r="BA90" t="str">
            <v>n.m.</v>
          </cell>
          <cell r="BE90" t="str">
            <v>n.m.</v>
          </cell>
          <cell r="BF90" t="str">
            <v>n.m.</v>
          </cell>
          <cell r="BG90" t="str">
            <v>n.m.</v>
          </cell>
          <cell r="BM90" t="str">
            <v>n.m.</v>
          </cell>
        </row>
        <row r="91">
          <cell r="B91" t="str">
            <v>2024-00946</v>
          </cell>
          <cell r="D91" t="str">
            <v>n.m.</v>
          </cell>
          <cell r="E91">
            <v>4.5999999999999996</v>
          </cell>
          <cell r="F91" t="str">
            <v>n.m.</v>
          </cell>
          <cell r="G91" t="str">
            <v>n.m.</v>
          </cell>
          <cell r="H91">
            <v>10</v>
          </cell>
          <cell r="K91">
            <v>16</v>
          </cell>
          <cell r="L91" t="str">
            <v>n.m.</v>
          </cell>
          <cell r="M91" t="str">
            <v>n.m.</v>
          </cell>
          <cell r="N91" t="str">
            <v>n.m.</v>
          </cell>
          <cell r="O91" t="str">
            <v>n.m.</v>
          </cell>
          <cell r="P91">
            <v>7.8</v>
          </cell>
          <cell r="Q91" t="str">
            <v>n.m.</v>
          </cell>
          <cell r="R91">
            <v>0.56999999999999995</v>
          </cell>
          <cell r="S91" t="str">
            <v>n.m.</v>
          </cell>
          <cell r="T91">
            <v>7.6</v>
          </cell>
          <cell r="U91">
            <v>0.12</v>
          </cell>
          <cell r="AN91" t="str">
            <v>n.m.</v>
          </cell>
          <cell r="AO91" t="str">
            <v>n.m.</v>
          </cell>
          <cell r="AP91" t="str">
            <v>n.m.</v>
          </cell>
          <cell r="AQ91" t="str">
            <v>n.m.</v>
          </cell>
          <cell r="AR91" t="str">
            <v>n.m.</v>
          </cell>
          <cell r="AW91" t="str">
            <v>n.m.</v>
          </cell>
          <cell r="AY91" t="str">
            <v>n.m.</v>
          </cell>
          <cell r="AZ91" t="str">
            <v>n.m.</v>
          </cell>
          <cell r="BA91" t="str">
            <v>n.m.</v>
          </cell>
          <cell r="BE91" t="str">
            <v>n.m.</v>
          </cell>
          <cell r="BF91" t="str">
            <v>n.m.</v>
          </cell>
          <cell r="BG91" t="str">
            <v>n.m.</v>
          </cell>
          <cell r="BM91" t="str">
            <v>n.m.</v>
          </cell>
        </row>
        <row r="92">
          <cell r="B92" t="str">
            <v>2024-00947</v>
          </cell>
          <cell r="D92" t="str">
            <v>n.m.</v>
          </cell>
          <cell r="E92">
            <v>4.7</v>
          </cell>
          <cell r="F92" t="str">
            <v>n.m.</v>
          </cell>
          <cell r="G92" t="str">
            <v>n.m.</v>
          </cell>
          <cell r="H92">
            <v>9.3000000000000007</v>
          </cell>
          <cell r="K92">
            <v>16</v>
          </cell>
          <cell r="L92" t="str">
            <v>n.m.</v>
          </cell>
          <cell r="M92" t="str">
            <v>n.m.</v>
          </cell>
          <cell r="N92" t="str">
            <v>n.m.</v>
          </cell>
          <cell r="O92" t="str">
            <v>n.m.</v>
          </cell>
          <cell r="P92">
            <v>7.8</v>
          </cell>
          <cell r="Q92" t="str">
            <v>n.m.</v>
          </cell>
          <cell r="R92">
            <v>0.53</v>
          </cell>
          <cell r="S92" t="str">
            <v>n.m.</v>
          </cell>
          <cell r="T92">
            <v>7.5</v>
          </cell>
          <cell r="U92">
            <v>0.12</v>
          </cell>
          <cell r="AN92" t="str">
            <v>n.m.</v>
          </cell>
          <cell r="AO92" t="str">
            <v>n.m.</v>
          </cell>
          <cell r="AP92" t="str">
            <v>n.m.</v>
          </cell>
          <cell r="AQ92" t="str">
            <v>n.m.</v>
          </cell>
          <cell r="AR92" t="str">
            <v>n.m.</v>
          </cell>
          <cell r="AW92" t="str">
            <v>n.m.</v>
          </cell>
          <cell r="AY92" t="str">
            <v>n.m.</v>
          </cell>
          <cell r="AZ92" t="str">
            <v>n.m.</v>
          </cell>
          <cell r="BA92" t="str">
            <v>n.m.</v>
          </cell>
          <cell r="BE92" t="str">
            <v>n.m.</v>
          </cell>
          <cell r="BF92" t="str">
            <v>n.m.</v>
          </cell>
          <cell r="BG92" t="str">
            <v>n.m.</v>
          </cell>
          <cell r="BM92" t="str">
            <v>n.m.</v>
          </cell>
        </row>
        <row r="93">
          <cell r="B93" t="str">
            <v>2024-00948</v>
          </cell>
          <cell r="D93" t="str">
            <v>n.m.</v>
          </cell>
          <cell r="E93">
            <v>6.3</v>
          </cell>
          <cell r="F93" t="str">
            <v>n.m.</v>
          </cell>
          <cell r="G93" t="str">
            <v>n.m.</v>
          </cell>
          <cell r="H93">
            <v>12</v>
          </cell>
          <cell r="K93">
            <v>11</v>
          </cell>
          <cell r="L93" t="str">
            <v>n.m.</v>
          </cell>
          <cell r="M93" t="str">
            <v>n.m.</v>
          </cell>
          <cell r="N93" t="str">
            <v>n.m.</v>
          </cell>
          <cell r="O93" t="str">
            <v>n.m.</v>
          </cell>
          <cell r="P93">
            <v>7.9</v>
          </cell>
          <cell r="Q93" t="str">
            <v>n.m.</v>
          </cell>
          <cell r="R93">
            <v>0.05</v>
          </cell>
          <cell r="S93" t="str">
            <v>n.m.</v>
          </cell>
          <cell r="T93">
            <v>9</v>
          </cell>
          <cell r="U93">
            <v>0.05</v>
          </cell>
          <cell r="AN93" t="str">
            <v>n.m.</v>
          </cell>
          <cell r="AO93" t="str">
            <v>n.m.</v>
          </cell>
          <cell r="AP93" t="str">
            <v>n.m.</v>
          </cell>
          <cell r="AQ93" t="str">
            <v>n.m.</v>
          </cell>
          <cell r="AR93" t="str">
            <v>n.m.</v>
          </cell>
          <cell r="AW93" t="str">
            <v>n.m.</v>
          </cell>
          <cell r="AY93" t="str">
            <v>n.m.</v>
          </cell>
          <cell r="AZ93" t="str">
            <v>n.m.</v>
          </cell>
          <cell r="BA93" t="str">
            <v>n.m.</v>
          </cell>
          <cell r="BE93" t="str">
            <v>n.m.</v>
          </cell>
          <cell r="BF93" t="str">
            <v>n.m.</v>
          </cell>
          <cell r="BG93" t="str">
            <v>n.m.</v>
          </cell>
          <cell r="BM93" t="str">
            <v>n.m.</v>
          </cell>
        </row>
        <row r="94">
          <cell r="B94" t="str">
            <v>2024-00949</v>
          </cell>
          <cell r="D94" t="str">
            <v>n.m.</v>
          </cell>
          <cell r="E94">
            <v>4.4000000000000004</v>
          </cell>
          <cell r="F94" t="str">
            <v>n.m.</v>
          </cell>
          <cell r="G94" t="str">
            <v>n.m.</v>
          </cell>
          <cell r="H94">
            <v>8.5</v>
          </cell>
          <cell r="K94">
            <v>11</v>
          </cell>
          <cell r="L94" t="str">
            <v>n.m.</v>
          </cell>
          <cell r="M94" t="str">
            <v>n.m.</v>
          </cell>
          <cell r="N94" t="str">
            <v>n.m.</v>
          </cell>
          <cell r="O94" t="str">
            <v>n.m.</v>
          </cell>
          <cell r="P94">
            <v>7.8</v>
          </cell>
          <cell r="Q94" t="str">
            <v>n.m.</v>
          </cell>
          <cell r="R94">
            <v>0.05</v>
          </cell>
          <cell r="S94" t="str">
            <v>n.m.</v>
          </cell>
          <cell r="T94">
            <v>8.8000000000000007</v>
          </cell>
          <cell r="U94">
            <v>0.05</v>
          </cell>
          <cell r="AN94" t="str">
            <v>n.m.</v>
          </cell>
          <cell r="AO94" t="str">
            <v>n.m.</v>
          </cell>
          <cell r="AP94" t="str">
            <v>n.m.</v>
          </cell>
          <cell r="AQ94" t="str">
            <v>n.m.</v>
          </cell>
          <cell r="AR94" t="str">
            <v>n.m.</v>
          </cell>
          <cell r="AW94" t="str">
            <v>n.m.</v>
          </cell>
          <cell r="AY94" t="str">
            <v>n.m.</v>
          </cell>
          <cell r="AZ94" t="str">
            <v>n.m.</v>
          </cell>
          <cell r="BA94" t="str">
            <v>n.m.</v>
          </cell>
          <cell r="BE94" t="str">
            <v>n.m.</v>
          </cell>
          <cell r="BF94" t="str">
            <v>n.m.</v>
          </cell>
          <cell r="BG94" t="str">
            <v>n.m.</v>
          </cell>
          <cell r="BM94" t="str">
            <v>n.m.</v>
          </cell>
        </row>
        <row r="95">
          <cell r="B95" t="str">
            <v>2024-01538</v>
          </cell>
          <cell r="D95">
            <v>17</v>
          </cell>
          <cell r="E95">
            <v>30</v>
          </cell>
          <cell r="F95" t="str">
            <v>n.m.</v>
          </cell>
          <cell r="G95" t="str">
            <v>n.m.</v>
          </cell>
          <cell r="H95" t="str">
            <v>n.a.</v>
          </cell>
          <cell r="K95">
            <v>44</v>
          </cell>
          <cell r="L95" t="str">
            <v>n.m.</v>
          </cell>
          <cell r="M95" t="str">
            <v>n.m.</v>
          </cell>
          <cell r="N95" t="str">
            <v>n.m.</v>
          </cell>
          <cell r="O95" t="str">
            <v>n.m.</v>
          </cell>
          <cell r="P95">
            <v>7.4</v>
          </cell>
          <cell r="Q95">
            <v>923</v>
          </cell>
          <cell r="R95">
            <v>1.9</v>
          </cell>
          <cell r="S95">
            <v>0.34</v>
          </cell>
          <cell r="T95">
            <v>5.9</v>
          </cell>
          <cell r="U95">
            <v>0.05</v>
          </cell>
          <cell r="AN95" t="str">
            <v>n.m.</v>
          </cell>
          <cell r="AO95" t="str">
            <v>n.m.</v>
          </cell>
          <cell r="AP95" t="str">
            <v>n.m.</v>
          </cell>
          <cell r="AQ95" t="str">
            <v>n.m.</v>
          </cell>
          <cell r="AR95" t="str">
            <v>n.m.</v>
          </cell>
          <cell r="AW95">
            <v>1.25</v>
          </cell>
          <cell r="AY95">
            <v>1.25</v>
          </cell>
          <cell r="AZ95">
            <v>77.7</v>
          </cell>
          <cell r="BA95">
            <v>686</v>
          </cell>
          <cell r="BE95">
            <v>13.2</v>
          </cell>
          <cell r="BF95" t="str">
            <v>n.m.</v>
          </cell>
          <cell r="BG95">
            <v>13.6</v>
          </cell>
          <cell r="BM95">
            <v>135</v>
          </cell>
        </row>
        <row r="96">
          <cell r="B96" t="str">
            <v>2024-01539</v>
          </cell>
          <cell r="D96">
            <v>3.1</v>
          </cell>
          <cell r="E96">
            <v>5.0999999999999996</v>
          </cell>
          <cell r="F96" t="str">
            <v>n.m.</v>
          </cell>
          <cell r="G96" t="str">
            <v>n.m.</v>
          </cell>
          <cell r="H96" t="str">
            <v>n.a.</v>
          </cell>
          <cell r="K96">
            <v>18</v>
          </cell>
          <cell r="L96" t="str">
            <v>n.m.</v>
          </cell>
          <cell r="M96" t="str">
            <v>n.m.</v>
          </cell>
          <cell r="N96" t="str">
            <v>n.m.</v>
          </cell>
          <cell r="O96" t="str">
            <v>n.m.</v>
          </cell>
          <cell r="P96">
            <v>7.7</v>
          </cell>
          <cell r="Q96">
            <v>986</v>
          </cell>
          <cell r="R96">
            <v>0.05</v>
          </cell>
          <cell r="S96">
            <v>0.47</v>
          </cell>
          <cell r="T96">
            <v>11</v>
          </cell>
          <cell r="U96">
            <v>0.05</v>
          </cell>
          <cell r="AN96" t="str">
            <v>n.m.</v>
          </cell>
          <cell r="AO96" t="str">
            <v>n.m.</v>
          </cell>
          <cell r="AP96" t="str">
            <v>n.m.</v>
          </cell>
          <cell r="AQ96" t="str">
            <v>n.m.</v>
          </cell>
          <cell r="AR96" t="str">
            <v>n.m.</v>
          </cell>
          <cell r="AW96">
            <v>1.25</v>
          </cell>
          <cell r="AY96">
            <v>1.25</v>
          </cell>
          <cell r="AZ96">
            <v>70.099999999999994</v>
          </cell>
          <cell r="BA96">
            <v>104</v>
          </cell>
          <cell r="BE96">
            <v>7.49</v>
          </cell>
          <cell r="BF96" t="str">
            <v>n.m.</v>
          </cell>
          <cell r="BG96">
            <v>8.07</v>
          </cell>
          <cell r="BM96">
            <v>191</v>
          </cell>
        </row>
        <row r="97">
          <cell r="B97" t="str">
            <v>2024-01540</v>
          </cell>
          <cell r="D97">
            <v>2.8</v>
          </cell>
          <cell r="E97">
            <v>5</v>
          </cell>
          <cell r="F97" t="str">
            <v>n.m.</v>
          </cell>
          <cell r="G97" t="str">
            <v>n.m.</v>
          </cell>
          <cell r="H97" t="str">
            <v>n.a.</v>
          </cell>
          <cell r="K97">
            <v>16</v>
          </cell>
          <cell r="L97" t="str">
            <v>n.m.</v>
          </cell>
          <cell r="M97" t="str">
            <v>n.m.</v>
          </cell>
          <cell r="N97" t="str">
            <v>n.m.</v>
          </cell>
          <cell r="O97" t="str">
            <v>n.m.</v>
          </cell>
          <cell r="P97">
            <v>7.7</v>
          </cell>
          <cell r="Q97">
            <v>983</v>
          </cell>
          <cell r="R97">
            <v>0.05</v>
          </cell>
          <cell r="S97">
            <v>0.53</v>
          </cell>
          <cell r="T97">
            <v>9.6999999999999993</v>
          </cell>
          <cell r="U97">
            <v>0.05</v>
          </cell>
          <cell r="AN97" t="str">
            <v>n.m.</v>
          </cell>
          <cell r="AO97" t="str">
            <v>n.m.</v>
          </cell>
          <cell r="AP97" t="str">
            <v>n.m.</v>
          </cell>
          <cell r="AQ97" t="str">
            <v>n.m.</v>
          </cell>
          <cell r="AR97" t="str">
            <v>n.m.</v>
          </cell>
          <cell r="AW97">
            <v>1.25</v>
          </cell>
          <cell r="AY97">
            <v>1.25</v>
          </cell>
          <cell r="AZ97">
            <v>62.4</v>
          </cell>
          <cell r="BA97">
            <v>180</v>
          </cell>
          <cell r="BE97">
            <v>14.4</v>
          </cell>
          <cell r="BF97" t="str">
            <v>n.m.</v>
          </cell>
          <cell r="BG97">
            <v>6.55</v>
          </cell>
          <cell r="BM97">
            <v>327</v>
          </cell>
        </row>
        <row r="98">
          <cell r="B98" t="str">
            <v>2024-01541</v>
          </cell>
          <cell r="D98">
            <v>4.5</v>
          </cell>
          <cell r="E98">
            <v>7.9</v>
          </cell>
          <cell r="F98" t="str">
            <v>n.m.</v>
          </cell>
          <cell r="G98" t="str">
            <v>n.m.</v>
          </cell>
          <cell r="H98" t="str">
            <v>n.a.</v>
          </cell>
          <cell r="K98">
            <v>23</v>
          </cell>
          <cell r="L98" t="str">
            <v>n.m.</v>
          </cell>
          <cell r="M98" t="str">
            <v>n.m.</v>
          </cell>
          <cell r="N98" t="str">
            <v>n.m.</v>
          </cell>
          <cell r="O98" t="str">
            <v>n.m.</v>
          </cell>
          <cell r="P98">
            <v>7.8</v>
          </cell>
          <cell r="Q98">
            <v>982</v>
          </cell>
          <cell r="R98">
            <v>0.32</v>
          </cell>
          <cell r="S98">
            <v>0.55000000000000004</v>
          </cell>
          <cell r="T98">
            <v>10</v>
          </cell>
          <cell r="U98">
            <v>0.05</v>
          </cell>
          <cell r="AN98" t="str">
            <v>n.m.</v>
          </cell>
          <cell r="AO98" t="str">
            <v>n.m.</v>
          </cell>
          <cell r="AP98" t="str">
            <v>n.m.</v>
          </cell>
          <cell r="AQ98" t="str">
            <v>n.m.</v>
          </cell>
          <cell r="AR98" t="str">
            <v>n.m.</v>
          </cell>
          <cell r="AW98">
            <v>1.25</v>
          </cell>
          <cell r="AY98">
            <v>1.25</v>
          </cell>
          <cell r="AZ98">
            <v>59.9</v>
          </cell>
          <cell r="BA98">
            <v>153</v>
          </cell>
          <cell r="BE98">
            <v>5.9</v>
          </cell>
          <cell r="BF98" t="str">
            <v>n.m.</v>
          </cell>
          <cell r="BG98">
            <v>7.54</v>
          </cell>
          <cell r="BM98">
            <v>180</v>
          </cell>
        </row>
        <row r="99">
          <cell r="B99" t="str">
            <v>2024-01542</v>
          </cell>
          <cell r="D99">
            <v>4.8</v>
          </cell>
          <cell r="E99">
            <v>7.1</v>
          </cell>
          <cell r="F99" t="str">
            <v>n.m.</v>
          </cell>
          <cell r="G99" t="str">
            <v>n.m.</v>
          </cell>
          <cell r="H99" t="str">
            <v>n.a.</v>
          </cell>
          <cell r="K99">
            <v>23</v>
          </cell>
          <cell r="L99" t="str">
            <v>n.m.</v>
          </cell>
          <cell r="M99" t="str">
            <v>n.m.</v>
          </cell>
          <cell r="N99" t="str">
            <v>n.m.</v>
          </cell>
          <cell r="O99" t="str">
            <v>n.m.</v>
          </cell>
          <cell r="P99">
            <v>7.8</v>
          </cell>
          <cell r="Q99">
            <v>984</v>
          </cell>
          <cell r="R99">
            <v>0.05</v>
          </cell>
          <cell r="S99">
            <v>0.56000000000000005</v>
          </cell>
          <cell r="T99">
            <v>9.4</v>
          </cell>
          <cell r="U99">
            <v>0.05</v>
          </cell>
          <cell r="AN99" t="str">
            <v>n.m.</v>
          </cell>
          <cell r="AO99" t="str">
            <v>n.m.</v>
          </cell>
          <cell r="AP99" t="str">
            <v>n.m.</v>
          </cell>
          <cell r="AQ99" t="str">
            <v>n.m.</v>
          </cell>
          <cell r="AR99" t="str">
            <v>n.m.</v>
          </cell>
          <cell r="AW99">
            <v>1.25</v>
          </cell>
          <cell r="AY99">
            <v>1.25</v>
          </cell>
          <cell r="AZ99">
            <v>84.9</v>
          </cell>
          <cell r="BA99">
            <v>282</v>
          </cell>
          <cell r="BE99">
            <v>6.3</v>
          </cell>
          <cell r="BF99" t="str">
            <v>n.m.</v>
          </cell>
          <cell r="BG99">
            <v>17.8</v>
          </cell>
          <cell r="BM99">
            <v>191</v>
          </cell>
        </row>
        <row r="100">
          <cell r="B100" t="str">
            <v>2024-01543</v>
          </cell>
          <cell r="D100">
            <v>2.7</v>
          </cell>
          <cell r="E100">
            <v>5.0999999999999996</v>
          </cell>
          <cell r="F100" t="str">
            <v>n.m.</v>
          </cell>
          <cell r="G100" t="str">
            <v>n.m.</v>
          </cell>
          <cell r="H100" t="str">
            <v>n.a.</v>
          </cell>
          <cell r="K100">
            <v>21</v>
          </cell>
          <cell r="L100" t="str">
            <v>n.m.</v>
          </cell>
          <cell r="M100" t="str">
            <v>n.m.</v>
          </cell>
          <cell r="N100" t="str">
            <v>n.m.</v>
          </cell>
          <cell r="O100" t="str">
            <v>n.m.</v>
          </cell>
          <cell r="P100">
            <v>7.8</v>
          </cell>
          <cell r="Q100">
            <v>981</v>
          </cell>
          <cell r="R100">
            <v>0.55000000000000004</v>
          </cell>
          <cell r="S100">
            <v>0.49</v>
          </cell>
          <cell r="T100">
            <v>9.1999999999999993</v>
          </cell>
          <cell r="U100">
            <v>0.19</v>
          </cell>
          <cell r="AN100" t="str">
            <v>n.m.</v>
          </cell>
          <cell r="AO100" t="str">
            <v>n.m.</v>
          </cell>
          <cell r="AP100" t="str">
            <v>n.m.</v>
          </cell>
          <cell r="AQ100" t="str">
            <v>n.m.</v>
          </cell>
          <cell r="AR100" t="str">
            <v>n.m.</v>
          </cell>
          <cell r="AW100">
            <v>1.25</v>
          </cell>
          <cell r="AY100">
            <v>1.25</v>
          </cell>
          <cell r="AZ100">
            <v>68.2</v>
          </cell>
          <cell r="BA100">
            <v>199</v>
          </cell>
          <cell r="BE100">
            <v>5.64</v>
          </cell>
          <cell r="BF100" t="str">
            <v>n.m.</v>
          </cell>
          <cell r="BG100">
            <v>7.59</v>
          </cell>
          <cell r="BM100">
            <v>195</v>
          </cell>
        </row>
        <row r="101">
          <cell r="B101" t="str">
            <v>2024-01544</v>
          </cell>
          <cell r="D101">
            <v>5.7</v>
          </cell>
          <cell r="E101">
            <v>8</v>
          </cell>
          <cell r="F101" t="str">
            <v>n.m.</v>
          </cell>
          <cell r="G101" t="str">
            <v>n.m.</v>
          </cell>
          <cell r="H101" t="str">
            <v>n.a.</v>
          </cell>
          <cell r="K101">
            <v>29</v>
          </cell>
          <cell r="L101" t="str">
            <v>n.m.</v>
          </cell>
          <cell r="M101" t="str">
            <v>n.m.</v>
          </cell>
          <cell r="N101" t="str">
            <v>n.m.</v>
          </cell>
          <cell r="O101" t="str">
            <v>n.m.</v>
          </cell>
          <cell r="P101">
            <v>7.7</v>
          </cell>
          <cell r="Q101">
            <v>976</v>
          </cell>
          <cell r="R101">
            <v>0.56000000000000005</v>
          </cell>
          <cell r="S101">
            <v>0.46</v>
          </cell>
          <cell r="T101">
            <v>9</v>
          </cell>
          <cell r="U101">
            <v>0.17</v>
          </cell>
          <cell r="AN101" t="str">
            <v>n.m.</v>
          </cell>
          <cell r="AO101" t="str">
            <v>n.m.</v>
          </cell>
          <cell r="AP101" t="str">
            <v>n.m.</v>
          </cell>
          <cell r="AQ101" t="str">
            <v>n.m.</v>
          </cell>
          <cell r="AR101" t="str">
            <v>n.m.</v>
          </cell>
          <cell r="AW101">
            <v>1.25</v>
          </cell>
          <cell r="AY101">
            <v>1.25</v>
          </cell>
          <cell r="AZ101">
            <v>60.7</v>
          </cell>
          <cell r="BA101">
            <v>327</v>
          </cell>
          <cell r="BE101">
            <v>6.54</v>
          </cell>
          <cell r="BF101" t="str">
            <v>n.m.</v>
          </cell>
          <cell r="BG101">
            <v>6.86</v>
          </cell>
          <cell r="BM101">
            <v>176</v>
          </cell>
        </row>
        <row r="102">
          <cell r="B102" t="str">
            <v>2024-01545</v>
          </cell>
          <cell r="D102">
            <v>10</v>
          </cell>
          <cell r="E102">
            <v>12</v>
          </cell>
          <cell r="F102" t="str">
            <v>n.m.</v>
          </cell>
          <cell r="G102" t="str">
            <v>n.m.</v>
          </cell>
          <cell r="H102" t="str">
            <v>n.a.</v>
          </cell>
          <cell r="K102">
            <v>31</v>
          </cell>
          <cell r="L102" t="str">
            <v>n.m.</v>
          </cell>
          <cell r="M102" t="str">
            <v>n.m.</v>
          </cell>
          <cell r="N102" t="str">
            <v>n.m.</v>
          </cell>
          <cell r="O102" t="str">
            <v>n.m.</v>
          </cell>
          <cell r="P102">
            <v>7.9</v>
          </cell>
          <cell r="Q102">
            <v>960</v>
          </cell>
          <cell r="R102">
            <v>1</v>
          </cell>
          <cell r="S102">
            <v>0.35</v>
          </cell>
          <cell r="T102">
            <v>7.9</v>
          </cell>
          <cell r="U102">
            <v>0.17</v>
          </cell>
          <cell r="AN102" t="str">
            <v>n.m.</v>
          </cell>
          <cell r="AO102" t="str">
            <v>n.m.</v>
          </cell>
          <cell r="AP102" t="str">
            <v>n.m.</v>
          </cell>
          <cell r="AQ102" t="str">
            <v>n.m.</v>
          </cell>
          <cell r="AR102" t="str">
            <v>n.m.</v>
          </cell>
          <cell r="AW102">
            <v>1.25</v>
          </cell>
          <cell r="AY102">
            <v>1.25</v>
          </cell>
          <cell r="AZ102">
            <v>54.8</v>
          </cell>
          <cell r="BA102">
            <v>194</v>
          </cell>
          <cell r="BE102">
            <v>6</v>
          </cell>
          <cell r="BF102" t="str">
            <v>n.m.</v>
          </cell>
          <cell r="BG102">
            <v>5.32</v>
          </cell>
          <cell r="BM102">
            <v>253</v>
          </cell>
        </row>
        <row r="103">
          <cell r="B103" t="str">
            <v>2024-01546</v>
          </cell>
          <cell r="D103">
            <v>8.5</v>
          </cell>
          <cell r="E103">
            <v>11</v>
          </cell>
          <cell r="F103" t="str">
            <v>n.m.</v>
          </cell>
          <cell r="G103" t="str">
            <v>n.m.</v>
          </cell>
          <cell r="H103" t="str">
            <v>n.a.</v>
          </cell>
          <cell r="K103">
            <v>31</v>
          </cell>
          <cell r="L103" t="str">
            <v>n.m.</v>
          </cell>
          <cell r="M103" t="str">
            <v>n.m.</v>
          </cell>
          <cell r="N103" t="str">
            <v>n.m.</v>
          </cell>
          <cell r="O103" t="str">
            <v>n.m.</v>
          </cell>
          <cell r="P103">
            <v>7.7</v>
          </cell>
          <cell r="Q103">
            <v>924</v>
          </cell>
          <cell r="R103">
            <v>1</v>
          </cell>
          <cell r="S103">
            <v>0.39</v>
          </cell>
          <cell r="T103">
            <v>7.8</v>
          </cell>
          <cell r="U103">
            <v>0.18</v>
          </cell>
          <cell r="AN103" t="str">
            <v>n.m.</v>
          </cell>
          <cell r="AO103" t="str">
            <v>n.m.</v>
          </cell>
          <cell r="AP103" t="str">
            <v>n.m.</v>
          </cell>
          <cell r="AQ103" t="str">
            <v>n.m.</v>
          </cell>
          <cell r="AR103" t="str">
            <v>n.m.</v>
          </cell>
          <cell r="AW103">
            <v>1.25</v>
          </cell>
          <cell r="AY103">
            <v>1.25</v>
          </cell>
          <cell r="AZ103">
            <v>70.599999999999994</v>
          </cell>
          <cell r="BA103">
            <v>181</v>
          </cell>
          <cell r="BE103">
            <v>5.83</v>
          </cell>
          <cell r="BF103" t="str">
            <v>n.m.</v>
          </cell>
          <cell r="BG103">
            <v>12.5</v>
          </cell>
          <cell r="BM103">
            <v>283</v>
          </cell>
        </row>
        <row r="104">
          <cell r="B104" t="str">
            <v>2024-01547</v>
          </cell>
          <cell r="D104">
            <v>1.2</v>
          </cell>
          <cell r="E104">
            <v>4.8</v>
          </cell>
          <cell r="F104" t="str">
            <v>n.m.</v>
          </cell>
          <cell r="G104" t="str">
            <v>n.m.</v>
          </cell>
          <cell r="H104" t="str">
            <v>n.a.</v>
          </cell>
          <cell r="K104">
            <v>5</v>
          </cell>
          <cell r="L104" t="str">
            <v>n.m.</v>
          </cell>
          <cell r="M104" t="str">
            <v>n.m.</v>
          </cell>
          <cell r="N104" t="str">
            <v>n.m.</v>
          </cell>
          <cell r="O104" t="str">
            <v>n.m.</v>
          </cell>
          <cell r="P104">
            <v>7.9</v>
          </cell>
          <cell r="Q104">
            <v>972</v>
          </cell>
          <cell r="R104">
            <v>0.14000000000000001</v>
          </cell>
          <cell r="S104">
            <v>9.5000000000000001E-2</v>
          </cell>
          <cell r="T104">
            <v>9</v>
          </cell>
          <cell r="U104">
            <v>0.12</v>
          </cell>
          <cell r="AN104" t="str">
            <v>n.m.</v>
          </cell>
          <cell r="AO104" t="str">
            <v>n.m.</v>
          </cell>
          <cell r="AP104" t="str">
            <v>n.m.</v>
          </cell>
          <cell r="AQ104" t="str">
            <v>n.m.</v>
          </cell>
          <cell r="AR104" t="str">
            <v>n.m.</v>
          </cell>
          <cell r="AW104">
            <v>1.25</v>
          </cell>
          <cell r="AY104">
            <v>1.25</v>
          </cell>
          <cell r="AZ104">
            <v>48.5</v>
          </cell>
          <cell r="BA104">
            <v>127</v>
          </cell>
          <cell r="BE104">
            <v>1.25</v>
          </cell>
          <cell r="BF104" t="str">
            <v>n.m.</v>
          </cell>
          <cell r="BG104">
            <v>6.35</v>
          </cell>
          <cell r="BM104">
            <v>190</v>
          </cell>
        </row>
        <row r="105">
          <cell r="B105" t="str">
            <v>2024-01548</v>
          </cell>
          <cell r="D105">
            <v>2.4</v>
          </cell>
          <cell r="E105">
            <v>4.5999999999999996</v>
          </cell>
          <cell r="F105" t="str">
            <v>n.m.</v>
          </cell>
          <cell r="G105" t="str">
            <v>n.m.</v>
          </cell>
          <cell r="H105" t="str">
            <v>n.a.</v>
          </cell>
          <cell r="K105">
            <v>6</v>
          </cell>
          <cell r="L105" t="str">
            <v>n.m.</v>
          </cell>
          <cell r="M105" t="str">
            <v>n.m.</v>
          </cell>
          <cell r="N105" t="str">
            <v>n.m.</v>
          </cell>
          <cell r="O105" t="str">
            <v>n.m.</v>
          </cell>
          <cell r="P105">
            <v>7.9</v>
          </cell>
          <cell r="Q105">
            <v>984</v>
          </cell>
          <cell r="R105">
            <v>0.2</v>
          </cell>
          <cell r="S105">
            <v>7.9000000000000001E-2</v>
          </cell>
          <cell r="T105">
            <v>8.5</v>
          </cell>
          <cell r="U105">
            <v>0.05</v>
          </cell>
          <cell r="AN105" t="str">
            <v>n.m.</v>
          </cell>
          <cell r="AO105" t="str">
            <v>n.m.</v>
          </cell>
          <cell r="AP105" t="str">
            <v>n.m.</v>
          </cell>
          <cell r="AQ105" t="str">
            <v>n.m.</v>
          </cell>
          <cell r="AR105" t="str">
            <v>n.m.</v>
          </cell>
          <cell r="AW105">
            <v>1.25</v>
          </cell>
          <cell r="AY105">
            <v>1.25</v>
          </cell>
          <cell r="AZ105">
            <v>46.2</v>
          </cell>
          <cell r="BA105">
            <v>129</v>
          </cell>
          <cell r="BE105">
            <v>2.86</v>
          </cell>
          <cell r="BF105" t="str">
            <v>n.m.</v>
          </cell>
          <cell r="BG105">
            <v>6.86</v>
          </cell>
          <cell r="BM105">
            <v>149</v>
          </cell>
        </row>
        <row r="106">
          <cell r="B106" t="str">
            <v>2024-01549</v>
          </cell>
          <cell r="D106">
            <v>7.8</v>
          </cell>
          <cell r="E106">
            <v>14</v>
          </cell>
          <cell r="F106" t="str">
            <v>n.m.</v>
          </cell>
          <cell r="G106" t="str">
            <v>n.m.</v>
          </cell>
          <cell r="H106" t="str">
            <v>n.a.</v>
          </cell>
          <cell r="K106">
            <v>29</v>
          </cell>
          <cell r="L106" t="str">
            <v>n.m.</v>
          </cell>
          <cell r="M106" t="str">
            <v>n.m.</v>
          </cell>
          <cell r="N106" t="str">
            <v>n.m.</v>
          </cell>
          <cell r="O106" t="str">
            <v>n.m.</v>
          </cell>
          <cell r="P106">
            <v>7.8</v>
          </cell>
          <cell r="Q106">
            <v>952</v>
          </cell>
          <cell r="R106">
            <v>0.96</v>
          </cell>
          <cell r="S106">
            <v>0.32</v>
          </cell>
          <cell r="T106">
            <v>8.3000000000000007</v>
          </cell>
          <cell r="U106">
            <v>0.05</v>
          </cell>
          <cell r="AN106" t="str">
            <v>n.m.</v>
          </cell>
          <cell r="AO106" t="str">
            <v>n.m.</v>
          </cell>
          <cell r="AP106" t="str">
            <v>n.m.</v>
          </cell>
          <cell r="AQ106" t="str">
            <v>n.m.</v>
          </cell>
          <cell r="AR106" t="str">
            <v>n.m.</v>
          </cell>
          <cell r="AW106">
            <v>1.25</v>
          </cell>
          <cell r="AY106">
            <v>1.25</v>
          </cell>
          <cell r="AZ106">
            <v>68.2</v>
          </cell>
          <cell r="BA106">
            <v>283</v>
          </cell>
          <cell r="BE106">
            <v>6.09</v>
          </cell>
          <cell r="BF106" t="str">
            <v>n.m.</v>
          </cell>
          <cell r="BG106">
            <v>9.36</v>
          </cell>
          <cell r="BM106">
            <v>177</v>
          </cell>
        </row>
        <row r="107">
          <cell r="B107" t="str">
            <v>2024-01550</v>
          </cell>
          <cell r="D107">
            <v>9.3000000000000007</v>
          </cell>
          <cell r="E107">
            <v>14</v>
          </cell>
          <cell r="F107" t="str">
            <v>n.m.</v>
          </cell>
          <cell r="G107" t="str">
            <v>n.m.</v>
          </cell>
          <cell r="H107" t="str">
            <v>n.a.</v>
          </cell>
          <cell r="K107">
            <v>28</v>
          </cell>
          <cell r="L107" t="str">
            <v>n.m.</v>
          </cell>
          <cell r="M107" t="str">
            <v>n.m.</v>
          </cell>
          <cell r="N107" t="str">
            <v>n.m.</v>
          </cell>
          <cell r="O107" t="str">
            <v>n.m.</v>
          </cell>
          <cell r="P107">
            <v>7.7</v>
          </cell>
          <cell r="Q107">
            <v>955</v>
          </cell>
          <cell r="R107">
            <v>0.92</v>
          </cell>
          <cell r="S107">
            <v>0.33</v>
          </cell>
          <cell r="T107">
            <v>8.5</v>
          </cell>
          <cell r="U107">
            <v>0.05</v>
          </cell>
          <cell r="AN107" t="str">
            <v>n.m.</v>
          </cell>
          <cell r="AO107" t="str">
            <v>n.m.</v>
          </cell>
          <cell r="AP107" t="str">
            <v>n.m.</v>
          </cell>
          <cell r="AQ107" t="str">
            <v>n.m.</v>
          </cell>
          <cell r="AR107" t="str">
            <v>n.m.</v>
          </cell>
          <cell r="AW107">
            <v>1.25</v>
          </cell>
          <cell r="AY107">
            <v>3.74</v>
          </cell>
          <cell r="AZ107">
            <v>53.4</v>
          </cell>
          <cell r="BA107">
            <v>250</v>
          </cell>
          <cell r="BE107">
            <v>5.46</v>
          </cell>
          <cell r="BF107" t="str">
            <v>n.m.</v>
          </cell>
          <cell r="BG107">
            <v>6.11</v>
          </cell>
          <cell r="BM107">
            <v>202</v>
          </cell>
        </row>
        <row r="108">
          <cell r="B108" t="str">
            <v>2024-01551</v>
          </cell>
          <cell r="D108">
            <v>4.9000000000000004</v>
          </cell>
          <cell r="E108">
            <v>7.2</v>
          </cell>
          <cell r="F108" t="str">
            <v>n.m.</v>
          </cell>
          <cell r="G108" t="str">
            <v>n.m.</v>
          </cell>
          <cell r="H108" t="str">
            <v>n.a.</v>
          </cell>
          <cell r="K108">
            <v>20</v>
          </cell>
          <cell r="L108" t="str">
            <v>n.m.</v>
          </cell>
          <cell r="M108" t="str">
            <v>n.m.</v>
          </cell>
          <cell r="N108" t="str">
            <v>n.m.</v>
          </cell>
          <cell r="O108" t="str">
            <v>n.m.</v>
          </cell>
          <cell r="P108">
            <v>7.9</v>
          </cell>
          <cell r="Q108">
            <v>988</v>
          </cell>
          <cell r="R108">
            <v>0.05</v>
          </cell>
          <cell r="S108">
            <v>0.15</v>
          </cell>
          <cell r="T108">
            <v>10</v>
          </cell>
          <cell r="U108">
            <v>0.05</v>
          </cell>
          <cell r="AN108" t="str">
            <v>n.m.</v>
          </cell>
          <cell r="AO108" t="str">
            <v>n.m.</v>
          </cell>
          <cell r="AP108" t="str">
            <v>n.m.</v>
          </cell>
          <cell r="AQ108" t="str">
            <v>n.m.</v>
          </cell>
          <cell r="AR108" t="str">
            <v>n.m.</v>
          </cell>
          <cell r="AW108">
            <v>1.25</v>
          </cell>
          <cell r="AY108">
            <v>1.25</v>
          </cell>
          <cell r="AZ108">
            <v>53.4</v>
          </cell>
          <cell r="BA108">
            <v>191</v>
          </cell>
          <cell r="BE108">
            <v>4.5199999999999996</v>
          </cell>
          <cell r="BF108" t="str">
            <v>n.m.</v>
          </cell>
          <cell r="BG108">
            <v>11.8</v>
          </cell>
          <cell r="BM108">
            <v>169</v>
          </cell>
        </row>
        <row r="109">
          <cell r="B109" t="str">
            <v>2024-01552</v>
          </cell>
          <cell r="D109">
            <v>4</v>
          </cell>
          <cell r="E109">
            <v>6.7</v>
          </cell>
          <cell r="F109" t="str">
            <v>n.m.</v>
          </cell>
          <cell r="G109" t="str">
            <v>n.m.</v>
          </cell>
          <cell r="H109" t="str">
            <v>n.a.</v>
          </cell>
          <cell r="K109">
            <v>20</v>
          </cell>
          <cell r="L109" t="str">
            <v>n.m.</v>
          </cell>
          <cell r="M109" t="str">
            <v>n.m.</v>
          </cell>
          <cell r="N109" t="str">
            <v>n.m.</v>
          </cell>
          <cell r="O109" t="str">
            <v>n.m.</v>
          </cell>
          <cell r="P109">
            <v>7.8</v>
          </cell>
          <cell r="Q109">
            <v>982</v>
          </cell>
          <cell r="R109">
            <v>0.05</v>
          </cell>
          <cell r="S109">
            <v>0.13</v>
          </cell>
          <cell r="T109">
            <v>11</v>
          </cell>
          <cell r="U109">
            <v>0.05</v>
          </cell>
          <cell r="AN109" t="str">
            <v>n.m.</v>
          </cell>
          <cell r="AO109" t="str">
            <v>n.m.</v>
          </cell>
          <cell r="AP109" t="str">
            <v>n.m.</v>
          </cell>
          <cell r="AQ109" t="str">
            <v>n.m.</v>
          </cell>
          <cell r="AR109" t="str">
            <v>n.m.</v>
          </cell>
          <cell r="AW109">
            <v>1.25</v>
          </cell>
          <cell r="AY109">
            <v>1.25</v>
          </cell>
          <cell r="AZ109">
            <v>55.4</v>
          </cell>
          <cell r="BA109">
            <v>148</v>
          </cell>
          <cell r="BE109">
            <v>5.49</v>
          </cell>
          <cell r="BF109" t="str">
            <v>n.m.</v>
          </cell>
          <cell r="BG109">
            <v>7.11</v>
          </cell>
          <cell r="BM109">
            <v>256</v>
          </cell>
        </row>
        <row r="110">
          <cell r="B110" t="str">
            <v>2024-01948</v>
          </cell>
          <cell r="D110">
            <v>23</v>
          </cell>
          <cell r="E110">
            <v>44</v>
          </cell>
          <cell r="F110" t="str">
            <v>n.m.</v>
          </cell>
          <cell r="G110" t="str">
            <v>n.m.</v>
          </cell>
          <cell r="H110">
            <v>20</v>
          </cell>
          <cell r="K110">
            <v>51</v>
          </cell>
          <cell r="L110" t="str">
            <v>n.m.</v>
          </cell>
          <cell r="M110" t="str">
            <v>n.m.</v>
          </cell>
          <cell r="N110" t="str">
            <v>n.m.</v>
          </cell>
          <cell r="O110" t="str">
            <v>n.m.</v>
          </cell>
          <cell r="P110">
            <v>7.7</v>
          </cell>
          <cell r="Q110">
            <v>933</v>
          </cell>
          <cell r="R110">
            <v>2.6</v>
          </cell>
          <cell r="S110">
            <v>1.9</v>
          </cell>
          <cell r="T110">
            <v>1.1000000000000001</v>
          </cell>
          <cell r="U110">
            <v>0.27</v>
          </cell>
          <cell r="AN110" t="str">
            <v>n.m.</v>
          </cell>
          <cell r="AO110" t="str">
            <v>n.m.</v>
          </cell>
          <cell r="AP110" t="str">
            <v>n.m.</v>
          </cell>
          <cell r="AQ110" t="str">
            <v>n.m.</v>
          </cell>
          <cell r="AR110" t="str">
            <v>n.m.</v>
          </cell>
          <cell r="AW110">
            <v>1.25</v>
          </cell>
          <cell r="AY110">
            <v>1.25</v>
          </cell>
          <cell r="AZ110">
            <v>85.9</v>
          </cell>
          <cell r="BA110">
            <v>448</v>
          </cell>
          <cell r="BE110">
            <v>13.4</v>
          </cell>
          <cell r="BF110" t="str">
            <v>n.m.</v>
          </cell>
          <cell r="BG110">
            <v>8.6</v>
          </cell>
          <cell r="BM110">
            <v>176</v>
          </cell>
        </row>
        <row r="111">
          <cell r="B111" t="str">
            <v>2024-01949</v>
          </cell>
          <cell r="D111">
            <v>1.05</v>
          </cell>
          <cell r="E111">
            <v>4.3</v>
          </cell>
          <cell r="F111" t="str">
            <v>n.m.</v>
          </cell>
          <cell r="G111" t="str">
            <v>n.m.</v>
          </cell>
          <cell r="H111">
            <v>3.2</v>
          </cell>
          <cell r="K111">
            <v>30</v>
          </cell>
          <cell r="L111" t="str">
            <v>n.m.</v>
          </cell>
          <cell r="M111" t="str">
            <v>n.m.</v>
          </cell>
          <cell r="N111" t="str">
            <v>n.m.</v>
          </cell>
          <cell r="O111" t="str">
            <v>n.m.</v>
          </cell>
          <cell r="P111">
            <v>7.9</v>
          </cell>
          <cell r="Q111">
            <v>960</v>
          </cell>
          <cell r="R111">
            <v>0.47</v>
          </cell>
          <cell r="S111">
            <v>0.75</v>
          </cell>
          <cell r="T111">
            <v>8.3000000000000007</v>
          </cell>
          <cell r="U111">
            <v>0.05</v>
          </cell>
          <cell r="AN111" t="str">
            <v>n.m.</v>
          </cell>
          <cell r="AO111" t="str">
            <v>n.m.</v>
          </cell>
          <cell r="AP111" t="str">
            <v>n.m.</v>
          </cell>
          <cell r="AQ111" t="str">
            <v>n.m.</v>
          </cell>
          <cell r="AR111" t="str">
            <v>n.m.</v>
          </cell>
          <cell r="AW111">
            <v>1.25</v>
          </cell>
          <cell r="AY111">
            <v>1.25</v>
          </cell>
          <cell r="AZ111">
            <v>76</v>
          </cell>
          <cell r="BA111">
            <v>77.5</v>
          </cell>
          <cell r="BE111">
            <v>8.3800000000000008</v>
          </cell>
          <cell r="BF111" t="str">
            <v>n.m.</v>
          </cell>
          <cell r="BG111">
            <v>8.52</v>
          </cell>
          <cell r="BM111">
            <v>297</v>
          </cell>
        </row>
        <row r="112">
          <cell r="B112" t="str">
            <v>2024-01950</v>
          </cell>
          <cell r="D112">
            <v>2.4</v>
          </cell>
          <cell r="E112">
            <v>4.5</v>
          </cell>
          <cell r="F112" t="str">
            <v>n.m.</v>
          </cell>
          <cell r="G112" t="str">
            <v>n.m.</v>
          </cell>
          <cell r="H112">
            <v>4.2</v>
          </cell>
          <cell r="K112">
            <v>29</v>
          </cell>
          <cell r="L112" t="str">
            <v>n.m.</v>
          </cell>
          <cell r="M112" t="str">
            <v>n.m.</v>
          </cell>
          <cell r="N112" t="str">
            <v>n.m.</v>
          </cell>
          <cell r="O112" t="str">
            <v>n.m.</v>
          </cell>
          <cell r="P112">
            <v>7.9</v>
          </cell>
          <cell r="Q112">
            <v>972</v>
          </cell>
          <cell r="R112">
            <v>0.48</v>
          </cell>
          <cell r="S112">
            <v>0.7</v>
          </cell>
          <cell r="T112">
            <v>8</v>
          </cell>
          <cell r="U112">
            <v>0.05</v>
          </cell>
          <cell r="AN112" t="str">
            <v>n.m.</v>
          </cell>
          <cell r="AO112" t="str">
            <v>n.m.</v>
          </cell>
          <cell r="AP112" t="str">
            <v>n.m.</v>
          </cell>
          <cell r="AQ112" t="str">
            <v>n.m.</v>
          </cell>
          <cell r="AR112" t="str">
            <v>n.m.</v>
          </cell>
          <cell r="AW112">
            <v>1.25</v>
          </cell>
          <cell r="AY112">
            <v>1.25</v>
          </cell>
          <cell r="AZ112">
            <v>71.7</v>
          </cell>
          <cell r="BA112">
            <v>118</v>
          </cell>
          <cell r="BE112">
            <v>8.0299999999999994</v>
          </cell>
          <cell r="BF112" t="str">
            <v>n.m.</v>
          </cell>
          <cell r="BG112">
            <v>8.89</v>
          </cell>
          <cell r="BM112">
            <v>343</v>
          </cell>
        </row>
        <row r="113">
          <cell r="B113" t="str">
            <v>2024-01951</v>
          </cell>
          <cell r="D113">
            <v>5</v>
          </cell>
          <cell r="E113">
            <v>7.1</v>
          </cell>
          <cell r="F113" t="str">
            <v>n.m.</v>
          </cell>
          <cell r="G113" t="str">
            <v>n.m.</v>
          </cell>
          <cell r="H113">
            <v>6.8</v>
          </cell>
          <cell r="K113">
            <v>31</v>
          </cell>
          <cell r="L113" t="str">
            <v>n.m.</v>
          </cell>
          <cell r="M113" t="str">
            <v>n.m.</v>
          </cell>
          <cell r="N113" t="str">
            <v>n.m.</v>
          </cell>
          <cell r="O113" t="str">
            <v>n.m.</v>
          </cell>
          <cell r="P113">
            <v>7.7</v>
          </cell>
          <cell r="Q113">
            <v>959</v>
          </cell>
          <cell r="R113">
            <v>1.3</v>
          </cell>
          <cell r="S113">
            <v>0.42</v>
          </cell>
          <cell r="T113">
            <v>8.1</v>
          </cell>
          <cell r="U113">
            <v>0.1</v>
          </cell>
          <cell r="AN113" t="str">
            <v>n.m.</v>
          </cell>
          <cell r="AO113" t="str">
            <v>n.m.</v>
          </cell>
          <cell r="AP113" t="str">
            <v>n.m.</v>
          </cell>
          <cell r="AQ113" t="str">
            <v>n.m.</v>
          </cell>
          <cell r="AR113" t="str">
            <v>n.m.</v>
          </cell>
          <cell r="AW113">
            <v>1.25</v>
          </cell>
          <cell r="AY113">
            <v>1.25</v>
          </cell>
          <cell r="AZ113">
            <v>78.099999999999994</v>
          </cell>
          <cell r="BA113">
            <v>155</v>
          </cell>
          <cell r="BE113">
            <v>14.8</v>
          </cell>
          <cell r="BF113" t="str">
            <v>n.m.</v>
          </cell>
          <cell r="BG113">
            <v>14.8</v>
          </cell>
          <cell r="BM113">
            <v>219</v>
          </cell>
        </row>
        <row r="114">
          <cell r="B114" t="str">
            <v>2024-01952</v>
          </cell>
          <cell r="D114">
            <v>4.9000000000000004</v>
          </cell>
          <cell r="E114">
            <v>7.2</v>
          </cell>
          <cell r="F114" t="str">
            <v>n.m.</v>
          </cell>
          <cell r="G114" t="str">
            <v>n.m.</v>
          </cell>
          <cell r="H114">
            <v>7.7</v>
          </cell>
          <cell r="K114">
            <v>34</v>
          </cell>
          <cell r="L114" t="str">
            <v>n.m.</v>
          </cell>
          <cell r="M114" t="str">
            <v>n.m.</v>
          </cell>
          <cell r="N114" t="str">
            <v>n.m.</v>
          </cell>
          <cell r="O114" t="str">
            <v>n.m.</v>
          </cell>
          <cell r="P114">
            <v>7.9</v>
          </cell>
          <cell r="Q114">
            <v>953</v>
          </cell>
          <cell r="R114">
            <v>0.69</v>
          </cell>
          <cell r="S114">
            <v>0.49</v>
          </cell>
          <cell r="T114">
            <v>7.9</v>
          </cell>
          <cell r="U114">
            <v>0.05</v>
          </cell>
          <cell r="AN114" t="str">
            <v>n.m.</v>
          </cell>
          <cell r="AO114" t="str">
            <v>n.m.</v>
          </cell>
          <cell r="AP114" t="str">
            <v>n.m.</v>
          </cell>
          <cell r="AQ114" t="str">
            <v>n.m.</v>
          </cell>
          <cell r="AR114" t="str">
            <v>n.m.</v>
          </cell>
          <cell r="AW114">
            <v>1.25</v>
          </cell>
          <cell r="AY114">
            <v>1.25</v>
          </cell>
          <cell r="AZ114">
            <v>62.4</v>
          </cell>
          <cell r="BA114">
            <v>139</v>
          </cell>
          <cell r="BE114">
            <v>7.11</v>
          </cell>
          <cell r="BF114" t="str">
            <v>n.m.</v>
          </cell>
          <cell r="BG114">
            <v>7.47</v>
          </cell>
          <cell r="BM114">
            <v>199</v>
          </cell>
        </row>
        <row r="115">
          <cell r="B115" t="str">
            <v>2024-01953</v>
          </cell>
          <cell r="D115">
            <v>9.4</v>
          </cell>
          <cell r="E115">
            <v>13</v>
          </cell>
          <cell r="F115" t="str">
            <v>n.m.</v>
          </cell>
          <cell r="G115" t="str">
            <v>n.m.</v>
          </cell>
          <cell r="H115">
            <v>21</v>
          </cell>
          <cell r="K115">
            <v>32</v>
          </cell>
          <cell r="L115" t="str">
            <v>n.m.</v>
          </cell>
          <cell r="M115" t="str">
            <v>n.m.</v>
          </cell>
          <cell r="N115" t="str">
            <v>n.m.</v>
          </cell>
          <cell r="O115" t="str">
            <v>n.m.</v>
          </cell>
          <cell r="P115">
            <v>7.9</v>
          </cell>
          <cell r="Q115">
            <v>933</v>
          </cell>
          <cell r="R115">
            <v>1.3</v>
          </cell>
          <cell r="S115">
            <v>0.33</v>
          </cell>
          <cell r="T115">
            <v>7.2</v>
          </cell>
          <cell r="U115">
            <v>0.25</v>
          </cell>
          <cell r="AN115" t="str">
            <v>n.m.</v>
          </cell>
          <cell r="AO115" t="str">
            <v>n.m.</v>
          </cell>
          <cell r="AP115" t="str">
            <v>n.m.</v>
          </cell>
          <cell r="AQ115" t="str">
            <v>n.m.</v>
          </cell>
          <cell r="AR115" t="str">
            <v>n.m.</v>
          </cell>
          <cell r="AW115">
            <v>1.25</v>
          </cell>
          <cell r="AY115">
            <v>1.25</v>
          </cell>
          <cell r="AZ115">
            <v>73.7</v>
          </cell>
          <cell r="BA115">
            <v>225</v>
          </cell>
          <cell r="BE115">
            <v>14.7</v>
          </cell>
          <cell r="BF115" t="str">
            <v>n.m.</v>
          </cell>
          <cell r="BG115">
            <v>14.1</v>
          </cell>
          <cell r="BM115">
            <v>208</v>
          </cell>
        </row>
        <row r="116">
          <cell r="B116" t="str">
            <v>2024-01954</v>
          </cell>
          <cell r="D116">
            <v>6.8</v>
          </cell>
          <cell r="E116">
            <v>10</v>
          </cell>
          <cell r="F116" t="str">
            <v>n.m.</v>
          </cell>
          <cell r="G116" t="str">
            <v>n.m.</v>
          </cell>
          <cell r="H116">
            <v>7.7</v>
          </cell>
          <cell r="K116">
            <v>34</v>
          </cell>
          <cell r="L116" t="str">
            <v>n.m.</v>
          </cell>
          <cell r="M116" t="str">
            <v>n.m.</v>
          </cell>
          <cell r="N116" t="str">
            <v>n.m.</v>
          </cell>
          <cell r="O116" t="str">
            <v>n.m.</v>
          </cell>
          <cell r="P116">
            <v>7.5</v>
          </cell>
          <cell r="Q116">
            <v>940</v>
          </cell>
          <cell r="R116">
            <v>1.9</v>
          </cell>
          <cell r="S116">
            <v>0.27</v>
          </cell>
          <cell r="T116">
            <v>7</v>
          </cell>
          <cell r="U116">
            <v>0.24</v>
          </cell>
          <cell r="AN116" t="str">
            <v>n.m.</v>
          </cell>
          <cell r="AO116" t="str">
            <v>n.m.</v>
          </cell>
          <cell r="AP116" t="str">
            <v>n.m.</v>
          </cell>
          <cell r="AQ116" t="str">
            <v>n.m.</v>
          </cell>
          <cell r="AR116" t="str">
            <v>n.m.</v>
          </cell>
          <cell r="AW116">
            <v>1.25</v>
          </cell>
          <cell r="AY116">
            <v>1.25</v>
          </cell>
          <cell r="AZ116">
            <v>63.8</v>
          </cell>
          <cell r="BA116">
            <v>198</v>
          </cell>
          <cell r="BE116">
            <v>14.2</v>
          </cell>
          <cell r="BF116" t="str">
            <v>n.m.</v>
          </cell>
          <cell r="BG116">
            <v>7.45</v>
          </cell>
          <cell r="BM116">
            <v>196</v>
          </cell>
        </row>
        <row r="117">
          <cell r="B117" t="str">
            <v>2024-01955</v>
          </cell>
          <cell r="D117">
            <v>16</v>
          </cell>
          <cell r="E117">
            <v>20</v>
          </cell>
          <cell r="F117" t="str">
            <v>n.m.</v>
          </cell>
          <cell r="G117" t="str">
            <v>n.m.</v>
          </cell>
          <cell r="H117">
            <v>8.1</v>
          </cell>
          <cell r="K117">
            <v>33</v>
          </cell>
          <cell r="L117" t="str">
            <v>n.m.</v>
          </cell>
          <cell r="M117" t="str">
            <v>n.m.</v>
          </cell>
          <cell r="N117" t="str">
            <v>n.m.</v>
          </cell>
          <cell r="O117" t="str">
            <v>n.m.</v>
          </cell>
          <cell r="P117">
            <v>7.9</v>
          </cell>
          <cell r="Q117">
            <v>902</v>
          </cell>
          <cell r="R117">
            <v>1.6</v>
          </cell>
          <cell r="S117">
            <v>0.14000000000000001</v>
          </cell>
          <cell r="T117">
            <v>6.1</v>
          </cell>
          <cell r="U117">
            <v>0.14000000000000001</v>
          </cell>
          <cell r="AN117" t="str">
            <v>n.m.</v>
          </cell>
          <cell r="AO117" t="str">
            <v>n.m.</v>
          </cell>
          <cell r="AP117" t="str">
            <v>n.m.</v>
          </cell>
          <cell r="AQ117" t="str">
            <v>n.m.</v>
          </cell>
          <cell r="AR117" t="str">
            <v>n.m.</v>
          </cell>
          <cell r="AW117">
            <v>1.25</v>
          </cell>
          <cell r="AY117">
            <v>1.25</v>
          </cell>
          <cell r="AZ117">
            <v>65.400000000000006</v>
          </cell>
          <cell r="BA117">
            <v>184</v>
          </cell>
          <cell r="BE117">
            <v>8.32</v>
          </cell>
          <cell r="BF117" t="str">
            <v>n.m.</v>
          </cell>
          <cell r="BG117">
            <v>7.57</v>
          </cell>
          <cell r="BM117">
            <v>319</v>
          </cell>
        </row>
        <row r="118">
          <cell r="B118" t="str">
            <v>2024-01956</v>
          </cell>
          <cell r="D118">
            <v>11</v>
          </cell>
          <cell r="E118">
            <v>16</v>
          </cell>
          <cell r="F118" t="str">
            <v>n.m.</v>
          </cell>
          <cell r="G118" t="str">
            <v>n.m.</v>
          </cell>
          <cell r="H118">
            <v>7.1</v>
          </cell>
          <cell r="K118">
            <v>31</v>
          </cell>
          <cell r="L118" t="str">
            <v>n.m.</v>
          </cell>
          <cell r="M118" t="str">
            <v>n.m.</v>
          </cell>
          <cell r="N118" t="str">
            <v>n.m.</v>
          </cell>
          <cell r="O118" t="str">
            <v>n.m.</v>
          </cell>
          <cell r="P118">
            <v>7.8</v>
          </cell>
          <cell r="Q118">
            <v>905</v>
          </cell>
          <cell r="R118">
            <v>1.5</v>
          </cell>
          <cell r="S118">
            <v>0.15</v>
          </cell>
          <cell r="T118">
            <v>6</v>
          </cell>
          <cell r="U118">
            <v>0.15</v>
          </cell>
          <cell r="AN118" t="str">
            <v>n.m.</v>
          </cell>
          <cell r="AO118" t="str">
            <v>n.m.</v>
          </cell>
          <cell r="AP118" t="str">
            <v>n.m.</v>
          </cell>
          <cell r="AQ118" t="str">
            <v>n.m.</v>
          </cell>
          <cell r="AR118" t="str">
            <v>n.m.</v>
          </cell>
          <cell r="AW118">
            <v>1.25</v>
          </cell>
          <cell r="AY118">
            <v>1.25</v>
          </cell>
          <cell r="AZ118">
            <v>73</v>
          </cell>
          <cell r="BA118">
            <v>137</v>
          </cell>
          <cell r="BE118">
            <v>13</v>
          </cell>
          <cell r="BF118" t="str">
            <v>n.m.</v>
          </cell>
          <cell r="BG118">
            <v>7.73</v>
          </cell>
          <cell r="BM118">
            <v>343</v>
          </cell>
        </row>
        <row r="119">
          <cell r="B119" t="str">
            <v>2024-01957</v>
          </cell>
          <cell r="D119">
            <v>1.1000000000000001</v>
          </cell>
          <cell r="E119">
            <v>4.3</v>
          </cell>
          <cell r="F119" t="str">
            <v>n.m.</v>
          </cell>
          <cell r="G119" t="str">
            <v>n.m.</v>
          </cell>
          <cell r="H119">
            <v>4.3</v>
          </cell>
          <cell r="K119">
            <v>7</v>
          </cell>
          <cell r="L119" t="str">
            <v>n.m.</v>
          </cell>
          <cell r="M119" t="str">
            <v>n.m.</v>
          </cell>
          <cell r="N119" t="str">
            <v>n.m.</v>
          </cell>
          <cell r="O119" t="str">
            <v>n.m.</v>
          </cell>
          <cell r="P119">
            <v>7.6</v>
          </cell>
          <cell r="Q119">
            <v>1010</v>
          </cell>
          <cell r="R119">
            <v>1.2</v>
          </cell>
          <cell r="S119">
            <v>7.2999999999999995E-2</v>
          </cell>
          <cell r="T119">
            <v>7.1</v>
          </cell>
          <cell r="U119">
            <v>0.05</v>
          </cell>
          <cell r="AN119" t="str">
            <v>n.m.</v>
          </cell>
          <cell r="AO119" t="str">
            <v>n.m.</v>
          </cell>
          <cell r="AP119" t="str">
            <v>n.m.</v>
          </cell>
          <cell r="AQ119" t="str">
            <v>n.m.</v>
          </cell>
          <cell r="AR119" t="str">
            <v>n.m.</v>
          </cell>
          <cell r="AW119">
            <v>1.25</v>
          </cell>
          <cell r="AY119">
            <v>1.25</v>
          </cell>
          <cell r="AZ119">
            <v>54.8</v>
          </cell>
          <cell r="BA119">
            <v>125</v>
          </cell>
          <cell r="BE119">
            <v>3.42</v>
          </cell>
          <cell r="BF119" t="str">
            <v>n.m.</v>
          </cell>
          <cell r="BG119">
            <v>8.07</v>
          </cell>
          <cell r="BM119">
            <v>238</v>
          </cell>
        </row>
        <row r="120">
          <cell r="B120" t="str">
            <v>2024-01958</v>
          </cell>
          <cell r="D120">
            <v>1.25</v>
          </cell>
          <cell r="E120">
            <v>5</v>
          </cell>
          <cell r="F120" t="str">
            <v>n.m.</v>
          </cell>
          <cell r="G120" t="str">
            <v>n.m.</v>
          </cell>
          <cell r="H120">
            <v>5.7</v>
          </cell>
          <cell r="K120">
            <v>8</v>
          </cell>
          <cell r="L120" t="str">
            <v>n.m.</v>
          </cell>
          <cell r="M120" t="str">
            <v>n.m.</v>
          </cell>
          <cell r="N120" t="str">
            <v>n.m.</v>
          </cell>
          <cell r="O120" t="str">
            <v>n.m.</v>
          </cell>
          <cell r="P120">
            <v>7.9</v>
          </cell>
          <cell r="Q120">
            <v>961</v>
          </cell>
          <cell r="R120">
            <v>0.78</v>
          </cell>
          <cell r="S120">
            <v>6.0999999999999999E-2</v>
          </cell>
          <cell r="T120">
            <v>6.5</v>
          </cell>
          <cell r="U120">
            <v>0.05</v>
          </cell>
          <cell r="AN120" t="str">
            <v>n.m.</v>
          </cell>
          <cell r="AO120" t="str">
            <v>n.m.</v>
          </cell>
          <cell r="AP120" t="str">
            <v>n.m.</v>
          </cell>
          <cell r="AQ120" t="str">
            <v>n.m.</v>
          </cell>
          <cell r="AR120" t="str">
            <v>n.m.</v>
          </cell>
          <cell r="AW120">
            <v>1.25</v>
          </cell>
          <cell r="AY120">
            <v>1.25</v>
          </cell>
          <cell r="AZ120">
            <v>51.3</v>
          </cell>
          <cell r="BA120">
            <v>96</v>
          </cell>
          <cell r="BE120">
            <v>5.35</v>
          </cell>
          <cell r="BF120" t="str">
            <v>n.m.</v>
          </cell>
          <cell r="BG120">
            <v>7</v>
          </cell>
          <cell r="BM120">
            <v>205</v>
          </cell>
        </row>
        <row r="121">
          <cell r="B121" t="str">
            <v>2024-01959</v>
          </cell>
          <cell r="D121">
            <v>11</v>
          </cell>
          <cell r="E121">
            <v>14</v>
          </cell>
          <cell r="F121" t="str">
            <v>n.m.</v>
          </cell>
          <cell r="G121" t="str">
            <v>n.m.</v>
          </cell>
          <cell r="H121">
            <v>9.5</v>
          </cell>
          <cell r="K121">
            <v>30</v>
          </cell>
          <cell r="L121" t="str">
            <v>n.m.</v>
          </cell>
          <cell r="M121" t="str">
            <v>n.m.</v>
          </cell>
          <cell r="N121" t="str">
            <v>n.m.</v>
          </cell>
          <cell r="O121" t="str">
            <v>n.m.</v>
          </cell>
          <cell r="P121">
            <v>7.7</v>
          </cell>
          <cell r="Q121">
            <v>940</v>
          </cell>
          <cell r="R121">
            <v>1.5</v>
          </cell>
          <cell r="S121">
            <v>0.14000000000000001</v>
          </cell>
          <cell r="T121">
            <v>6.7</v>
          </cell>
          <cell r="U121">
            <v>0.05</v>
          </cell>
          <cell r="AN121" t="str">
            <v>n.m.</v>
          </cell>
          <cell r="AO121" t="str">
            <v>n.m.</v>
          </cell>
          <cell r="AP121" t="str">
            <v>n.m.</v>
          </cell>
          <cell r="AQ121" t="str">
            <v>n.m.</v>
          </cell>
          <cell r="AR121" t="str">
            <v>n.m.</v>
          </cell>
          <cell r="AW121">
            <v>1.25</v>
          </cell>
          <cell r="AY121">
            <v>1.25</v>
          </cell>
          <cell r="AZ121">
            <v>68.8</v>
          </cell>
          <cell r="BA121">
            <v>246</v>
          </cell>
          <cell r="BE121">
            <v>7.53</v>
          </cell>
          <cell r="BF121" t="str">
            <v>n.m.</v>
          </cell>
          <cell r="BG121">
            <v>8.69</v>
          </cell>
          <cell r="BM121">
            <v>167</v>
          </cell>
        </row>
        <row r="122">
          <cell r="B122" t="str">
            <v>2024-01960</v>
          </cell>
          <cell r="D122">
            <v>11</v>
          </cell>
          <cell r="E122">
            <v>15</v>
          </cell>
          <cell r="F122" t="str">
            <v>n.m.</v>
          </cell>
          <cell r="G122" t="str">
            <v>n.m.</v>
          </cell>
          <cell r="H122">
            <v>9.1999999999999993</v>
          </cell>
          <cell r="K122">
            <v>30</v>
          </cell>
          <cell r="L122" t="str">
            <v>n.m.</v>
          </cell>
          <cell r="M122" t="str">
            <v>n.m.</v>
          </cell>
          <cell r="N122" t="str">
            <v>n.m.</v>
          </cell>
          <cell r="O122" t="str">
            <v>n.m.</v>
          </cell>
          <cell r="P122">
            <v>7.9</v>
          </cell>
          <cell r="Q122">
            <v>926</v>
          </cell>
          <cell r="R122">
            <v>1.2</v>
          </cell>
          <cell r="S122">
            <v>0.13</v>
          </cell>
          <cell r="T122">
            <v>7</v>
          </cell>
          <cell r="U122">
            <v>0.05</v>
          </cell>
          <cell r="AN122" t="str">
            <v>n.m.</v>
          </cell>
          <cell r="AO122" t="str">
            <v>n.m.</v>
          </cell>
          <cell r="AP122" t="str">
            <v>n.m.</v>
          </cell>
          <cell r="AQ122" t="str">
            <v>n.m.</v>
          </cell>
          <cell r="AR122" t="str">
            <v>n.m.</v>
          </cell>
          <cell r="AW122">
            <v>1.25</v>
          </cell>
          <cell r="AY122">
            <v>1.25</v>
          </cell>
          <cell r="AZ122">
            <v>65.400000000000006</v>
          </cell>
          <cell r="BA122">
            <v>164</v>
          </cell>
          <cell r="BE122">
            <v>5.29</v>
          </cell>
          <cell r="BF122" t="str">
            <v>n.m.</v>
          </cell>
          <cell r="BG122">
            <v>7.76</v>
          </cell>
          <cell r="BM122">
            <v>188</v>
          </cell>
        </row>
        <row r="123">
          <cell r="B123" t="str">
            <v>2024-01961</v>
          </cell>
          <cell r="D123">
            <v>4.2</v>
          </cell>
          <cell r="E123">
            <v>7.1</v>
          </cell>
          <cell r="F123" t="str">
            <v>n.m.</v>
          </cell>
          <cell r="G123" t="str">
            <v>n.m.</v>
          </cell>
          <cell r="H123">
            <v>5.8</v>
          </cell>
          <cell r="K123">
            <v>29</v>
          </cell>
          <cell r="L123" t="str">
            <v>n.m.</v>
          </cell>
          <cell r="M123" t="str">
            <v>n.m.</v>
          </cell>
          <cell r="N123" t="str">
            <v>n.m.</v>
          </cell>
          <cell r="O123" t="str">
            <v>n.m.</v>
          </cell>
          <cell r="P123">
            <v>8</v>
          </cell>
          <cell r="Q123">
            <v>984</v>
          </cell>
          <cell r="R123">
            <v>0.05</v>
          </cell>
          <cell r="S123">
            <v>0.13</v>
          </cell>
          <cell r="T123">
            <v>8.6</v>
          </cell>
          <cell r="U123">
            <v>0.11</v>
          </cell>
          <cell r="AN123" t="str">
            <v>n.m.</v>
          </cell>
          <cell r="AO123" t="str">
            <v>n.m.</v>
          </cell>
          <cell r="AP123" t="str">
            <v>n.m.</v>
          </cell>
          <cell r="AQ123" t="str">
            <v>n.m.</v>
          </cell>
          <cell r="AR123" t="str">
            <v>n.m.</v>
          </cell>
          <cell r="AW123">
            <v>1.25</v>
          </cell>
          <cell r="AY123">
            <v>1.25</v>
          </cell>
          <cell r="AZ123">
            <v>69.8</v>
          </cell>
          <cell r="BA123">
            <v>134</v>
          </cell>
          <cell r="BE123">
            <v>2.83</v>
          </cell>
          <cell r="BF123" t="str">
            <v>n.m.</v>
          </cell>
          <cell r="BG123">
            <v>8.17</v>
          </cell>
          <cell r="BM123">
            <v>211</v>
          </cell>
        </row>
        <row r="124">
          <cell r="B124" t="str">
            <v>2024-01962</v>
          </cell>
          <cell r="D124">
            <v>9</v>
          </cell>
          <cell r="E124">
            <v>13</v>
          </cell>
          <cell r="F124" t="str">
            <v>n.m.</v>
          </cell>
          <cell r="G124" t="str">
            <v>n.m.</v>
          </cell>
          <cell r="H124">
            <v>12</v>
          </cell>
          <cell r="K124">
            <v>27</v>
          </cell>
          <cell r="L124" t="str">
            <v>n.m.</v>
          </cell>
          <cell r="M124" t="str">
            <v>n.m.</v>
          </cell>
          <cell r="N124" t="str">
            <v>n.m.</v>
          </cell>
          <cell r="O124" t="str">
            <v>n.m.</v>
          </cell>
          <cell r="P124">
            <v>8</v>
          </cell>
          <cell r="Q124">
            <v>997</v>
          </cell>
          <cell r="R124">
            <v>0.05</v>
          </cell>
          <cell r="S124">
            <v>0.11</v>
          </cell>
          <cell r="T124">
            <v>8.6999999999999993</v>
          </cell>
          <cell r="U124">
            <v>0.15</v>
          </cell>
          <cell r="AN124" t="str">
            <v>n.m.</v>
          </cell>
          <cell r="AO124" t="str">
            <v>n.m.</v>
          </cell>
          <cell r="AP124" t="str">
            <v>n.m.</v>
          </cell>
          <cell r="AQ124" t="str">
            <v>n.m.</v>
          </cell>
          <cell r="AR124" t="str">
            <v>n.m.</v>
          </cell>
          <cell r="AW124">
            <v>1.25</v>
          </cell>
          <cell r="AY124">
            <v>1.25</v>
          </cell>
          <cell r="AZ124">
            <v>53.4</v>
          </cell>
          <cell r="BA124">
            <v>177</v>
          </cell>
          <cell r="BE124">
            <v>1.25</v>
          </cell>
          <cell r="BF124" t="str">
            <v>n.m.</v>
          </cell>
          <cell r="BG124">
            <v>11.2</v>
          </cell>
          <cell r="BM124">
            <v>165</v>
          </cell>
        </row>
        <row r="125">
          <cell r="B125" t="str">
            <v>2024-02028</v>
          </cell>
          <cell r="D125">
            <v>18</v>
          </cell>
          <cell r="E125">
            <v>24</v>
          </cell>
          <cell r="F125" t="str">
            <v>n.m.</v>
          </cell>
          <cell r="G125" t="str">
            <v>n.m.</v>
          </cell>
          <cell r="H125">
            <v>14</v>
          </cell>
          <cell r="K125">
            <v>111</v>
          </cell>
          <cell r="L125" t="str">
            <v>n.m.</v>
          </cell>
          <cell r="M125" t="str">
            <v>n.m.</v>
          </cell>
          <cell r="N125" t="str">
            <v>n.m.</v>
          </cell>
          <cell r="O125" t="str">
            <v>n.m.</v>
          </cell>
          <cell r="P125">
            <v>7.1</v>
          </cell>
          <cell r="Q125">
            <v>1280</v>
          </cell>
          <cell r="R125">
            <v>4.4000000000000004</v>
          </cell>
          <cell r="S125">
            <v>1.8</v>
          </cell>
          <cell r="T125">
            <v>3.5</v>
          </cell>
          <cell r="U125">
            <v>0.26</v>
          </cell>
          <cell r="AN125" t="str">
            <v>n.m.</v>
          </cell>
          <cell r="AO125" t="str">
            <v>n.m.</v>
          </cell>
          <cell r="AP125" t="str">
            <v>n.m.</v>
          </cell>
          <cell r="AQ125" t="str">
            <v>n.m.</v>
          </cell>
          <cell r="AR125" t="str">
            <v>n.m.</v>
          </cell>
          <cell r="AW125">
            <v>1.25</v>
          </cell>
          <cell r="AY125">
            <v>1.25</v>
          </cell>
          <cell r="AZ125">
            <v>54.1</v>
          </cell>
          <cell r="BA125">
            <v>120</v>
          </cell>
          <cell r="BE125">
            <v>5.27</v>
          </cell>
          <cell r="BF125" t="str">
            <v>n.m.</v>
          </cell>
          <cell r="BG125">
            <v>6.43</v>
          </cell>
          <cell r="BM125">
            <v>47.1</v>
          </cell>
        </row>
        <row r="126">
          <cell r="B126" t="str">
            <v>2024-02029</v>
          </cell>
          <cell r="D126">
            <v>1.1499999999999999</v>
          </cell>
          <cell r="E126">
            <v>4.7</v>
          </cell>
          <cell r="F126" t="str">
            <v>n.m.</v>
          </cell>
          <cell r="G126" t="str">
            <v>n.m.</v>
          </cell>
          <cell r="H126">
            <v>2</v>
          </cell>
          <cell r="K126">
            <v>17</v>
          </cell>
          <cell r="L126" t="str">
            <v>n.m.</v>
          </cell>
          <cell r="M126" t="str">
            <v>n.m.</v>
          </cell>
          <cell r="N126" t="str">
            <v>n.m.</v>
          </cell>
          <cell r="O126" t="str">
            <v>n.m.</v>
          </cell>
          <cell r="P126">
            <v>7.7</v>
          </cell>
          <cell r="Q126">
            <v>1320</v>
          </cell>
          <cell r="R126">
            <v>0.27</v>
          </cell>
          <cell r="S126">
            <v>1.2</v>
          </cell>
          <cell r="T126">
            <v>8.4</v>
          </cell>
          <cell r="U126">
            <v>0.05</v>
          </cell>
          <cell r="AN126" t="str">
            <v>n.m.</v>
          </cell>
          <cell r="AO126" t="str">
            <v>n.m.</v>
          </cell>
          <cell r="AP126" t="str">
            <v>n.m.</v>
          </cell>
          <cell r="AQ126" t="str">
            <v>n.m.</v>
          </cell>
          <cell r="AR126" t="str">
            <v>n.m.</v>
          </cell>
          <cell r="AW126">
            <v>1.25</v>
          </cell>
          <cell r="AY126">
            <v>1.25</v>
          </cell>
          <cell r="AZ126">
            <v>67</v>
          </cell>
          <cell r="BA126">
            <v>64.400000000000006</v>
          </cell>
          <cell r="BE126">
            <v>2.71</v>
          </cell>
          <cell r="BF126" t="str">
            <v>n.m.</v>
          </cell>
          <cell r="BG126">
            <v>7.3</v>
          </cell>
          <cell r="BM126">
            <v>265</v>
          </cell>
        </row>
        <row r="127">
          <cell r="B127" t="str">
            <v>2024-02030</v>
          </cell>
          <cell r="D127">
            <v>1.2</v>
          </cell>
          <cell r="E127">
            <v>4.7</v>
          </cell>
          <cell r="F127" t="str">
            <v>n.m.</v>
          </cell>
          <cell r="G127" t="str">
            <v>n.m.</v>
          </cell>
          <cell r="H127">
            <v>3.4</v>
          </cell>
          <cell r="K127">
            <v>19</v>
          </cell>
          <cell r="L127" t="str">
            <v>n.m.</v>
          </cell>
          <cell r="M127" t="str">
            <v>n.m.</v>
          </cell>
          <cell r="N127" t="str">
            <v>n.m.</v>
          </cell>
          <cell r="O127" t="str">
            <v>n.m.</v>
          </cell>
          <cell r="P127">
            <v>7.8</v>
          </cell>
          <cell r="Q127">
            <v>1310</v>
          </cell>
          <cell r="R127">
            <v>0.33</v>
          </cell>
          <cell r="S127">
            <v>1</v>
          </cell>
          <cell r="T127">
            <v>7.8</v>
          </cell>
          <cell r="U127">
            <v>0.12</v>
          </cell>
          <cell r="AN127" t="str">
            <v>n.m.</v>
          </cell>
          <cell r="AO127" t="str">
            <v>n.m.</v>
          </cell>
          <cell r="AP127" t="str">
            <v>n.m.</v>
          </cell>
          <cell r="AQ127" t="str">
            <v>n.m.</v>
          </cell>
          <cell r="AR127" t="str">
            <v>n.m.</v>
          </cell>
          <cell r="AW127">
            <v>1.25</v>
          </cell>
          <cell r="AY127">
            <v>1.25</v>
          </cell>
          <cell r="AZ127">
            <v>84.4</v>
          </cell>
          <cell r="BA127">
            <v>75.5</v>
          </cell>
          <cell r="BE127">
            <v>4.08</v>
          </cell>
          <cell r="BF127" t="str">
            <v>n.m.</v>
          </cell>
          <cell r="BG127">
            <v>8.91</v>
          </cell>
          <cell r="BM127">
            <v>342</v>
          </cell>
        </row>
        <row r="128">
          <cell r="B128" t="str">
            <v>2024-02031</v>
          </cell>
          <cell r="D128">
            <v>3.1</v>
          </cell>
          <cell r="E128">
            <v>5.8</v>
          </cell>
          <cell r="F128" t="str">
            <v>n.m.</v>
          </cell>
          <cell r="G128" t="str">
            <v>n.m.</v>
          </cell>
          <cell r="H128">
            <v>6.1</v>
          </cell>
          <cell r="K128">
            <v>25</v>
          </cell>
          <cell r="L128" t="str">
            <v>n.m.</v>
          </cell>
          <cell r="M128" t="str">
            <v>n.m.</v>
          </cell>
          <cell r="N128" t="str">
            <v>n.m.</v>
          </cell>
          <cell r="O128" t="str">
            <v>n.m.</v>
          </cell>
          <cell r="P128">
            <v>7.7</v>
          </cell>
          <cell r="Q128">
            <v>1310</v>
          </cell>
          <cell r="R128">
            <v>1.2</v>
          </cell>
          <cell r="S128">
            <v>0.38</v>
          </cell>
          <cell r="T128">
            <v>8</v>
          </cell>
          <cell r="U128">
            <v>0.13</v>
          </cell>
          <cell r="AN128" t="str">
            <v>n.m.</v>
          </cell>
          <cell r="AO128" t="str">
            <v>n.m.</v>
          </cell>
          <cell r="AP128" t="str">
            <v>n.m.</v>
          </cell>
          <cell r="AQ128" t="str">
            <v>n.m.</v>
          </cell>
          <cell r="AR128" t="str">
            <v>n.m.</v>
          </cell>
          <cell r="AW128">
            <v>1.25</v>
          </cell>
          <cell r="AY128">
            <v>1.25</v>
          </cell>
          <cell r="AZ128">
            <v>81.7</v>
          </cell>
          <cell r="BA128">
            <v>84.4</v>
          </cell>
          <cell r="BE128">
            <v>5.53</v>
          </cell>
          <cell r="BF128" t="str">
            <v>n.m.</v>
          </cell>
          <cell r="BG128">
            <v>14.9</v>
          </cell>
          <cell r="BM128">
            <v>207</v>
          </cell>
        </row>
        <row r="129">
          <cell r="B129" t="str">
            <v>2024-02032</v>
          </cell>
          <cell r="D129">
            <v>2.8</v>
          </cell>
          <cell r="E129">
            <v>5.4</v>
          </cell>
          <cell r="F129" t="str">
            <v>n.m.</v>
          </cell>
          <cell r="G129" t="str">
            <v>n.m.</v>
          </cell>
          <cell r="H129">
            <v>5</v>
          </cell>
          <cell r="K129">
            <v>23</v>
          </cell>
          <cell r="L129" t="str">
            <v>n.m.</v>
          </cell>
          <cell r="M129" t="str">
            <v>n.m.</v>
          </cell>
          <cell r="N129" t="str">
            <v>n.m.</v>
          </cell>
          <cell r="O129" t="str">
            <v>n.m.</v>
          </cell>
          <cell r="P129">
            <v>7.8</v>
          </cell>
          <cell r="Q129">
            <v>1300</v>
          </cell>
          <cell r="R129">
            <v>1.2</v>
          </cell>
          <cell r="S129">
            <v>0.47</v>
          </cell>
          <cell r="T129">
            <v>7.6</v>
          </cell>
          <cell r="U129">
            <v>0.12</v>
          </cell>
          <cell r="AN129" t="str">
            <v>n.m.</v>
          </cell>
          <cell r="AO129" t="str">
            <v>n.m.</v>
          </cell>
          <cell r="AP129" t="str">
            <v>n.m.</v>
          </cell>
          <cell r="AQ129" t="str">
            <v>n.m.</v>
          </cell>
          <cell r="AR129" t="str">
            <v>n.m.</v>
          </cell>
          <cell r="AW129">
            <v>1.25</v>
          </cell>
          <cell r="AY129">
            <v>1.25</v>
          </cell>
          <cell r="AZ129">
            <v>62.3</v>
          </cell>
          <cell r="BA129">
            <v>86.7</v>
          </cell>
          <cell r="BE129">
            <v>4.59</v>
          </cell>
          <cell r="BF129" t="str">
            <v>n.m.</v>
          </cell>
          <cell r="BG129">
            <v>5.65</v>
          </cell>
          <cell r="BM129">
            <v>224</v>
          </cell>
        </row>
        <row r="130">
          <cell r="B130" t="str">
            <v>2024-02033</v>
          </cell>
          <cell r="D130">
            <v>1.35</v>
          </cell>
          <cell r="E130">
            <v>5.4</v>
          </cell>
          <cell r="F130" t="str">
            <v>n.m.</v>
          </cell>
          <cell r="G130" t="str">
            <v>n.m.</v>
          </cell>
          <cell r="H130">
            <v>5.0999999999999996</v>
          </cell>
          <cell r="K130">
            <v>24</v>
          </cell>
          <cell r="L130" t="str">
            <v>n.m.</v>
          </cell>
          <cell r="M130" t="str">
            <v>n.m.</v>
          </cell>
          <cell r="N130" t="str">
            <v>n.m.</v>
          </cell>
          <cell r="O130" t="str">
            <v>n.m.</v>
          </cell>
          <cell r="P130">
            <v>7.7</v>
          </cell>
          <cell r="Q130">
            <v>1300</v>
          </cell>
          <cell r="R130">
            <v>1.8</v>
          </cell>
          <cell r="S130">
            <v>0.52</v>
          </cell>
          <cell r="T130">
            <v>7.7</v>
          </cell>
          <cell r="U130">
            <v>0.28999999999999998</v>
          </cell>
          <cell r="AN130" t="str">
            <v>n.m.</v>
          </cell>
          <cell r="AO130" t="str">
            <v>n.m.</v>
          </cell>
          <cell r="AP130" t="str">
            <v>n.m.</v>
          </cell>
          <cell r="AQ130" t="str">
            <v>n.m.</v>
          </cell>
          <cell r="AR130" t="str">
            <v>n.m.</v>
          </cell>
          <cell r="AW130">
            <v>1.25</v>
          </cell>
          <cell r="AY130">
            <v>1.25</v>
          </cell>
          <cell r="AZ130">
            <v>72.2</v>
          </cell>
          <cell r="BA130">
            <v>76.3</v>
          </cell>
          <cell r="BE130">
            <v>6.89</v>
          </cell>
          <cell r="BF130" t="str">
            <v>n.m.</v>
          </cell>
          <cell r="BG130">
            <v>6.07</v>
          </cell>
          <cell r="BM130">
            <v>214</v>
          </cell>
        </row>
        <row r="131">
          <cell r="B131" t="str">
            <v>2024-02034</v>
          </cell>
          <cell r="D131">
            <v>6.3</v>
          </cell>
          <cell r="E131">
            <v>9.1</v>
          </cell>
          <cell r="F131" t="str">
            <v>n.m.</v>
          </cell>
          <cell r="G131" t="str">
            <v>n.m.</v>
          </cell>
          <cell r="H131">
            <v>8.1</v>
          </cell>
          <cell r="K131">
            <v>24</v>
          </cell>
          <cell r="L131" t="str">
            <v>n.m.</v>
          </cell>
          <cell r="M131" t="str">
            <v>n.m.</v>
          </cell>
          <cell r="N131" t="str">
            <v>n.m.</v>
          </cell>
          <cell r="O131" t="str">
            <v>n.m.</v>
          </cell>
          <cell r="P131">
            <v>7.6</v>
          </cell>
          <cell r="Q131">
            <v>1300</v>
          </cell>
          <cell r="R131">
            <v>1.8</v>
          </cell>
          <cell r="S131">
            <v>0.37</v>
          </cell>
          <cell r="T131">
            <v>7.6</v>
          </cell>
          <cell r="U131">
            <v>0.23</v>
          </cell>
          <cell r="AN131" t="str">
            <v>n.m.</v>
          </cell>
          <cell r="AO131" t="str">
            <v>n.m.</v>
          </cell>
          <cell r="AP131" t="str">
            <v>n.m.</v>
          </cell>
          <cell r="AQ131" t="str">
            <v>n.m.</v>
          </cell>
          <cell r="AR131" t="str">
            <v>n.m.</v>
          </cell>
          <cell r="AW131">
            <v>1.25</v>
          </cell>
          <cell r="AY131">
            <v>1.25</v>
          </cell>
          <cell r="AZ131">
            <v>77.599999999999994</v>
          </cell>
          <cell r="BA131">
            <v>91.7</v>
          </cell>
          <cell r="BE131">
            <v>4.5599999999999996</v>
          </cell>
          <cell r="BF131" t="str">
            <v>n.m.</v>
          </cell>
          <cell r="BG131">
            <v>12.1</v>
          </cell>
          <cell r="BM131">
            <v>208</v>
          </cell>
        </row>
        <row r="132">
          <cell r="B132" t="str">
            <v>2024-02035</v>
          </cell>
          <cell r="D132">
            <v>5.9</v>
          </cell>
          <cell r="E132">
            <v>8.3000000000000007</v>
          </cell>
          <cell r="F132" t="str">
            <v>n.m.</v>
          </cell>
          <cell r="G132" t="str">
            <v>n.m.</v>
          </cell>
          <cell r="H132">
            <v>8.8000000000000007</v>
          </cell>
          <cell r="K132">
            <v>36</v>
          </cell>
          <cell r="L132" t="str">
            <v>n.m.</v>
          </cell>
          <cell r="M132" t="str">
            <v>n.m.</v>
          </cell>
          <cell r="N132" t="str">
            <v>n.m.</v>
          </cell>
          <cell r="O132" t="str">
            <v>n.m.</v>
          </cell>
          <cell r="P132">
            <v>7.6</v>
          </cell>
          <cell r="Q132">
            <v>1270</v>
          </cell>
          <cell r="R132">
            <v>2.5</v>
          </cell>
          <cell r="S132">
            <v>0.4</v>
          </cell>
          <cell r="T132">
            <v>0.57999999999999996</v>
          </cell>
          <cell r="U132">
            <v>0.26</v>
          </cell>
          <cell r="AN132" t="str">
            <v>n.m.</v>
          </cell>
          <cell r="AO132" t="str">
            <v>n.m.</v>
          </cell>
          <cell r="AP132" t="str">
            <v>n.m.</v>
          </cell>
          <cell r="AQ132" t="str">
            <v>n.m.</v>
          </cell>
          <cell r="AR132" t="str">
            <v>n.m.</v>
          </cell>
          <cell r="AW132">
            <v>1.25</v>
          </cell>
          <cell r="AY132">
            <v>1.25</v>
          </cell>
          <cell r="AZ132">
            <v>58.6</v>
          </cell>
          <cell r="BA132">
            <v>87.7</v>
          </cell>
          <cell r="BE132">
            <v>3.85</v>
          </cell>
          <cell r="BF132" t="str">
            <v>n.m.</v>
          </cell>
          <cell r="BG132">
            <v>5.43</v>
          </cell>
          <cell r="BM132">
            <v>198</v>
          </cell>
        </row>
        <row r="133">
          <cell r="B133" t="str">
            <v>2024-02036</v>
          </cell>
          <cell r="D133">
            <v>9.6</v>
          </cell>
          <cell r="E133">
            <v>13</v>
          </cell>
          <cell r="F133" t="str">
            <v>n.m.</v>
          </cell>
          <cell r="G133" t="str">
            <v>n.m.</v>
          </cell>
          <cell r="H133">
            <v>8.3000000000000007</v>
          </cell>
          <cell r="K133">
            <v>37</v>
          </cell>
          <cell r="L133" t="str">
            <v>n.m.</v>
          </cell>
          <cell r="M133" t="str">
            <v>n.m.</v>
          </cell>
          <cell r="N133" t="str">
            <v>n.m.</v>
          </cell>
          <cell r="O133" t="str">
            <v>n.m.</v>
          </cell>
          <cell r="P133">
            <v>7.7</v>
          </cell>
          <cell r="Q133">
            <v>1270</v>
          </cell>
          <cell r="R133">
            <v>2.6</v>
          </cell>
          <cell r="S133">
            <v>0.24</v>
          </cell>
          <cell r="T133">
            <v>0.53</v>
          </cell>
          <cell r="U133">
            <v>0.24</v>
          </cell>
          <cell r="AN133" t="str">
            <v>n.m.</v>
          </cell>
          <cell r="AO133" t="str">
            <v>n.m.</v>
          </cell>
          <cell r="AP133" t="str">
            <v>n.m.</v>
          </cell>
          <cell r="AQ133" t="str">
            <v>n.m.</v>
          </cell>
          <cell r="AR133" t="str">
            <v>n.m.</v>
          </cell>
          <cell r="AW133">
            <v>1.25</v>
          </cell>
          <cell r="AY133">
            <v>1.25</v>
          </cell>
          <cell r="AZ133">
            <v>51</v>
          </cell>
          <cell r="BA133">
            <v>80.599999999999994</v>
          </cell>
          <cell r="BE133">
            <v>3.32</v>
          </cell>
          <cell r="BF133" t="str">
            <v>n.m.</v>
          </cell>
          <cell r="BG133">
            <v>4.78</v>
          </cell>
          <cell r="BM133">
            <v>174</v>
          </cell>
        </row>
        <row r="134">
          <cell r="B134" t="str">
            <v>2024-02037</v>
          </cell>
          <cell r="D134">
            <v>1.3</v>
          </cell>
          <cell r="E134">
            <v>5.3</v>
          </cell>
          <cell r="F134" t="str">
            <v>n.m.</v>
          </cell>
          <cell r="G134" t="str">
            <v>n.m.</v>
          </cell>
          <cell r="H134">
            <v>3.6</v>
          </cell>
          <cell r="K134">
            <v>5</v>
          </cell>
          <cell r="L134" t="str">
            <v>n.m.</v>
          </cell>
          <cell r="M134" t="str">
            <v>n.m.</v>
          </cell>
          <cell r="N134" t="str">
            <v>n.m.</v>
          </cell>
          <cell r="O134" t="str">
            <v>n.m.</v>
          </cell>
          <cell r="P134">
            <v>7.8</v>
          </cell>
          <cell r="Q134">
            <v>1320</v>
          </cell>
          <cell r="R134">
            <v>0.82</v>
          </cell>
          <cell r="S134">
            <v>0.13</v>
          </cell>
          <cell r="T134">
            <v>9.4</v>
          </cell>
          <cell r="U134">
            <v>0.05</v>
          </cell>
          <cell r="AN134" t="str">
            <v>n.m.</v>
          </cell>
          <cell r="AO134" t="str">
            <v>n.m.</v>
          </cell>
          <cell r="AP134" t="str">
            <v>n.m.</v>
          </cell>
          <cell r="AQ134" t="str">
            <v>n.m.</v>
          </cell>
          <cell r="AR134" t="str">
            <v>n.m.</v>
          </cell>
          <cell r="AW134">
            <v>1.25</v>
          </cell>
          <cell r="AY134">
            <v>1.25</v>
          </cell>
          <cell r="AZ134">
            <v>49.3</v>
          </cell>
          <cell r="BA134">
            <v>74.7</v>
          </cell>
          <cell r="BE134">
            <v>5.2</v>
          </cell>
          <cell r="BF134" t="str">
            <v>n.m.</v>
          </cell>
          <cell r="BG134">
            <v>6.15</v>
          </cell>
          <cell r="BM134">
            <v>189</v>
          </cell>
        </row>
        <row r="135">
          <cell r="B135" t="str">
            <v>2024-02038</v>
          </cell>
          <cell r="D135">
            <v>1.3</v>
          </cell>
          <cell r="E135">
            <v>5.3</v>
          </cell>
          <cell r="F135" t="str">
            <v>n.m.</v>
          </cell>
          <cell r="G135" t="str">
            <v>n.m.</v>
          </cell>
          <cell r="H135">
            <v>2.9</v>
          </cell>
          <cell r="K135">
            <v>5</v>
          </cell>
          <cell r="L135" t="str">
            <v>n.m.</v>
          </cell>
          <cell r="M135" t="str">
            <v>n.m.</v>
          </cell>
          <cell r="N135" t="str">
            <v>n.m.</v>
          </cell>
          <cell r="O135" t="str">
            <v>n.m.</v>
          </cell>
          <cell r="P135">
            <v>7.9</v>
          </cell>
          <cell r="Q135">
            <v>1330</v>
          </cell>
          <cell r="R135">
            <v>0.81</v>
          </cell>
          <cell r="S135">
            <v>0.14000000000000001</v>
          </cell>
          <cell r="T135">
            <v>9.5</v>
          </cell>
          <cell r="U135">
            <v>0.11</v>
          </cell>
          <cell r="AN135" t="str">
            <v>n.m.</v>
          </cell>
          <cell r="AO135" t="str">
            <v>n.m.</v>
          </cell>
          <cell r="AP135" t="str">
            <v>n.m.</v>
          </cell>
          <cell r="AQ135" t="str">
            <v>n.m.</v>
          </cell>
          <cell r="AR135" t="str">
            <v>n.m.</v>
          </cell>
          <cell r="AW135">
            <v>1.25</v>
          </cell>
          <cell r="AY135">
            <v>1.25</v>
          </cell>
          <cell r="AZ135">
            <v>58.7</v>
          </cell>
          <cell r="BA135">
            <v>72</v>
          </cell>
          <cell r="BE135">
            <v>1.25</v>
          </cell>
          <cell r="BF135" t="str">
            <v>n.m.</v>
          </cell>
          <cell r="BG135">
            <v>11.7</v>
          </cell>
          <cell r="BM135">
            <v>186</v>
          </cell>
        </row>
        <row r="136">
          <cell r="B136" t="str">
            <v>2024-02039</v>
          </cell>
          <cell r="D136">
            <v>9.6999999999999993</v>
          </cell>
          <cell r="E136">
            <v>14</v>
          </cell>
          <cell r="F136" t="str">
            <v>n.m.</v>
          </cell>
          <cell r="G136" t="str">
            <v>n.m.</v>
          </cell>
          <cell r="H136">
            <v>9.1999999999999993</v>
          </cell>
          <cell r="K136">
            <v>33</v>
          </cell>
          <cell r="L136" t="str">
            <v>n.m.</v>
          </cell>
          <cell r="M136" t="str">
            <v>n.m.</v>
          </cell>
          <cell r="N136" t="str">
            <v>n.m.</v>
          </cell>
          <cell r="O136" t="str">
            <v>n.m.</v>
          </cell>
          <cell r="P136">
            <v>7.8</v>
          </cell>
          <cell r="Q136">
            <v>1280</v>
          </cell>
          <cell r="R136">
            <v>2.4</v>
          </cell>
          <cell r="S136">
            <v>0.18</v>
          </cell>
          <cell r="T136">
            <v>0.79</v>
          </cell>
          <cell r="U136">
            <v>0.05</v>
          </cell>
          <cell r="AN136" t="str">
            <v>n.m.</v>
          </cell>
          <cell r="AO136" t="str">
            <v>n.m.</v>
          </cell>
          <cell r="AP136" t="str">
            <v>n.m.</v>
          </cell>
          <cell r="AQ136" t="str">
            <v>n.m.</v>
          </cell>
          <cell r="AR136" t="str">
            <v>n.m.</v>
          </cell>
          <cell r="AW136">
            <v>1.25</v>
          </cell>
          <cell r="AY136">
            <v>1.25</v>
          </cell>
          <cell r="AZ136">
            <v>54.2</v>
          </cell>
          <cell r="BA136">
            <v>80.8</v>
          </cell>
          <cell r="BE136">
            <v>4.62</v>
          </cell>
          <cell r="BF136" t="str">
            <v>n.m.</v>
          </cell>
          <cell r="BG136">
            <v>10.199999999999999</v>
          </cell>
          <cell r="BM136">
            <v>104</v>
          </cell>
        </row>
        <row r="137">
          <cell r="B137" t="str">
            <v>2024-02040</v>
          </cell>
          <cell r="D137">
            <v>9.9</v>
          </cell>
          <cell r="E137">
            <v>15</v>
          </cell>
          <cell r="F137" t="str">
            <v>n.m.</v>
          </cell>
          <cell r="G137" t="str">
            <v>n.m.</v>
          </cell>
          <cell r="H137">
            <v>9</v>
          </cell>
          <cell r="K137">
            <v>33</v>
          </cell>
          <cell r="L137" t="str">
            <v>n.m.</v>
          </cell>
          <cell r="M137" t="str">
            <v>n.m.</v>
          </cell>
          <cell r="N137" t="str">
            <v>n.m.</v>
          </cell>
          <cell r="O137" t="str">
            <v>n.m.</v>
          </cell>
          <cell r="P137">
            <v>7.8</v>
          </cell>
          <cell r="Q137">
            <v>1280</v>
          </cell>
          <cell r="R137">
            <v>2.4</v>
          </cell>
          <cell r="S137">
            <v>0.16</v>
          </cell>
          <cell r="T137">
            <v>0.65</v>
          </cell>
          <cell r="U137">
            <v>0.05</v>
          </cell>
          <cell r="AN137" t="str">
            <v>n.m.</v>
          </cell>
          <cell r="AO137" t="str">
            <v>n.m.</v>
          </cell>
          <cell r="AP137" t="str">
            <v>n.m.</v>
          </cell>
          <cell r="AQ137" t="str">
            <v>n.m.</v>
          </cell>
          <cell r="AR137" t="str">
            <v>n.m.</v>
          </cell>
          <cell r="AW137">
            <v>1.25</v>
          </cell>
          <cell r="AY137">
            <v>1.25</v>
          </cell>
          <cell r="AZ137">
            <v>54.3</v>
          </cell>
          <cell r="BA137">
            <v>78</v>
          </cell>
          <cell r="BE137">
            <v>3.5</v>
          </cell>
          <cell r="BF137" t="str">
            <v>n.m.</v>
          </cell>
          <cell r="BG137">
            <v>5.86</v>
          </cell>
          <cell r="BM137">
            <v>149</v>
          </cell>
        </row>
        <row r="138">
          <cell r="B138" t="str">
            <v>2024-02041</v>
          </cell>
          <cell r="D138">
            <v>2.5</v>
          </cell>
          <cell r="E138">
            <v>4.9000000000000004</v>
          </cell>
          <cell r="F138" t="str">
            <v>n.m.</v>
          </cell>
          <cell r="G138" t="str">
            <v>n.m.</v>
          </cell>
          <cell r="H138">
            <v>5.2</v>
          </cell>
          <cell r="K138">
            <v>22</v>
          </cell>
          <cell r="L138" t="str">
            <v>n.m.</v>
          </cell>
          <cell r="M138" t="str">
            <v>n.m.</v>
          </cell>
          <cell r="N138" t="str">
            <v>n.m.</v>
          </cell>
          <cell r="O138" t="str">
            <v>n.m.</v>
          </cell>
          <cell r="P138">
            <v>7.9</v>
          </cell>
          <cell r="Q138">
            <v>1310</v>
          </cell>
          <cell r="R138">
            <v>0.05</v>
          </cell>
          <cell r="S138">
            <v>0.16</v>
          </cell>
          <cell r="T138">
            <v>9</v>
          </cell>
          <cell r="U138">
            <v>0.13</v>
          </cell>
          <cell r="AN138" t="str">
            <v>n.m.</v>
          </cell>
          <cell r="AO138" t="str">
            <v>n.m.</v>
          </cell>
          <cell r="AP138" t="str">
            <v>n.m.</v>
          </cell>
          <cell r="AQ138" t="str">
            <v>n.m.</v>
          </cell>
          <cell r="AR138" t="str">
            <v>n.m.</v>
          </cell>
          <cell r="AW138">
            <v>1.25</v>
          </cell>
          <cell r="AY138">
            <v>1.25</v>
          </cell>
          <cell r="AZ138">
            <v>681</v>
          </cell>
          <cell r="BA138">
            <v>69.5</v>
          </cell>
          <cell r="BE138">
            <v>1.25</v>
          </cell>
          <cell r="BF138" t="str">
            <v>n.m.</v>
          </cell>
          <cell r="BG138">
            <v>11.7</v>
          </cell>
          <cell r="BM138">
            <v>182</v>
          </cell>
        </row>
        <row r="139">
          <cell r="B139" t="str">
            <v>2024-02042</v>
          </cell>
          <cell r="D139">
            <v>3</v>
          </cell>
          <cell r="E139">
            <v>5.4</v>
          </cell>
          <cell r="F139" t="str">
            <v>n.m.</v>
          </cell>
          <cell r="G139" t="str">
            <v>n.m.</v>
          </cell>
          <cell r="H139">
            <v>4.5</v>
          </cell>
          <cell r="K139">
            <v>23</v>
          </cell>
          <cell r="L139" t="str">
            <v>n.m.</v>
          </cell>
          <cell r="M139" t="str">
            <v>n.m.</v>
          </cell>
          <cell r="N139" t="str">
            <v>n.m.</v>
          </cell>
          <cell r="O139" t="str">
            <v>n.m.</v>
          </cell>
          <cell r="P139">
            <v>7.8</v>
          </cell>
          <cell r="Q139">
            <v>1310</v>
          </cell>
          <cell r="R139">
            <v>0.05</v>
          </cell>
          <cell r="S139">
            <v>0.2</v>
          </cell>
          <cell r="T139">
            <v>8.3000000000000007</v>
          </cell>
          <cell r="U139">
            <v>0.12</v>
          </cell>
          <cell r="AN139" t="str">
            <v>n.m.</v>
          </cell>
          <cell r="AO139" t="str">
            <v>n.m.</v>
          </cell>
          <cell r="AP139" t="str">
            <v>n.m.</v>
          </cell>
          <cell r="AQ139" t="str">
            <v>n.m.</v>
          </cell>
          <cell r="AR139" t="str">
            <v>n.m.</v>
          </cell>
          <cell r="AW139">
            <v>1.25</v>
          </cell>
          <cell r="AY139">
            <v>9.85</v>
          </cell>
          <cell r="AZ139">
            <v>64.5</v>
          </cell>
          <cell r="BA139">
            <v>135</v>
          </cell>
          <cell r="BE139">
            <v>2.97</v>
          </cell>
          <cell r="BF139" t="str">
            <v>n.m.</v>
          </cell>
          <cell r="BG139">
            <v>6.35</v>
          </cell>
          <cell r="BM139">
            <v>193</v>
          </cell>
        </row>
        <row r="140">
          <cell r="B140" t="str">
            <v>2025-00620</v>
          </cell>
          <cell r="D140">
            <v>13</v>
          </cell>
          <cell r="E140">
            <v>30</v>
          </cell>
          <cell r="F140" t="str">
            <v>n.m.</v>
          </cell>
          <cell r="G140" t="str">
            <v>n.m.</v>
          </cell>
          <cell r="H140">
            <v>25</v>
          </cell>
          <cell r="K140">
            <v>99</v>
          </cell>
          <cell r="L140" t="str">
            <v>n.m.</v>
          </cell>
          <cell r="M140" t="str">
            <v>n.m.</v>
          </cell>
          <cell r="N140" t="str">
            <v>n.m.</v>
          </cell>
          <cell r="O140" t="str">
            <v>n.m.</v>
          </cell>
          <cell r="P140">
            <v>7.9</v>
          </cell>
          <cell r="Q140">
            <v>1230</v>
          </cell>
          <cell r="R140">
            <v>2.8</v>
          </cell>
          <cell r="S140">
            <v>0.04</v>
          </cell>
          <cell r="T140">
            <v>0.51</v>
          </cell>
          <cell r="U140">
            <v>0.28999999999999998</v>
          </cell>
          <cell r="AN140">
            <v>17</v>
          </cell>
          <cell r="AO140">
            <v>15</v>
          </cell>
          <cell r="AP140" t="str">
            <v>n.m.</v>
          </cell>
          <cell r="AQ140" t="str">
            <v>n.m.</v>
          </cell>
          <cell r="AR140" t="str">
            <v>n.m.</v>
          </cell>
          <cell r="AW140">
            <v>1.25</v>
          </cell>
          <cell r="AY140">
            <v>1.25</v>
          </cell>
          <cell r="AZ140">
            <v>82</v>
          </cell>
          <cell r="BA140">
            <v>478</v>
          </cell>
          <cell r="BE140">
            <v>7.82</v>
          </cell>
          <cell r="BF140">
            <v>581</v>
          </cell>
          <cell r="BG140">
            <v>13.4</v>
          </cell>
          <cell r="BM140">
            <v>193</v>
          </cell>
        </row>
        <row r="141">
          <cell r="B141" t="str">
            <v>2025-00621</v>
          </cell>
          <cell r="D141">
            <v>1.1000000000000001</v>
          </cell>
          <cell r="E141">
            <v>4.5</v>
          </cell>
          <cell r="F141" t="str">
            <v>n.m.</v>
          </cell>
          <cell r="G141" t="str">
            <v>n.m.</v>
          </cell>
          <cell r="H141">
            <v>1.9</v>
          </cell>
          <cell r="K141">
            <v>22</v>
          </cell>
          <cell r="L141" t="str">
            <v>n.m.</v>
          </cell>
          <cell r="M141" t="str">
            <v>n.m.</v>
          </cell>
          <cell r="N141" t="str">
            <v>n.m.</v>
          </cell>
          <cell r="O141" t="str">
            <v>n.m.</v>
          </cell>
          <cell r="P141">
            <v>7.7</v>
          </cell>
          <cell r="Q141">
            <v>1230</v>
          </cell>
          <cell r="R141">
            <v>0.34</v>
          </cell>
          <cell r="S141">
            <v>1.2E-2</v>
          </cell>
          <cell r="T141">
            <v>0.67</v>
          </cell>
          <cell r="U141">
            <v>0.28999999999999998</v>
          </cell>
          <cell r="AN141">
            <v>5.3</v>
          </cell>
          <cell r="AO141">
            <v>4.5</v>
          </cell>
          <cell r="AP141" t="str">
            <v>n.m.</v>
          </cell>
          <cell r="AQ141" t="str">
            <v>n.m.</v>
          </cell>
          <cell r="AR141" t="str">
            <v>n.m.</v>
          </cell>
          <cell r="AW141">
            <v>1.25</v>
          </cell>
          <cell r="AY141">
            <v>1.25</v>
          </cell>
          <cell r="AZ141">
            <v>68</v>
          </cell>
          <cell r="BA141">
            <v>98.5</v>
          </cell>
          <cell r="BE141">
            <v>1.25</v>
          </cell>
          <cell r="BF141">
            <v>145</v>
          </cell>
          <cell r="BG141">
            <v>7.3</v>
          </cell>
          <cell r="BM141">
            <v>274</v>
          </cell>
        </row>
        <row r="142">
          <cell r="B142" t="str">
            <v>2025-00622</v>
          </cell>
          <cell r="D142">
            <v>3.2</v>
          </cell>
          <cell r="E142">
            <v>5.8</v>
          </cell>
          <cell r="F142" t="str">
            <v>n.m.</v>
          </cell>
          <cell r="G142" t="str">
            <v>n.m.</v>
          </cell>
          <cell r="H142">
            <v>3.1</v>
          </cell>
          <cell r="K142">
            <v>20</v>
          </cell>
          <cell r="L142" t="str">
            <v>n.m.</v>
          </cell>
          <cell r="M142" t="str">
            <v>n.m.</v>
          </cell>
          <cell r="N142" t="str">
            <v>n.m.</v>
          </cell>
          <cell r="O142" t="str">
            <v>n.m.</v>
          </cell>
          <cell r="P142">
            <v>7.8</v>
          </cell>
          <cell r="Q142">
            <v>1220</v>
          </cell>
          <cell r="R142">
            <v>0.5</v>
          </cell>
          <cell r="S142">
            <v>1.2999999999999999E-2</v>
          </cell>
          <cell r="T142">
            <v>0.66</v>
          </cell>
          <cell r="U142">
            <v>0.23</v>
          </cell>
          <cell r="AN142">
            <v>6.4</v>
          </cell>
          <cell r="AO142">
            <v>5.2</v>
          </cell>
          <cell r="AP142" t="str">
            <v>n.m.</v>
          </cell>
          <cell r="AQ142" t="str">
            <v>n.m.</v>
          </cell>
          <cell r="AR142" t="str">
            <v>n.m.</v>
          </cell>
          <cell r="AW142">
            <v>1.25</v>
          </cell>
          <cell r="AY142">
            <v>1.25</v>
          </cell>
          <cell r="AZ142">
            <v>73.099999999999994</v>
          </cell>
          <cell r="BA142">
            <v>165</v>
          </cell>
          <cell r="BE142">
            <v>3.66</v>
          </cell>
          <cell r="BF142">
            <v>95.3</v>
          </cell>
          <cell r="BG142">
            <v>13.7</v>
          </cell>
          <cell r="BM142">
            <v>332</v>
          </cell>
        </row>
        <row r="143">
          <cell r="B143" t="str">
            <v>2025-00623</v>
          </cell>
          <cell r="D143">
            <v>15</v>
          </cell>
          <cell r="E143">
            <v>17</v>
          </cell>
          <cell r="F143" t="str">
            <v>n.m.</v>
          </cell>
          <cell r="G143" t="str">
            <v>n.m.</v>
          </cell>
          <cell r="H143">
            <v>13</v>
          </cell>
          <cell r="K143">
            <v>20</v>
          </cell>
          <cell r="L143" t="str">
            <v>n.m.</v>
          </cell>
          <cell r="M143" t="str">
            <v>n.m.</v>
          </cell>
          <cell r="N143" t="str">
            <v>n.m.</v>
          </cell>
          <cell r="O143" t="str">
            <v>n.m.</v>
          </cell>
          <cell r="P143">
            <v>7.8</v>
          </cell>
          <cell r="Q143">
            <v>1240</v>
          </cell>
          <cell r="R143">
            <v>0.17</v>
          </cell>
          <cell r="S143">
            <v>1.6E-2</v>
          </cell>
          <cell r="T143">
            <v>0.66</v>
          </cell>
          <cell r="U143">
            <v>0.25</v>
          </cell>
          <cell r="AN143">
            <v>4.5999999999999996</v>
          </cell>
          <cell r="AO143">
            <v>5.3</v>
          </cell>
          <cell r="AP143" t="str">
            <v>n.m.</v>
          </cell>
          <cell r="AQ143" t="str">
            <v>n.m.</v>
          </cell>
          <cell r="AR143" t="str">
            <v>n.m.</v>
          </cell>
          <cell r="AW143">
            <v>1.25</v>
          </cell>
          <cell r="AY143">
            <v>5.85</v>
          </cell>
          <cell r="AZ143">
            <v>101</v>
          </cell>
          <cell r="BA143">
            <v>641</v>
          </cell>
          <cell r="BE143">
            <v>3.93</v>
          </cell>
          <cell r="BF143">
            <v>77.599999999999994</v>
          </cell>
          <cell r="BG143">
            <v>10.6</v>
          </cell>
          <cell r="BM143">
            <v>244</v>
          </cell>
        </row>
        <row r="144">
          <cell r="B144" t="str">
            <v>2025-00624</v>
          </cell>
          <cell r="D144">
            <v>7.9</v>
          </cell>
          <cell r="E144">
            <v>10</v>
          </cell>
          <cell r="F144" t="str">
            <v>n.m.</v>
          </cell>
          <cell r="G144" t="str">
            <v>n.m.</v>
          </cell>
          <cell r="H144">
            <v>6.4</v>
          </cell>
          <cell r="K144">
            <v>20</v>
          </cell>
          <cell r="L144" t="str">
            <v>n.m.</v>
          </cell>
          <cell r="M144" t="str">
            <v>n.m.</v>
          </cell>
          <cell r="N144" t="str">
            <v>n.m.</v>
          </cell>
          <cell r="O144" t="str">
            <v>n.m.</v>
          </cell>
          <cell r="P144">
            <v>7.8</v>
          </cell>
          <cell r="Q144">
            <v>1230</v>
          </cell>
          <cell r="R144">
            <v>0.39</v>
          </cell>
          <cell r="S144">
            <v>1.9E-2</v>
          </cell>
          <cell r="T144">
            <v>0.68</v>
          </cell>
          <cell r="U144">
            <v>0.24</v>
          </cell>
          <cell r="AN144">
            <v>8.5</v>
          </cell>
          <cell r="AO144">
            <v>4.8</v>
          </cell>
          <cell r="AP144" t="str">
            <v>n.m.</v>
          </cell>
          <cell r="AQ144" t="str">
            <v>n.m.</v>
          </cell>
          <cell r="AR144" t="str">
            <v>n.m.</v>
          </cell>
          <cell r="AW144">
            <v>1.25</v>
          </cell>
          <cell r="AY144">
            <v>2.54</v>
          </cell>
          <cell r="AZ144">
            <v>58.1</v>
          </cell>
          <cell r="BA144">
            <v>444</v>
          </cell>
          <cell r="BE144">
            <v>2.86</v>
          </cell>
          <cell r="BF144">
            <v>79.5</v>
          </cell>
          <cell r="BG144">
            <v>6.27</v>
          </cell>
          <cell r="BM144">
            <v>228</v>
          </cell>
        </row>
        <row r="145">
          <cell r="B145" t="str">
            <v>2025-00625</v>
          </cell>
          <cell r="D145">
            <v>3.5</v>
          </cell>
          <cell r="E145">
            <v>6.1</v>
          </cell>
          <cell r="F145" t="str">
            <v>n.m.</v>
          </cell>
          <cell r="G145" t="str">
            <v>n.m.</v>
          </cell>
          <cell r="H145">
            <v>3.1</v>
          </cell>
          <cell r="K145">
            <v>18</v>
          </cell>
          <cell r="L145" t="str">
            <v>n.m.</v>
          </cell>
          <cell r="M145" t="str">
            <v>n.m.</v>
          </cell>
          <cell r="N145" t="str">
            <v>n.m.</v>
          </cell>
          <cell r="O145" t="str">
            <v>n.m.</v>
          </cell>
          <cell r="P145">
            <v>7.8</v>
          </cell>
          <cell r="Q145">
            <v>1220</v>
          </cell>
          <cell r="R145">
            <v>0.79</v>
          </cell>
          <cell r="S145">
            <v>0.03</v>
          </cell>
          <cell r="T145">
            <v>0.7</v>
          </cell>
          <cell r="U145">
            <v>0.3</v>
          </cell>
          <cell r="AN145">
            <v>7.9</v>
          </cell>
          <cell r="AO145">
            <v>5.6</v>
          </cell>
          <cell r="AP145" t="str">
            <v>n.m.</v>
          </cell>
          <cell r="AQ145" t="str">
            <v>n.m.</v>
          </cell>
          <cell r="AR145" t="str">
            <v>n.m.</v>
          </cell>
          <cell r="AW145">
            <v>1.25</v>
          </cell>
          <cell r="AY145">
            <v>1.25</v>
          </cell>
          <cell r="AZ145">
            <v>61.2</v>
          </cell>
          <cell r="BA145">
            <v>150</v>
          </cell>
          <cell r="BE145">
            <v>2.66</v>
          </cell>
          <cell r="BF145">
            <v>165</v>
          </cell>
          <cell r="BG145">
            <v>5.51</v>
          </cell>
          <cell r="BM145">
            <v>249</v>
          </cell>
        </row>
        <row r="146">
          <cell r="B146" t="str">
            <v>2025-00626</v>
          </cell>
          <cell r="D146">
            <v>8.3000000000000007</v>
          </cell>
          <cell r="E146">
            <v>11</v>
          </cell>
          <cell r="F146" t="str">
            <v>n.m.</v>
          </cell>
          <cell r="G146" t="str">
            <v>n.m.</v>
          </cell>
          <cell r="H146">
            <v>2.7</v>
          </cell>
          <cell r="K146">
            <v>19</v>
          </cell>
          <cell r="L146" t="str">
            <v>n.m.</v>
          </cell>
          <cell r="M146" t="str">
            <v>n.m.</v>
          </cell>
          <cell r="N146" t="str">
            <v>n.m.</v>
          </cell>
          <cell r="O146" t="str">
            <v>n.m.</v>
          </cell>
          <cell r="P146">
            <v>7.8</v>
          </cell>
          <cell r="Q146">
            <v>1220</v>
          </cell>
          <cell r="R146">
            <v>1.2</v>
          </cell>
          <cell r="S146">
            <v>0.04</v>
          </cell>
          <cell r="T146">
            <v>0.64</v>
          </cell>
          <cell r="U146">
            <v>0.27</v>
          </cell>
          <cell r="AN146">
            <v>5.3</v>
          </cell>
          <cell r="AO146">
            <v>5.6</v>
          </cell>
          <cell r="AP146" t="str">
            <v>n.m.</v>
          </cell>
          <cell r="AQ146" t="str">
            <v>n.m.</v>
          </cell>
          <cell r="AR146" t="str">
            <v>n.m.</v>
          </cell>
          <cell r="AW146">
            <v>1.25</v>
          </cell>
          <cell r="AY146">
            <v>1.25</v>
          </cell>
          <cell r="AZ146">
            <v>55.6</v>
          </cell>
          <cell r="BA146">
            <v>169</v>
          </cell>
          <cell r="BE146">
            <v>3.01</v>
          </cell>
          <cell r="BF146">
            <v>143</v>
          </cell>
          <cell r="BG146">
            <v>6.05</v>
          </cell>
          <cell r="BM146">
            <v>181</v>
          </cell>
        </row>
        <row r="147">
          <cell r="B147" t="str">
            <v>2025-00627</v>
          </cell>
          <cell r="D147">
            <v>7.3</v>
          </cell>
          <cell r="E147">
            <v>10</v>
          </cell>
          <cell r="F147" t="str">
            <v>n.m.</v>
          </cell>
          <cell r="G147" t="str">
            <v>n.m.</v>
          </cell>
          <cell r="H147">
            <v>6.5</v>
          </cell>
          <cell r="K147">
            <v>24</v>
          </cell>
          <cell r="L147" t="str">
            <v>n.m.</v>
          </cell>
          <cell r="M147" t="str">
            <v>n.m.</v>
          </cell>
          <cell r="N147" t="str">
            <v>n.m.</v>
          </cell>
          <cell r="O147" t="str">
            <v>n.m.</v>
          </cell>
          <cell r="P147">
            <v>7.8</v>
          </cell>
          <cell r="Q147">
            <v>1210</v>
          </cell>
          <cell r="R147">
            <v>1.8</v>
          </cell>
          <cell r="S147">
            <v>5.1999999999999998E-2</v>
          </cell>
          <cell r="T147">
            <v>0.65</v>
          </cell>
          <cell r="U147">
            <v>0.25</v>
          </cell>
          <cell r="AN147">
            <v>12</v>
          </cell>
          <cell r="AO147">
            <v>5.4</v>
          </cell>
          <cell r="AP147" t="str">
            <v>n.m.</v>
          </cell>
          <cell r="AQ147" t="str">
            <v>n.m.</v>
          </cell>
          <cell r="AR147" t="str">
            <v>n.m.</v>
          </cell>
          <cell r="AW147">
            <v>1.25</v>
          </cell>
          <cell r="AY147">
            <v>1.25</v>
          </cell>
          <cell r="AZ147">
            <v>58.8</v>
          </cell>
          <cell r="BA147">
            <v>185</v>
          </cell>
          <cell r="BE147">
            <v>2.67</v>
          </cell>
          <cell r="BF147">
            <v>258</v>
          </cell>
          <cell r="BG147">
            <v>5.74</v>
          </cell>
          <cell r="BM147">
            <v>203</v>
          </cell>
        </row>
        <row r="148">
          <cell r="B148" t="str">
            <v>2025-00628</v>
          </cell>
          <cell r="D148">
            <v>4.5999999999999996</v>
          </cell>
          <cell r="E148">
            <v>6.8</v>
          </cell>
          <cell r="F148" t="str">
            <v>n.m.</v>
          </cell>
          <cell r="G148" t="str">
            <v>n.m.</v>
          </cell>
          <cell r="H148">
            <v>6.8</v>
          </cell>
          <cell r="K148">
            <v>33</v>
          </cell>
          <cell r="L148" t="str">
            <v>n.m.</v>
          </cell>
          <cell r="M148" t="str">
            <v>n.m.</v>
          </cell>
          <cell r="N148" t="str">
            <v>n.m.</v>
          </cell>
          <cell r="O148" t="str">
            <v>n.m.</v>
          </cell>
          <cell r="P148">
            <v>7.7</v>
          </cell>
          <cell r="Q148">
            <v>1180</v>
          </cell>
          <cell r="R148">
            <v>1.8</v>
          </cell>
          <cell r="S148">
            <v>4.9000000000000002E-2</v>
          </cell>
          <cell r="T148">
            <v>0.73</v>
          </cell>
          <cell r="U148">
            <v>0.25</v>
          </cell>
          <cell r="AN148">
            <v>11</v>
          </cell>
          <cell r="AO148">
            <v>7.5</v>
          </cell>
          <cell r="AP148" t="str">
            <v>n.m.</v>
          </cell>
          <cell r="AQ148" t="str">
            <v>n.m.</v>
          </cell>
          <cell r="AR148" t="str">
            <v>n.m.</v>
          </cell>
          <cell r="AW148">
            <v>1.25</v>
          </cell>
          <cell r="AY148">
            <v>1.25</v>
          </cell>
          <cell r="AZ148">
            <v>62.8</v>
          </cell>
          <cell r="BA148">
            <v>190</v>
          </cell>
          <cell r="BE148">
            <v>3.52</v>
          </cell>
          <cell r="BF148">
            <v>257</v>
          </cell>
          <cell r="BG148">
            <v>11.4</v>
          </cell>
          <cell r="BM148">
            <v>208</v>
          </cell>
        </row>
        <row r="149">
          <cell r="B149" t="str">
            <v>2025-00629</v>
          </cell>
          <cell r="D149">
            <v>3.5</v>
          </cell>
          <cell r="E149">
            <v>5.6</v>
          </cell>
          <cell r="F149" t="str">
            <v>n.m.</v>
          </cell>
          <cell r="G149" t="str">
            <v>n.m.</v>
          </cell>
          <cell r="H149">
            <v>4</v>
          </cell>
          <cell r="K149">
            <v>13</v>
          </cell>
          <cell r="L149" t="str">
            <v>n.m.</v>
          </cell>
          <cell r="M149" t="str">
            <v>n.m.</v>
          </cell>
          <cell r="N149" t="str">
            <v>n.m.</v>
          </cell>
          <cell r="O149" t="str">
            <v>n.m.</v>
          </cell>
          <cell r="P149">
            <v>7.9</v>
          </cell>
          <cell r="Q149">
            <v>1210</v>
          </cell>
          <cell r="R149">
            <v>0.21</v>
          </cell>
          <cell r="S149">
            <v>1.2E-2</v>
          </cell>
          <cell r="T149">
            <v>0.63</v>
          </cell>
          <cell r="U149">
            <v>0.21</v>
          </cell>
          <cell r="AN149">
            <v>1.3</v>
          </cell>
          <cell r="AO149">
            <v>1</v>
          </cell>
          <cell r="AP149" t="str">
            <v>n.m.</v>
          </cell>
          <cell r="AQ149" t="str">
            <v>n.m.</v>
          </cell>
          <cell r="AR149" t="str">
            <v>n.m.</v>
          </cell>
          <cell r="AW149">
            <v>1.25</v>
          </cell>
          <cell r="AY149">
            <v>1.25</v>
          </cell>
          <cell r="AZ149">
            <v>59.5</v>
          </cell>
          <cell r="BA149">
            <v>187</v>
          </cell>
          <cell r="BE149">
            <v>1.25</v>
          </cell>
          <cell r="BF149">
            <v>12.5</v>
          </cell>
          <cell r="BG149">
            <v>6.28</v>
          </cell>
          <cell r="BM149">
            <v>175</v>
          </cell>
        </row>
        <row r="150">
          <cell r="B150" t="str">
            <v>2025-00630</v>
          </cell>
          <cell r="D150">
            <v>1.3</v>
          </cell>
          <cell r="E150">
            <v>5.0999999999999996</v>
          </cell>
          <cell r="F150" t="str">
            <v>n.m.</v>
          </cell>
          <cell r="G150" t="str">
            <v>n.m.</v>
          </cell>
          <cell r="H150">
            <v>2</v>
          </cell>
          <cell r="K150">
            <v>21</v>
          </cell>
          <cell r="L150" t="str">
            <v>n.m.</v>
          </cell>
          <cell r="M150" t="str">
            <v>n.m.</v>
          </cell>
          <cell r="N150" t="str">
            <v>n.m.</v>
          </cell>
          <cell r="O150" t="str">
            <v>n.m.</v>
          </cell>
          <cell r="P150">
            <v>7.9</v>
          </cell>
          <cell r="Q150">
            <v>1200</v>
          </cell>
          <cell r="R150">
            <v>0.36</v>
          </cell>
          <cell r="S150">
            <v>1.4E-2</v>
          </cell>
          <cell r="T150">
            <v>0.8</v>
          </cell>
          <cell r="U150">
            <v>0.18</v>
          </cell>
          <cell r="AN150">
            <v>1.8</v>
          </cell>
          <cell r="AO150">
            <v>1.4</v>
          </cell>
          <cell r="AP150" t="str">
            <v>n.m.</v>
          </cell>
          <cell r="AQ150" t="str">
            <v>n.m.</v>
          </cell>
          <cell r="AR150" t="str">
            <v>n.m.</v>
          </cell>
          <cell r="AW150">
            <v>1.25</v>
          </cell>
          <cell r="AY150">
            <v>1.25</v>
          </cell>
          <cell r="AZ150">
            <v>73.3</v>
          </cell>
          <cell r="BA150">
            <v>130</v>
          </cell>
          <cell r="BE150">
            <v>1.25</v>
          </cell>
          <cell r="BF150">
            <v>12.5</v>
          </cell>
          <cell r="BG150">
            <v>12.1</v>
          </cell>
          <cell r="BM150">
            <v>164</v>
          </cell>
        </row>
        <row r="151">
          <cell r="B151" t="str">
            <v>2025-00631</v>
          </cell>
          <cell r="D151">
            <v>6.5</v>
          </cell>
          <cell r="E151">
            <v>9.1</v>
          </cell>
          <cell r="F151" t="str">
            <v>n.m.</v>
          </cell>
          <cell r="G151" t="str">
            <v>n.m.</v>
          </cell>
          <cell r="H151">
            <v>7.1</v>
          </cell>
          <cell r="K151">
            <v>31</v>
          </cell>
          <cell r="L151" t="str">
            <v>n.m.</v>
          </cell>
          <cell r="M151" t="str">
            <v>n.m.</v>
          </cell>
          <cell r="N151" t="str">
            <v>n.m.</v>
          </cell>
          <cell r="O151" t="str">
            <v>n.m.</v>
          </cell>
          <cell r="P151">
            <v>7.9</v>
          </cell>
          <cell r="Q151">
            <v>1210</v>
          </cell>
          <cell r="R151">
            <v>1.7</v>
          </cell>
          <cell r="S151">
            <v>3.4000000000000002E-2</v>
          </cell>
          <cell r="T151">
            <v>0.63</v>
          </cell>
          <cell r="U151">
            <v>0.18</v>
          </cell>
          <cell r="AN151">
            <v>6.8</v>
          </cell>
          <cell r="AO151">
            <v>6.2</v>
          </cell>
          <cell r="AP151" t="str">
            <v>n.m.</v>
          </cell>
          <cell r="AQ151" t="str">
            <v>n.m.</v>
          </cell>
          <cell r="AR151" t="str">
            <v>n.m.</v>
          </cell>
          <cell r="AW151">
            <v>1.25</v>
          </cell>
          <cell r="AY151">
            <v>6.22</v>
          </cell>
          <cell r="AZ151">
            <v>56.9</v>
          </cell>
          <cell r="BA151">
            <v>225</v>
          </cell>
          <cell r="BE151">
            <v>4.33</v>
          </cell>
          <cell r="BF151">
            <v>245</v>
          </cell>
          <cell r="BG151">
            <v>6.06</v>
          </cell>
          <cell r="BM151">
            <v>240</v>
          </cell>
        </row>
        <row r="152">
          <cell r="B152" t="str">
            <v>2025-00632</v>
          </cell>
          <cell r="D152">
            <v>5.9</v>
          </cell>
          <cell r="E152">
            <v>8.6999999999999993</v>
          </cell>
          <cell r="F152" t="str">
            <v>n.m.</v>
          </cell>
          <cell r="G152" t="str">
            <v>n.m.</v>
          </cell>
          <cell r="H152">
            <v>7.2</v>
          </cell>
          <cell r="K152">
            <v>32</v>
          </cell>
          <cell r="L152" t="str">
            <v>n.m.</v>
          </cell>
          <cell r="M152" t="str">
            <v>n.m.</v>
          </cell>
          <cell r="N152" t="str">
            <v>n.m.</v>
          </cell>
          <cell r="O152" t="str">
            <v>n.m.</v>
          </cell>
          <cell r="P152">
            <v>8</v>
          </cell>
          <cell r="Q152">
            <v>1210</v>
          </cell>
          <cell r="R152">
            <v>1.7</v>
          </cell>
          <cell r="S152">
            <v>3.9E-2</v>
          </cell>
          <cell r="T152">
            <v>0.62</v>
          </cell>
          <cell r="U152">
            <v>0.21</v>
          </cell>
          <cell r="AN152">
            <v>10</v>
          </cell>
          <cell r="AO152">
            <v>6.2</v>
          </cell>
          <cell r="AP152" t="str">
            <v>n.m.</v>
          </cell>
          <cell r="AQ152" t="str">
            <v>n.m.</v>
          </cell>
          <cell r="AR152" t="str">
            <v>n.m.</v>
          </cell>
          <cell r="AW152">
            <v>1.25</v>
          </cell>
          <cell r="AY152">
            <v>4.7699999999999996</v>
          </cell>
          <cell r="AZ152">
            <v>58.2</v>
          </cell>
          <cell r="BA152">
            <v>176</v>
          </cell>
          <cell r="BE152">
            <v>3.04</v>
          </cell>
          <cell r="BF152">
            <v>215</v>
          </cell>
          <cell r="BG152">
            <v>10.7</v>
          </cell>
          <cell r="BM152">
            <v>175</v>
          </cell>
        </row>
        <row r="153">
          <cell r="B153" t="str">
            <v>2025-00633</v>
          </cell>
          <cell r="D153">
            <v>3.4</v>
          </cell>
          <cell r="E153">
            <v>5.6</v>
          </cell>
          <cell r="F153" t="str">
            <v>n.m.</v>
          </cell>
          <cell r="G153" t="str">
            <v>n.m.</v>
          </cell>
          <cell r="H153">
            <v>3.9</v>
          </cell>
          <cell r="K153">
            <v>21</v>
          </cell>
          <cell r="L153" t="str">
            <v>n.m.</v>
          </cell>
          <cell r="M153" t="str">
            <v>n.m.</v>
          </cell>
          <cell r="N153" t="str">
            <v>n.m.</v>
          </cell>
          <cell r="O153" t="str">
            <v>n.m.</v>
          </cell>
          <cell r="P153">
            <v>7.8</v>
          </cell>
          <cell r="Q153">
            <v>1230</v>
          </cell>
          <cell r="R153">
            <v>0.21</v>
          </cell>
          <cell r="S153">
            <v>0.08</v>
          </cell>
          <cell r="T153">
            <v>0.56999999999999995</v>
          </cell>
          <cell r="U153">
            <v>0.25</v>
          </cell>
          <cell r="AN153">
            <v>6</v>
          </cell>
          <cell r="AO153">
            <v>5.3</v>
          </cell>
          <cell r="AP153" t="str">
            <v>n.m.</v>
          </cell>
          <cell r="AQ153" t="str">
            <v>n.m.</v>
          </cell>
          <cell r="AR153" t="str">
            <v>n.m.</v>
          </cell>
          <cell r="AW153">
            <v>1.25</v>
          </cell>
          <cell r="AY153">
            <v>4.01</v>
          </cell>
          <cell r="AZ153">
            <v>57.9</v>
          </cell>
          <cell r="BA153">
            <v>172</v>
          </cell>
          <cell r="BE153">
            <v>2.86</v>
          </cell>
          <cell r="BF153">
            <v>150</v>
          </cell>
          <cell r="BG153">
            <v>7.28</v>
          </cell>
          <cell r="BM153">
            <v>141</v>
          </cell>
        </row>
        <row r="154">
          <cell r="B154" t="str">
            <v>2025-00634</v>
          </cell>
          <cell r="D154">
            <v>4.3</v>
          </cell>
          <cell r="E154">
            <v>6.5</v>
          </cell>
          <cell r="F154" t="str">
            <v>n.m.</v>
          </cell>
          <cell r="G154" t="str">
            <v>n.m.</v>
          </cell>
          <cell r="H154">
            <v>6.2</v>
          </cell>
          <cell r="K154">
            <v>18</v>
          </cell>
          <cell r="L154" t="str">
            <v>n.m.</v>
          </cell>
          <cell r="M154" t="str">
            <v>n.m.</v>
          </cell>
          <cell r="N154" t="str">
            <v>n.m.</v>
          </cell>
          <cell r="O154" t="str">
            <v>n.m.</v>
          </cell>
          <cell r="P154">
            <v>7.9</v>
          </cell>
          <cell r="Q154">
            <v>1220</v>
          </cell>
          <cell r="R154">
            <v>0.05</v>
          </cell>
          <cell r="S154">
            <v>0.11</v>
          </cell>
          <cell r="T154">
            <v>0.6</v>
          </cell>
          <cell r="U154">
            <v>0.24</v>
          </cell>
          <cell r="AN154">
            <v>5.8</v>
          </cell>
          <cell r="AO154">
            <v>5.2</v>
          </cell>
          <cell r="AP154" t="str">
            <v>n.m.</v>
          </cell>
          <cell r="AQ154" t="str">
            <v>n.m.</v>
          </cell>
          <cell r="AR154" t="str">
            <v>n.m.</v>
          </cell>
          <cell r="AW154">
            <v>1.25</v>
          </cell>
          <cell r="AY154">
            <v>1.25</v>
          </cell>
          <cell r="AZ154">
            <v>56</v>
          </cell>
          <cell r="BA154">
            <v>190</v>
          </cell>
          <cell r="BE154">
            <v>1.25</v>
          </cell>
          <cell r="BF154">
            <v>157</v>
          </cell>
          <cell r="BG154">
            <v>7.39</v>
          </cell>
          <cell r="BM154">
            <v>153</v>
          </cell>
        </row>
        <row r="155">
          <cell r="B155" t="str">
            <v>2025-00788</v>
          </cell>
          <cell r="D155">
            <v>34</v>
          </cell>
          <cell r="E155">
            <v>51</v>
          </cell>
          <cell r="F155" t="str">
            <v>n.m.</v>
          </cell>
          <cell r="G155" t="str">
            <v>n.m.</v>
          </cell>
          <cell r="H155">
            <v>22</v>
          </cell>
          <cell r="K155">
            <v>128</v>
          </cell>
          <cell r="L155" t="str">
            <v>n.m.</v>
          </cell>
          <cell r="M155" t="str">
            <v>n.m.</v>
          </cell>
          <cell r="N155" t="str">
            <v>n.m.</v>
          </cell>
          <cell r="O155" t="str">
            <v>n.m.</v>
          </cell>
          <cell r="P155">
            <v>7.5</v>
          </cell>
          <cell r="Q155">
            <v>1160</v>
          </cell>
          <cell r="R155">
            <v>3.7</v>
          </cell>
          <cell r="S155">
            <v>3.1E-2</v>
          </cell>
          <cell r="T155">
            <v>0.36</v>
          </cell>
          <cell r="U155">
            <v>0.27</v>
          </cell>
          <cell r="AN155">
            <v>21</v>
          </cell>
          <cell r="AO155">
            <v>13</v>
          </cell>
          <cell r="AP155" t="str">
            <v>n.m.</v>
          </cell>
          <cell r="AQ155" t="str">
            <v>n.m.</v>
          </cell>
          <cell r="AR155" t="str">
            <v>n.m.</v>
          </cell>
          <cell r="AW155">
            <v>1.25</v>
          </cell>
          <cell r="AY155">
            <v>1.25</v>
          </cell>
          <cell r="AZ155">
            <v>81.900000000000006</v>
          </cell>
          <cell r="BA155">
            <v>626</v>
          </cell>
          <cell r="BE155">
            <v>25.8</v>
          </cell>
          <cell r="BF155">
            <v>679</v>
          </cell>
          <cell r="BG155">
            <v>8.0299999999999994</v>
          </cell>
          <cell r="BM155">
            <v>204</v>
          </cell>
        </row>
        <row r="156">
          <cell r="B156" t="str">
            <v>2025-00789</v>
          </cell>
          <cell r="D156">
            <v>16</v>
          </cell>
          <cell r="E156">
            <v>37</v>
          </cell>
          <cell r="F156" t="str">
            <v>n.m.</v>
          </cell>
          <cell r="G156" t="str">
            <v>n.m.</v>
          </cell>
          <cell r="H156">
            <v>18</v>
          </cell>
          <cell r="K156">
            <v>154</v>
          </cell>
          <cell r="L156" t="str">
            <v>n.m.</v>
          </cell>
          <cell r="M156" t="str">
            <v>n.m.</v>
          </cell>
          <cell r="N156" t="str">
            <v>n.m.</v>
          </cell>
          <cell r="O156" t="str">
            <v>n.m.</v>
          </cell>
          <cell r="P156">
            <v>7.6</v>
          </cell>
          <cell r="Q156">
            <v>1140</v>
          </cell>
          <cell r="R156">
            <v>3.6</v>
          </cell>
          <cell r="S156">
            <v>3.4000000000000002E-2</v>
          </cell>
          <cell r="T156">
            <v>0.41</v>
          </cell>
          <cell r="U156">
            <v>0.3</v>
          </cell>
          <cell r="AN156">
            <v>20</v>
          </cell>
          <cell r="AO156">
            <v>13</v>
          </cell>
          <cell r="AP156" t="str">
            <v>n.m.</v>
          </cell>
          <cell r="AQ156" t="str">
            <v>n.m.</v>
          </cell>
          <cell r="AR156" t="str">
            <v>n.m.</v>
          </cell>
          <cell r="AW156">
            <v>1.25</v>
          </cell>
          <cell r="AY156">
            <v>1.25</v>
          </cell>
          <cell r="AZ156">
            <v>62.6</v>
          </cell>
          <cell r="BA156">
            <v>396</v>
          </cell>
          <cell r="BE156">
            <v>12.1</v>
          </cell>
          <cell r="BF156">
            <v>556</v>
          </cell>
          <cell r="BG156">
            <v>7.44</v>
          </cell>
          <cell r="BM156">
            <v>241</v>
          </cell>
        </row>
        <row r="157">
          <cell r="B157" t="str">
            <v>2025-00790</v>
          </cell>
          <cell r="D157">
            <v>1.2</v>
          </cell>
          <cell r="E157">
            <v>4.8</v>
          </cell>
          <cell r="F157" t="str">
            <v>n.m.</v>
          </cell>
          <cell r="G157" t="str">
            <v>n.m.</v>
          </cell>
          <cell r="H157">
            <v>3</v>
          </cell>
          <cell r="K157">
            <v>19</v>
          </cell>
          <cell r="L157" t="str">
            <v>n.m.</v>
          </cell>
          <cell r="M157" t="str">
            <v>n.m.</v>
          </cell>
          <cell r="N157" t="str">
            <v>n.m.</v>
          </cell>
          <cell r="O157" t="str">
            <v>n.m.</v>
          </cell>
          <cell r="P157">
            <v>7.8</v>
          </cell>
          <cell r="Q157">
            <v>1150</v>
          </cell>
          <cell r="R157">
            <v>0.82</v>
          </cell>
          <cell r="S157">
            <v>1.7000000000000001E-2</v>
          </cell>
          <cell r="T157">
            <v>0.56000000000000005</v>
          </cell>
          <cell r="U157">
            <v>0.31</v>
          </cell>
          <cell r="AN157">
            <v>5.9</v>
          </cell>
          <cell r="AO157">
            <v>6</v>
          </cell>
          <cell r="AP157" t="str">
            <v>n.m.</v>
          </cell>
          <cell r="AQ157" t="str">
            <v>n.m.</v>
          </cell>
          <cell r="AR157" t="str">
            <v>n.m.</v>
          </cell>
          <cell r="AW157">
            <v>1.25</v>
          </cell>
          <cell r="AY157">
            <v>3.3</v>
          </cell>
          <cell r="AZ157">
            <v>61.5</v>
          </cell>
          <cell r="BA157">
            <v>108</v>
          </cell>
          <cell r="BE157">
            <v>5.86</v>
          </cell>
          <cell r="BF157">
            <v>314</v>
          </cell>
          <cell r="BG157">
            <v>6.74</v>
          </cell>
          <cell r="BM157">
            <v>247</v>
          </cell>
        </row>
        <row r="158">
          <cell r="B158" t="str">
            <v>2025-00791</v>
          </cell>
          <cell r="D158">
            <v>1</v>
          </cell>
          <cell r="E158">
            <v>4.0999999999999996</v>
          </cell>
          <cell r="F158" t="str">
            <v>n.m.</v>
          </cell>
          <cell r="G158" t="str">
            <v>n.m.</v>
          </cell>
          <cell r="H158">
            <v>4.4000000000000004</v>
          </cell>
          <cell r="K158">
            <v>17</v>
          </cell>
          <cell r="L158" t="str">
            <v>n.m.</v>
          </cell>
          <cell r="M158" t="str">
            <v>n.m.</v>
          </cell>
          <cell r="N158" t="str">
            <v>n.m.</v>
          </cell>
          <cell r="O158" t="str">
            <v>n.m.</v>
          </cell>
          <cell r="P158">
            <v>7.8</v>
          </cell>
          <cell r="Q158">
            <v>1170</v>
          </cell>
          <cell r="R158">
            <v>0.91</v>
          </cell>
          <cell r="S158">
            <v>0.01</v>
          </cell>
          <cell r="T158">
            <v>0.56000000000000005</v>
          </cell>
          <cell r="U158">
            <v>0.26</v>
          </cell>
          <cell r="AN158">
            <v>6.4</v>
          </cell>
          <cell r="AO158">
            <v>6.8</v>
          </cell>
          <cell r="AP158" t="str">
            <v>n.m.</v>
          </cell>
          <cell r="AQ158" t="str">
            <v>n.m.</v>
          </cell>
          <cell r="AR158" t="str">
            <v>n.m.</v>
          </cell>
          <cell r="AW158">
            <v>1.25</v>
          </cell>
          <cell r="AY158">
            <v>1.25</v>
          </cell>
          <cell r="AZ158">
            <v>55.1</v>
          </cell>
          <cell r="BA158">
            <v>126</v>
          </cell>
          <cell r="BE158">
            <v>4.83</v>
          </cell>
          <cell r="BF158">
            <v>269</v>
          </cell>
          <cell r="BG158">
            <v>6.68</v>
          </cell>
          <cell r="BM158">
            <v>218</v>
          </cell>
        </row>
        <row r="159">
          <cell r="B159" t="str">
            <v>2025-00792</v>
          </cell>
          <cell r="D159">
            <v>1.1000000000000001</v>
          </cell>
          <cell r="E159">
            <v>4.3</v>
          </cell>
          <cell r="F159" t="str">
            <v>n.m.</v>
          </cell>
          <cell r="G159" t="str">
            <v>n.m.</v>
          </cell>
          <cell r="H159">
            <v>11</v>
          </cell>
          <cell r="K159">
            <v>17</v>
          </cell>
          <cell r="L159" t="str">
            <v>n.m.</v>
          </cell>
          <cell r="M159" t="str">
            <v>n.m.</v>
          </cell>
          <cell r="N159" t="str">
            <v>n.m.</v>
          </cell>
          <cell r="O159" t="str">
            <v>n.m.</v>
          </cell>
          <cell r="P159">
            <v>7.8</v>
          </cell>
          <cell r="Q159">
            <v>1180</v>
          </cell>
          <cell r="R159">
            <v>0.2</v>
          </cell>
          <cell r="S159">
            <v>1.7999999999999999E-2</v>
          </cell>
          <cell r="T159">
            <v>0.66</v>
          </cell>
          <cell r="U159">
            <v>0.3</v>
          </cell>
          <cell r="AN159">
            <v>5.5</v>
          </cell>
          <cell r="AO159">
            <v>5.8</v>
          </cell>
          <cell r="AP159" t="str">
            <v>n.m.</v>
          </cell>
          <cell r="AQ159" t="str">
            <v>n.m.</v>
          </cell>
          <cell r="AR159" t="str">
            <v>n.m.</v>
          </cell>
          <cell r="AW159">
            <v>1.25</v>
          </cell>
          <cell r="AY159">
            <v>1.25</v>
          </cell>
          <cell r="AZ159">
            <v>71.599999999999994</v>
          </cell>
          <cell r="BA159">
            <v>262</v>
          </cell>
          <cell r="BE159">
            <v>5.41</v>
          </cell>
          <cell r="BF159">
            <v>276</v>
          </cell>
          <cell r="BG159">
            <v>11.6</v>
          </cell>
          <cell r="BM159">
            <v>307</v>
          </cell>
        </row>
        <row r="160">
          <cell r="B160" t="str">
            <v>2025-00793</v>
          </cell>
          <cell r="D160">
            <v>1.1000000000000001</v>
          </cell>
          <cell r="E160">
            <v>4.4000000000000004</v>
          </cell>
          <cell r="F160" t="str">
            <v>n.m.</v>
          </cell>
          <cell r="G160" t="str">
            <v>n.m.</v>
          </cell>
          <cell r="H160">
            <v>7.6</v>
          </cell>
          <cell r="K160">
            <v>16</v>
          </cell>
          <cell r="L160" t="str">
            <v>n.m.</v>
          </cell>
          <cell r="M160" t="str">
            <v>n.m.</v>
          </cell>
          <cell r="N160" t="str">
            <v>n.m.</v>
          </cell>
          <cell r="O160" t="str">
            <v>n.m.</v>
          </cell>
          <cell r="P160">
            <v>7.8</v>
          </cell>
          <cell r="Q160">
            <v>1180</v>
          </cell>
          <cell r="R160">
            <v>0.21</v>
          </cell>
          <cell r="S160">
            <v>5.0000000000000001E-3</v>
          </cell>
          <cell r="T160">
            <v>0.72</v>
          </cell>
          <cell r="U160">
            <v>0.28000000000000003</v>
          </cell>
          <cell r="AN160">
            <v>5.5</v>
          </cell>
          <cell r="AO160">
            <v>6.1</v>
          </cell>
          <cell r="AP160" t="str">
            <v>n.m.</v>
          </cell>
          <cell r="AQ160" t="str">
            <v>n.m.</v>
          </cell>
          <cell r="AR160" t="str">
            <v>n.m.</v>
          </cell>
          <cell r="AW160">
            <v>1.25</v>
          </cell>
          <cell r="AY160">
            <v>1.25</v>
          </cell>
          <cell r="AZ160">
            <v>74.599999999999994</v>
          </cell>
          <cell r="BA160">
            <v>154</v>
          </cell>
          <cell r="BE160">
            <v>4.4000000000000004</v>
          </cell>
          <cell r="BF160">
            <v>287</v>
          </cell>
          <cell r="BG160">
            <v>11.8</v>
          </cell>
          <cell r="BM160">
            <v>278</v>
          </cell>
        </row>
        <row r="161">
          <cell r="B161" t="str">
            <v>2025-00794</v>
          </cell>
          <cell r="D161">
            <v>1.1000000000000001</v>
          </cell>
          <cell r="E161">
            <v>4.3</v>
          </cell>
          <cell r="F161" t="str">
            <v>n.m.</v>
          </cell>
          <cell r="G161" t="str">
            <v>n.m.</v>
          </cell>
          <cell r="H161">
            <v>8.8000000000000007</v>
          </cell>
          <cell r="K161">
            <v>15</v>
          </cell>
          <cell r="L161" t="str">
            <v>n.m.</v>
          </cell>
          <cell r="M161" t="str">
            <v>n.m.</v>
          </cell>
          <cell r="N161" t="str">
            <v>n.m.</v>
          </cell>
          <cell r="O161" t="str">
            <v>n.m.</v>
          </cell>
          <cell r="P161">
            <v>7.8</v>
          </cell>
          <cell r="Q161">
            <v>1180</v>
          </cell>
          <cell r="R161">
            <v>1.2</v>
          </cell>
          <cell r="S161">
            <v>4.1000000000000002E-2</v>
          </cell>
          <cell r="T161">
            <v>0.65</v>
          </cell>
          <cell r="U161">
            <v>0.33</v>
          </cell>
          <cell r="AN161">
            <v>5.4</v>
          </cell>
          <cell r="AO161">
            <v>6.2</v>
          </cell>
          <cell r="AP161" t="str">
            <v>n.m.</v>
          </cell>
          <cell r="AQ161" t="str">
            <v>n.m.</v>
          </cell>
          <cell r="AR161" t="str">
            <v>n.m.</v>
          </cell>
          <cell r="AW161">
            <v>1.25</v>
          </cell>
          <cell r="AY161">
            <v>1.25</v>
          </cell>
          <cell r="AZ161">
            <v>60</v>
          </cell>
          <cell r="BA161">
            <v>172</v>
          </cell>
          <cell r="BE161">
            <v>5.27</v>
          </cell>
          <cell r="BF161">
            <v>342</v>
          </cell>
          <cell r="BG161">
            <v>5.74</v>
          </cell>
          <cell r="BM161">
            <v>275</v>
          </cell>
        </row>
        <row r="162">
          <cell r="B162" t="str">
            <v>2025-00795</v>
          </cell>
          <cell r="D162">
            <v>1.1000000000000001</v>
          </cell>
          <cell r="E162">
            <v>4.4000000000000004</v>
          </cell>
          <cell r="F162" t="str">
            <v>n.m.</v>
          </cell>
          <cell r="G162" t="str">
            <v>n.m.</v>
          </cell>
          <cell r="H162">
            <v>4.0999999999999996</v>
          </cell>
          <cell r="K162">
            <v>16</v>
          </cell>
          <cell r="L162" t="str">
            <v>n.m.</v>
          </cell>
          <cell r="M162" t="str">
            <v>n.m.</v>
          </cell>
          <cell r="N162" t="str">
            <v>n.m.</v>
          </cell>
          <cell r="O162" t="str">
            <v>n.m.</v>
          </cell>
          <cell r="P162">
            <v>7.8</v>
          </cell>
          <cell r="Q162">
            <v>1150</v>
          </cell>
          <cell r="R162">
            <v>1.5</v>
          </cell>
          <cell r="S162">
            <v>3.2000000000000001E-2</v>
          </cell>
          <cell r="T162">
            <v>0.56999999999999995</v>
          </cell>
          <cell r="U162">
            <v>0.3</v>
          </cell>
          <cell r="AN162">
            <v>5.7</v>
          </cell>
          <cell r="AO162">
            <v>6.4</v>
          </cell>
          <cell r="AP162" t="str">
            <v>n.m.</v>
          </cell>
          <cell r="AQ162" t="str">
            <v>n.m.</v>
          </cell>
          <cell r="AR162" t="str">
            <v>n.m.</v>
          </cell>
          <cell r="AW162">
            <v>1.25</v>
          </cell>
          <cell r="AY162">
            <v>1.25</v>
          </cell>
          <cell r="AZ162">
            <v>58.9</v>
          </cell>
          <cell r="BA162">
            <v>131</v>
          </cell>
          <cell r="BE162">
            <v>4.51</v>
          </cell>
          <cell r="BF162">
            <v>308</v>
          </cell>
          <cell r="BG162">
            <v>7.06</v>
          </cell>
          <cell r="BM162">
            <v>223</v>
          </cell>
        </row>
        <row r="163">
          <cell r="B163" t="str">
            <v>2025-00796</v>
          </cell>
          <cell r="D163">
            <v>4</v>
          </cell>
          <cell r="E163">
            <v>6.6</v>
          </cell>
          <cell r="F163" t="str">
            <v>n.m.</v>
          </cell>
          <cell r="G163" t="str">
            <v>n.m.</v>
          </cell>
          <cell r="H163">
            <v>4.4000000000000004</v>
          </cell>
          <cell r="K163">
            <v>25</v>
          </cell>
          <cell r="L163" t="str">
            <v>n.m.</v>
          </cell>
          <cell r="M163" t="str">
            <v>n.m.</v>
          </cell>
          <cell r="N163" t="str">
            <v>n.m.</v>
          </cell>
          <cell r="O163" t="str">
            <v>n.m.</v>
          </cell>
          <cell r="P163">
            <v>7.7</v>
          </cell>
          <cell r="Q163">
            <v>1160</v>
          </cell>
          <cell r="R163">
            <v>2.4</v>
          </cell>
          <cell r="S163">
            <v>5.0999999999999997E-2</v>
          </cell>
          <cell r="T163">
            <v>0.34</v>
          </cell>
          <cell r="U163">
            <v>0.33</v>
          </cell>
          <cell r="AN163">
            <v>9.3000000000000007</v>
          </cell>
          <cell r="AO163">
            <v>8.8000000000000007</v>
          </cell>
          <cell r="AP163" t="str">
            <v>n.m.</v>
          </cell>
          <cell r="AQ163" t="str">
            <v>n.m.</v>
          </cell>
          <cell r="AR163" t="str">
            <v>n.m.</v>
          </cell>
          <cell r="AW163">
            <v>1.25</v>
          </cell>
          <cell r="AY163">
            <v>1.25</v>
          </cell>
          <cell r="AZ163">
            <v>57</v>
          </cell>
          <cell r="BA163">
            <v>215</v>
          </cell>
          <cell r="BE163">
            <v>5.48</v>
          </cell>
          <cell r="BF163">
            <v>429</v>
          </cell>
          <cell r="BG163">
            <v>10.5</v>
          </cell>
          <cell r="BM163">
            <v>226</v>
          </cell>
        </row>
        <row r="164">
          <cell r="B164" t="str">
            <v>2025-00797</v>
          </cell>
          <cell r="D164">
            <v>3.8</v>
          </cell>
          <cell r="E164">
            <v>6.4</v>
          </cell>
          <cell r="F164" t="str">
            <v>n.m.</v>
          </cell>
          <cell r="G164" t="str">
            <v>n.m.</v>
          </cell>
          <cell r="H164">
            <v>4.7</v>
          </cell>
          <cell r="K164">
            <v>28</v>
          </cell>
          <cell r="L164" t="str">
            <v>n.m.</v>
          </cell>
          <cell r="M164" t="str">
            <v>n.m.</v>
          </cell>
          <cell r="N164" t="str">
            <v>n.m.</v>
          </cell>
          <cell r="O164" t="str">
            <v>n.m.</v>
          </cell>
          <cell r="P164">
            <v>7.6</v>
          </cell>
          <cell r="Q164">
            <v>1180</v>
          </cell>
          <cell r="R164">
            <v>2.4</v>
          </cell>
          <cell r="S164">
            <v>4.7E-2</v>
          </cell>
          <cell r="T164">
            <v>0.49</v>
          </cell>
          <cell r="U164">
            <v>0.33</v>
          </cell>
          <cell r="AN164">
            <v>9.8000000000000007</v>
          </cell>
          <cell r="AO164">
            <v>7.5</v>
          </cell>
          <cell r="AP164" t="str">
            <v>n.m.</v>
          </cell>
          <cell r="AQ164" t="str">
            <v>n.m.</v>
          </cell>
          <cell r="AR164" t="str">
            <v>n.m.</v>
          </cell>
          <cell r="AW164">
            <v>1.25</v>
          </cell>
          <cell r="AY164">
            <v>1.25</v>
          </cell>
          <cell r="AZ164">
            <v>54.1</v>
          </cell>
          <cell r="BA164">
            <v>130</v>
          </cell>
          <cell r="BE164">
            <v>5.6</v>
          </cell>
          <cell r="BF164">
            <v>386</v>
          </cell>
          <cell r="BG164">
            <v>5.65</v>
          </cell>
          <cell r="BM164">
            <v>261</v>
          </cell>
        </row>
        <row r="165">
          <cell r="B165" t="str">
            <v>2025-00798</v>
          </cell>
          <cell r="D165">
            <v>1.05</v>
          </cell>
          <cell r="E165">
            <v>4.3</v>
          </cell>
          <cell r="F165" t="str">
            <v>n.m.</v>
          </cell>
          <cell r="G165" t="str">
            <v>n.m.</v>
          </cell>
          <cell r="H165">
            <v>5.0999999999999996</v>
          </cell>
          <cell r="K165">
            <v>6</v>
          </cell>
          <cell r="L165" t="str">
            <v>n.m.</v>
          </cell>
          <cell r="M165" t="str">
            <v>n.m.</v>
          </cell>
          <cell r="N165" t="str">
            <v>n.m.</v>
          </cell>
          <cell r="O165" t="str">
            <v>n.m.</v>
          </cell>
          <cell r="P165">
            <v>7.7</v>
          </cell>
          <cell r="Q165">
            <v>1150</v>
          </cell>
          <cell r="R165">
            <v>0.52</v>
          </cell>
          <cell r="S165">
            <v>1.0999999999999999E-2</v>
          </cell>
          <cell r="T165">
            <v>0.91</v>
          </cell>
          <cell r="U165">
            <v>0.19</v>
          </cell>
          <cell r="AN165">
            <v>0.5</v>
          </cell>
          <cell r="AO165">
            <v>1.3</v>
          </cell>
          <cell r="AP165" t="str">
            <v>n.m.</v>
          </cell>
          <cell r="AQ165" t="str">
            <v>n.m.</v>
          </cell>
          <cell r="AR165" t="str">
            <v>n.m.</v>
          </cell>
          <cell r="AW165">
            <v>1.25</v>
          </cell>
          <cell r="AY165">
            <v>1.25</v>
          </cell>
          <cell r="AZ165">
            <v>50.9</v>
          </cell>
          <cell r="BA165">
            <v>149</v>
          </cell>
          <cell r="BE165">
            <v>1.25</v>
          </cell>
          <cell r="BF165">
            <v>200</v>
          </cell>
          <cell r="BG165">
            <v>7.02</v>
          </cell>
          <cell r="BM165">
            <v>151</v>
          </cell>
        </row>
        <row r="166">
          <cell r="B166" t="str">
            <v>2025-00799</v>
          </cell>
          <cell r="D166">
            <v>1</v>
          </cell>
          <cell r="E166">
            <v>4.0999999999999996</v>
          </cell>
          <cell r="F166" t="str">
            <v>n.m.</v>
          </cell>
          <cell r="G166" t="str">
            <v>n.m.</v>
          </cell>
          <cell r="H166">
            <v>2.1</v>
          </cell>
          <cell r="K166">
            <v>7</v>
          </cell>
          <cell r="L166" t="str">
            <v>n.m.</v>
          </cell>
          <cell r="M166" t="str">
            <v>n.m.</v>
          </cell>
          <cell r="N166" t="str">
            <v>n.m.</v>
          </cell>
          <cell r="O166" t="str">
            <v>n.m.</v>
          </cell>
          <cell r="P166">
            <v>7.7</v>
          </cell>
          <cell r="Q166">
            <v>1130</v>
          </cell>
          <cell r="R166">
            <v>0.64200000000000002</v>
          </cell>
          <cell r="S166">
            <v>1.2E-2</v>
          </cell>
          <cell r="T166">
            <v>9.1</v>
          </cell>
          <cell r="U166">
            <v>0.2</v>
          </cell>
          <cell r="AN166">
            <v>1.2</v>
          </cell>
          <cell r="AO166">
            <v>1.4</v>
          </cell>
          <cell r="AP166" t="str">
            <v>n.m.</v>
          </cell>
          <cell r="AQ166" t="str">
            <v>n.m.</v>
          </cell>
          <cell r="AR166" t="str">
            <v>n.m.</v>
          </cell>
          <cell r="AW166">
            <v>1.25</v>
          </cell>
          <cell r="AY166">
            <v>1.25</v>
          </cell>
          <cell r="AZ166">
            <v>49.6</v>
          </cell>
          <cell r="BA166">
            <v>108</v>
          </cell>
          <cell r="BE166">
            <v>1.25</v>
          </cell>
          <cell r="BF166">
            <v>211</v>
          </cell>
          <cell r="BG166">
            <v>10.6</v>
          </cell>
          <cell r="BM166">
            <v>123</v>
          </cell>
        </row>
        <row r="167">
          <cell r="B167" t="str">
            <v>2025-00800</v>
          </cell>
          <cell r="D167">
            <v>5.3</v>
          </cell>
          <cell r="E167">
            <v>8.1999999999999993</v>
          </cell>
          <cell r="F167" t="str">
            <v>n.m.</v>
          </cell>
          <cell r="G167" t="str">
            <v>n.m.</v>
          </cell>
          <cell r="H167">
            <v>5.2</v>
          </cell>
          <cell r="K167">
            <v>25</v>
          </cell>
          <cell r="L167" t="str">
            <v>n.m.</v>
          </cell>
          <cell r="M167" t="str">
            <v>n.m.</v>
          </cell>
          <cell r="N167" t="str">
            <v>n.m.</v>
          </cell>
          <cell r="O167" t="str">
            <v>n.m.</v>
          </cell>
          <cell r="P167">
            <v>7.7</v>
          </cell>
          <cell r="Q167">
            <v>1130</v>
          </cell>
          <cell r="R167">
            <v>2.2000000000000002</v>
          </cell>
          <cell r="S167">
            <v>3.1E-2</v>
          </cell>
          <cell r="T167">
            <v>0.56999999999999995</v>
          </cell>
          <cell r="U167">
            <v>0.18</v>
          </cell>
          <cell r="AN167">
            <v>9.9</v>
          </cell>
          <cell r="AO167">
            <v>6.6</v>
          </cell>
          <cell r="AP167" t="str">
            <v>n.m.</v>
          </cell>
          <cell r="AQ167" t="str">
            <v>n.m.</v>
          </cell>
          <cell r="AR167" t="str">
            <v>n.m.</v>
          </cell>
          <cell r="AW167">
            <v>1.25</v>
          </cell>
          <cell r="AY167">
            <v>1.25</v>
          </cell>
          <cell r="AZ167">
            <v>49.1</v>
          </cell>
          <cell r="BA167">
            <v>135</v>
          </cell>
          <cell r="BE167">
            <v>4.9800000000000004</v>
          </cell>
          <cell r="BF167">
            <v>286</v>
          </cell>
          <cell r="BG167">
            <v>5.21</v>
          </cell>
          <cell r="BM167">
            <v>174</v>
          </cell>
        </row>
        <row r="168">
          <cell r="B168" t="str">
            <v>2025-00801</v>
          </cell>
          <cell r="D168">
            <v>7.1</v>
          </cell>
          <cell r="E168">
            <v>13</v>
          </cell>
          <cell r="F168" t="str">
            <v>n.m.</v>
          </cell>
          <cell r="G168" t="str">
            <v>n.m.</v>
          </cell>
          <cell r="H168">
            <v>5.8</v>
          </cell>
          <cell r="K168">
            <v>27</v>
          </cell>
          <cell r="L168" t="str">
            <v>n.m.</v>
          </cell>
          <cell r="M168" t="str">
            <v>n.m.</v>
          </cell>
          <cell r="N168" t="str">
            <v>n.m.</v>
          </cell>
          <cell r="O168" t="str">
            <v>n.m.</v>
          </cell>
          <cell r="P168">
            <v>7.7</v>
          </cell>
          <cell r="Q168">
            <v>1110</v>
          </cell>
          <cell r="R168">
            <v>2.27</v>
          </cell>
          <cell r="S168">
            <v>3.5999999999999997E-2</v>
          </cell>
          <cell r="T168">
            <v>0.51</v>
          </cell>
          <cell r="U168">
            <v>0.19</v>
          </cell>
          <cell r="AN168">
            <v>9.6999999999999993</v>
          </cell>
          <cell r="AO168">
            <v>7</v>
          </cell>
          <cell r="AP168" t="str">
            <v>n.m.</v>
          </cell>
          <cell r="AQ168" t="str">
            <v>n.m.</v>
          </cell>
          <cell r="AR168" t="str">
            <v>n.m.</v>
          </cell>
          <cell r="AW168">
            <v>1.25</v>
          </cell>
          <cell r="AY168">
            <v>1.25</v>
          </cell>
          <cell r="AZ168">
            <v>74.099999999999994</v>
          </cell>
          <cell r="BA168">
            <v>188</v>
          </cell>
          <cell r="BE168">
            <v>5.81</v>
          </cell>
          <cell r="BF168">
            <v>278</v>
          </cell>
          <cell r="BG168">
            <v>9.68</v>
          </cell>
          <cell r="BM168">
            <v>203</v>
          </cell>
        </row>
        <row r="169">
          <cell r="B169" t="str">
            <v>2025-00802</v>
          </cell>
          <cell r="D169">
            <v>1</v>
          </cell>
          <cell r="E169">
            <v>4</v>
          </cell>
          <cell r="F169" t="str">
            <v>n.m.</v>
          </cell>
          <cell r="G169" t="str">
            <v>n.m.</v>
          </cell>
          <cell r="H169">
            <v>3.6</v>
          </cell>
          <cell r="K169">
            <v>16</v>
          </cell>
          <cell r="L169" t="str">
            <v>n.m.</v>
          </cell>
          <cell r="M169" t="str">
            <v>n.m.</v>
          </cell>
          <cell r="N169" t="str">
            <v>n.m.</v>
          </cell>
          <cell r="O169" t="str">
            <v>n.m.</v>
          </cell>
          <cell r="P169">
            <v>7.7</v>
          </cell>
          <cell r="Q169">
            <v>1170</v>
          </cell>
          <cell r="R169">
            <v>0.05</v>
          </cell>
          <cell r="S169">
            <v>5.2999999999999999E-2</v>
          </cell>
          <cell r="T169">
            <v>0.57999999999999996</v>
          </cell>
          <cell r="U169">
            <v>0.33</v>
          </cell>
          <cell r="AN169">
            <v>5.9</v>
          </cell>
          <cell r="AO169">
            <v>6</v>
          </cell>
          <cell r="AP169" t="str">
            <v>n.m.</v>
          </cell>
          <cell r="AQ169" t="str">
            <v>n.m.</v>
          </cell>
          <cell r="AR169" t="str">
            <v>n.m.</v>
          </cell>
          <cell r="AW169">
            <v>1.25</v>
          </cell>
          <cell r="AY169">
            <v>1.25</v>
          </cell>
          <cell r="AZ169">
            <v>58.4</v>
          </cell>
          <cell r="BA169">
            <v>153</v>
          </cell>
          <cell r="BE169">
            <v>4.8</v>
          </cell>
          <cell r="BF169">
            <v>331</v>
          </cell>
          <cell r="BG169">
            <v>11.3</v>
          </cell>
          <cell r="BM169">
            <v>130</v>
          </cell>
        </row>
        <row r="170">
          <cell r="B170" t="str">
            <v>2025-00803</v>
          </cell>
          <cell r="D170">
            <v>1</v>
          </cell>
          <cell r="E170">
            <v>4</v>
          </cell>
          <cell r="F170" t="str">
            <v>n.m.</v>
          </cell>
          <cell r="G170" t="str">
            <v>n.m.</v>
          </cell>
          <cell r="H170">
            <v>4</v>
          </cell>
          <cell r="K170">
            <v>15</v>
          </cell>
          <cell r="L170" t="str">
            <v>n.m.</v>
          </cell>
          <cell r="M170" t="str">
            <v>n.m.</v>
          </cell>
          <cell r="N170" t="str">
            <v>n.m.</v>
          </cell>
          <cell r="O170" t="str">
            <v>n.m.</v>
          </cell>
          <cell r="P170">
            <v>7.8</v>
          </cell>
          <cell r="Q170">
            <v>1160</v>
          </cell>
          <cell r="R170">
            <v>0.05</v>
          </cell>
          <cell r="S170">
            <v>5.8000000000000003E-2</v>
          </cell>
          <cell r="T170">
            <v>0.62</v>
          </cell>
          <cell r="U170">
            <v>0.3</v>
          </cell>
          <cell r="AN170">
            <v>5.6</v>
          </cell>
          <cell r="AO170">
            <v>5.8</v>
          </cell>
          <cell r="AP170" t="str">
            <v>n.m.</v>
          </cell>
          <cell r="AQ170" t="str">
            <v>n.m.</v>
          </cell>
          <cell r="AR170" t="str">
            <v>n.m.</v>
          </cell>
          <cell r="AW170">
            <v>1.25</v>
          </cell>
          <cell r="AY170">
            <v>1.25</v>
          </cell>
          <cell r="AZ170">
            <v>53.2</v>
          </cell>
          <cell r="BA170">
            <v>198</v>
          </cell>
          <cell r="BE170">
            <v>5.73</v>
          </cell>
          <cell r="BF170">
            <v>264</v>
          </cell>
          <cell r="BG170">
            <v>6</v>
          </cell>
          <cell r="BM170">
            <v>169</v>
          </cell>
        </row>
        <row r="171">
          <cell r="B171" t="str">
            <v>2025-01018</v>
          </cell>
          <cell r="D171">
            <v>33</v>
          </cell>
          <cell r="E171">
            <v>42</v>
          </cell>
          <cell r="F171" t="str">
            <v>n.m.</v>
          </cell>
          <cell r="G171" t="str">
            <v>n.m.</v>
          </cell>
          <cell r="H171">
            <v>22</v>
          </cell>
          <cell r="K171">
            <v>158</v>
          </cell>
          <cell r="L171" t="str">
            <v>n.m.</v>
          </cell>
          <cell r="M171" t="str">
            <v>n.m.</v>
          </cell>
          <cell r="N171" t="str">
            <v>n.m.</v>
          </cell>
          <cell r="O171" t="str">
            <v>n.m.</v>
          </cell>
          <cell r="P171">
            <v>7.7</v>
          </cell>
          <cell r="Q171">
            <v>1420</v>
          </cell>
          <cell r="R171">
            <v>5.9</v>
          </cell>
          <cell r="S171">
            <v>0.03</v>
          </cell>
          <cell r="T171">
            <v>0.72</v>
          </cell>
          <cell r="U171">
            <v>0.4</v>
          </cell>
          <cell r="AN171">
            <v>33</v>
          </cell>
          <cell r="AO171">
            <v>23</v>
          </cell>
          <cell r="AP171" t="str">
            <v>n.m.</v>
          </cell>
          <cell r="AQ171" t="str">
            <v>n.m.</v>
          </cell>
          <cell r="AR171" t="str">
            <v>n.m.</v>
          </cell>
          <cell r="AW171">
            <v>1.25</v>
          </cell>
          <cell r="AY171">
            <v>61.2</v>
          </cell>
          <cell r="AZ171">
            <v>111</v>
          </cell>
          <cell r="BA171">
            <v>658</v>
          </cell>
          <cell r="BE171">
            <v>237</v>
          </cell>
          <cell r="BF171">
            <v>967</v>
          </cell>
          <cell r="BG171">
            <v>9.5</v>
          </cell>
          <cell r="BM171">
            <v>176</v>
          </cell>
        </row>
        <row r="172">
          <cell r="B172" t="str">
            <v>2025-01019</v>
          </cell>
          <cell r="D172">
            <v>37</v>
          </cell>
          <cell r="E172">
            <v>51</v>
          </cell>
          <cell r="F172" t="str">
            <v>n.m.</v>
          </cell>
          <cell r="G172" t="str">
            <v>n.m.</v>
          </cell>
          <cell r="H172">
            <v>26</v>
          </cell>
          <cell r="K172">
            <v>117</v>
          </cell>
          <cell r="L172" t="str">
            <v>n.m.</v>
          </cell>
          <cell r="M172" t="str">
            <v>n.m.</v>
          </cell>
          <cell r="N172" t="str">
            <v>n.m.</v>
          </cell>
          <cell r="O172" t="str">
            <v>n.m.</v>
          </cell>
          <cell r="P172">
            <v>7.5</v>
          </cell>
          <cell r="Q172">
            <v>1400</v>
          </cell>
          <cell r="R172">
            <v>6.2</v>
          </cell>
          <cell r="S172">
            <v>3.3000000000000002E-2</v>
          </cell>
          <cell r="T172">
            <v>0.81</v>
          </cell>
          <cell r="U172">
            <v>0.44</v>
          </cell>
          <cell r="AN172">
            <v>36</v>
          </cell>
          <cell r="AO172">
            <v>24</v>
          </cell>
          <cell r="AP172" t="str">
            <v>n.m.</v>
          </cell>
          <cell r="AQ172" t="str">
            <v>n.m.</v>
          </cell>
          <cell r="AR172" t="str">
            <v>n.m.</v>
          </cell>
          <cell r="AW172">
            <v>1.25</v>
          </cell>
          <cell r="AY172">
            <v>62</v>
          </cell>
          <cell r="AZ172">
            <v>84.9</v>
          </cell>
          <cell r="BA172">
            <v>561</v>
          </cell>
          <cell r="BE172">
            <v>228</v>
          </cell>
          <cell r="BF172">
            <v>965</v>
          </cell>
          <cell r="BG172">
            <v>16.8</v>
          </cell>
          <cell r="BM172">
            <v>158</v>
          </cell>
        </row>
        <row r="173">
          <cell r="B173" t="str">
            <v>2025-01020</v>
          </cell>
          <cell r="D173">
            <v>5.9</v>
          </cell>
          <cell r="E173">
            <v>8.1999999999999993</v>
          </cell>
          <cell r="F173" t="str">
            <v>n.m.</v>
          </cell>
          <cell r="G173" t="str">
            <v>n.m.</v>
          </cell>
          <cell r="H173">
            <v>9.6999999999999993</v>
          </cell>
          <cell r="K173">
            <v>17</v>
          </cell>
          <cell r="L173" t="str">
            <v>n.m.</v>
          </cell>
          <cell r="M173" t="str">
            <v>n.m.</v>
          </cell>
          <cell r="N173" t="str">
            <v>n.m.</v>
          </cell>
          <cell r="O173" t="str">
            <v>n.m.</v>
          </cell>
          <cell r="P173">
            <v>7.3</v>
          </cell>
          <cell r="Q173">
            <v>1400</v>
          </cell>
          <cell r="R173">
            <v>2.2000000000000002</v>
          </cell>
          <cell r="S173">
            <v>9.7000000000000003E-2</v>
          </cell>
          <cell r="T173">
            <v>12</v>
          </cell>
          <cell r="U173">
            <v>0.34</v>
          </cell>
          <cell r="AN173">
            <v>8.6999999999999993</v>
          </cell>
          <cell r="AO173">
            <v>7.6</v>
          </cell>
          <cell r="AP173" t="str">
            <v>n.m.</v>
          </cell>
          <cell r="AQ173" t="str">
            <v>n.m.</v>
          </cell>
          <cell r="AR173" t="str">
            <v>n.m.</v>
          </cell>
          <cell r="AW173">
            <v>1.25</v>
          </cell>
          <cell r="AY173">
            <v>9.1</v>
          </cell>
          <cell r="AZ173">
            <v>64.400000000000006</v>
          </cell>
          <cell r="BA173">
            <v>210</v>
          </cell>
          <cell r="BE173">
            <v>51.6</v>
          </cell>
          <cell r="BF173">
            <v>404</v>
          </cell>
          <cell r="BG173">
            <v>10.4</v>
          </cell>
          <cell r="BM173">
            <v>255</v>
          </cell>
        </row>
        <row r="174">
          <cell r="B174" t="str">
            <v>2025-01021</v>
          </cell>
          <cell r="D174">
            <v>3.2</v>
          </cell>
          <cell r="E174">
            <v>5.4</v>
          </cell>
          <cell r="F174" t="str">
            <v>n.m.</v>
          </cell>
          <cell r="G174" t="str">
            <v>n.m.</v>
          </cell>
          <cell r="H174">
            <v>4.3</v>
          </cell>
          <cell r="K174">
            <v>24</v>
          </cell>
          <cell r="L174" t="str">
            <v>n.m.</v>
          </cell>
          <cell r="M174" t="str">
            <v>n.m.</v>
          </cell>
          <cell r="N174" t="str">
            <v>n.m.</v>
          </cell>
          <cell r="O174" t="str">
            <v>n.m.</v>
          </cell>
          <cell r="P174">
            <v>7.5</v>
          </cell>
          <cell r="Q174">
            <v>1400</v>
          </cell>
          <cell r="R174">
            <v>1.8</v>
          </cell>
          <cell r="S174">
            <v>0.22</v>
          </cell>
          <cell r="T174">
            <v>10</v>
          </cell>
          <cell r="U174">
            <v>0.28000000000000003</v>
          </cell>
          <cell r="AN174">
            <v>8.5</v>
          </cell>
          <cell r="AO174">
            <v>7.6</v>
          </cell>
          <cell r="AP174" t="str">
            <v>n.m.</v>
          </cell>
          <cell r="AQ174" t="str">
            <v>n.m.</v>
          </cell>
          <cell r="AR174" t="str">
            <v>n.m.</v>
          </cell>
          <cell r="AW174">
            <v>16.100000000000001</v>
          </cell>
          <cell r="AY174">
            <v>60.7</v>
          </cell>
          <cell r="AZ174">
            <v>55.8</v>
          </cell>
          <cell r="BA174">
            <v>806</v>
          </cell>
          <cell r="BE174">
            <v>47</v>
          </cell>
          <cell r="BF174">
            <v>319</v>
          </cell>
          <cell r="BG174">
            <v>107</v>
          </cell>
          <cell r="BM174">
            <v>1920</v>
          </cell>
        </row>
        <row r="175">
          <cell r="B175" t="str">
            <v>2025-01022</v>
          </cell>
          <cell r="D175">
            <v>7.5</v>
          </cell>
          <cell r="E175">
            <v>9.8000000000000007</v>
          </cell>
          <cell r="F175" t="str">
            <v>n.m.</v>
          </cell>
          <cell r="G175" t="str">
            <v>n.m.</v>
          </cell>
          <cell r="H175">
            <v>10</v>
          </cell>
          <cell r="K175">
            <v>22</v>
          </cell>
          <cell r="L175" t="str">
            <v>n.m.</v>
          </cell>
          <cell r="M175" t="str">
            <v>n.m.</v>
          </cell>
          <cell r="N175" t="str">
            <v>n.m.</v>
          </cell>
          <cell r="O175" t="str">
            <v>n.m.</v>
          </cell>
          <cell r="P175">
            <v>7.5</v>
          </cell>
          <cell r="Q175">
            <v>1400</v>
          </cell>
          <cell r="R175">
            <v>1.5</v>
          </cell>
          <cell r="S175">
            <v>0.26</v>
          </cell>
          <cell r="T175">
            <v>11</v>
          </cell>
          <cell r="U175">
            <v>0.31</v>
          </cell>
          <cell r="AN175">
            <v>7.3</v>
          </cell>
          <cell r="AO175">
            <v>7</v>
          </cell>
          <cell r="AP175" t="str">
            <v>n.m.</v>
          </cell>
          <cell r="AQ175" t="str">
            <v>n.m.</v>
          </cell>
          <cell r="AR175" t="str">
            <v>n.m.</v>
          </cell>
          <cell r="AW175">
            <v>1.25</v>
          </cell>
          <cell r="AY175">
            <v>7.11</v>
          </cell>
          <cell r="AZ175">
            <v>64.8</v>
          </cell>
          <cell r="BA175">
            <v>303</v>
          </cell>
          <cell r="BE175">
            <v>45.1</v>
          </cell>
          <cell r="BF175">
            <v>364</v>
          </cell>
          <cell r="BG175">
            <v>8.08</v>
          </cell>
          <cell r="BM175">
            <v>181</v>
          </cell>
        </row>
        <row r="176">
          <cell r="B176" t="str">
            <v>2025-01023</v>
          </cell>
          <cell r="D176">
            <v>6.3</v>
          </cell>
          <cell r="E176">
            <v>8.6</v>
          </cell>
          <cell r="F176" t="str">
            <v>n.m.</v>
          </cell>
          <cell r="G176" t="str">
            <v>n.m.</v>
          </cell>
          <cell r="H176">
            <v>7.9</v>
          </cell>
          <cell r="K176">
            <v>21</v>
          </cell>
          <cell r="L176" t="str">
            <v>n.m.</v>
          </cell>
          <cell r="M176" t="str">
            <v>n.m.</v>
          </cell>
          <cell r="N176" t="str">
            <v>n.m.</v>
          </cell>
          <cell r="O176" t="str">
            <v>n.m.</v>
          </cell>
          <cell r="P176">
            <v>7.6</v>
          </cell>
          <cell r="Q176">
            <v>1400</v>
          </cell>
          <cell r="R176">
            <v>1.8</v>
          </cell>
          <cell r="S176">
            <v>0.25</v>
          </cell>
          <cell r="T176">
            <v>9</v>
          </cell>
          <cell r="U176">
            <v>0.28999999999999998</v>
          </cell>
          <cell r="AN176">
            <v>7.3</v>
          </cell>
          <cell r="AO176">
            <v>7.3</v>
          </cell>
          <cell r="AP176" t="str">
            <v>n.m.</v>
          </cell>
          <cell r="AQ176" t="str">
            <v>n.m.</v>
          </cell>
          <cell r="AR176" t="str">
            <v>n.m.</v>
          </cell>
          <cell r="AW176">
            <v>1.25</v>
          </cell>
          <cell r="AY176">
            <v>9.65</v>
          </cell>
          <cell r="AZ176">
            <v>64.7</v>
          </cell>
          <cell r="BA176">
            <v>296</v>
          </cell>
          <cell r="BE176">
            <v>49.7</v>
          </cell>
          <cell r="BF176">
            <v>345</v>
          </cell>
          <cell r="BG176">
            <v>7.08</v>
          </cell>
          <cell r="BM176">
            <v>209</v>
          </cell>
        </row>
        <row r="177">
          <cell r="B177" t="str">
            <v>2025-01024</v>
          </cell>
          <cell r="D177">
            <v>3.1</v>
          </cell>
          <cell r="E177">
            <v>5.3</v>
          </cell>
          <cell r="F177" t="str">
            <v>n.m.</v>
          </cell>
          <cell r="G177" t="str">
            <v>n.m.</v>
          </cell>
          <cell r="H177">
            <v>3.2</v>
          </cell>
          <cell r="K177">
            <v>22</v>
          </cell>
          <cell r="L177" t="str">
            <v>n.m.</v>
          </cell>
          <cell r="M177" t="str">
            <v>n.m.</v>
          </cell>
          <cell r="N177" t="str">
            <v>n.m.</v>
          </cell>
          <cell r="O177" t="str">
            <v>n.m.</v>
          </cell>
          <cell r="P177">
            <v>7.5</v>
          </cell>
          <cell r="Q177">
            <v>1380</v>
          </cell>
          <cell r="R177">
            <v>3.1</v>
          </cell>
          <cell r="S177">
            <v>0.36</v>
          </cell>
          <cell r="T177">
            <v>10</v>
          </cell>
          <cell r="U177">
            <v>0.41</v>
          </cell>
          <cell r="AN177">
            <v>7.6</v>
          </cell>
          <cell r="AO177">
            <v>7.2</v>
          </cell>
          <cell r="AP177" t="str">
            <v>n.m.</v>
          </cell>
          <cell r="AQ177" t="str">
            <v>n.m.</v>
          </cell>
          <cell r="AR177" t="str">
            <v>n.m.</v>
          </cell>
          <cell r="AW177">
            <v>1.25</v>
          </cell>
          <cell r="AY177">
            <v>12.3</v>
          </cell>
          <cell r="AZ177">
            <v>66</v>
          </cell>
          <cell r="BA177">
            <v>170</v>
          </cell>
          <cell r="BE177">
            <v>53.2</v>
          </cell>
          <cell r="BF177">
            <v>449</v>
          </cell>
          <cell r="BG177">
            <v>12</v>
          </cell>
          <cell r="BM177">
            <v>205</v>
          </cell>
        </row>
        <row r="178">
          <cell r="B178" t="str">
            <v>2025-01025</v>
          </cell>
          <cell r="D178">
            <v>2.6</v>
          </cell>
          <cell r="E178">
            <v>4.8</v>
          </cell>
          <cell r="F178" t="str">
            <v>n.m.</v>
          </cell>
          <cell r="G178" t="str">
            <v>n.m.</v>
          </cell>
          <cell r="H178">
            <v>3.1</v>
          </cell>
          <cell r="K178">
            <v>25</v>
          </cell>
          <cell r="L178" t="str">
            <v>n.m.</v>
          </cell>
          <cell r="M178" t="str">
            <v>n.m.</v>
          </cell>
          <cell r="N178" t="str">
            <v>n.m.</v>
          </cell>
          <cell r="O178" t="str">
            <v>n.m.</v>
          </cell>
          <cell r="P178">
            <v>7.5</v>
          </cell>
          <cell r="Q178">
            <v>1380</v>
          </cell>
          <cell r="R178">
            <v>2.9</v>
          </cell>
          <cell r="S178">
            <v>0.22</v>
          </cell>
          <cell r="T178">
            <v>9.6999999999999993</v>
          </cell>
          <cell r="U178">
            <v>0.38</v>
          </cell>
          <cell r="AN178">
            <v>7.6</v>
          </cell>
          <cell r="AO178">
            <v>7.4</v>
          </cell>
          <cell r="AP178" t="str">
            <v>n.m.</v>
          </cell>
          <cell r="AQ178" t="str">
            <v>n.m.</v>
          </cell>
          <cell r="AR178" t="str">
            <v>n.m.</v>
          </cell>
          <cell r="AW178">
            <v>1.25</v>
          </cell>
          <cell r="AY178">
            <v>12.8</v>
          </cell>
          <cell r="AZ178">
            <v>66</v>
          </cell>
          <cell r="BA178">
            <v>198</v>
          </cell>
          <cell r="BE178">
            <v>55.4</v>
          </cell>
          <cell r="BF178">
            <v>452</v>
          </cell>
          <cell r="BG178">
            <v>11.9</v>
          </cell>
          <cell r="BM178">
            <v>251</v>
          </cell>
        </row>
        <row r="179">
          <cell r="B179" t="str">
            <v>2025-01026</v>
          </cell>
          <cell r="D179">
            <v>6.7</v>
          </cell>
          <cell r="E179">
            <v>9.6999999999999993</v>
          </cell>
          <cell r="F179" t="str">
            <v>n.m.</v>
          </cell>
          <cell r="G179" t="str">
            <v>n.m.</v>
          </cell>
          <cell r="H179">
            <v>3.8</v>
          </cell>
          <cell r="K179">
            <v>33</v>
          </cell>
          <cell r="L179" t="str">
            <v>n.m.</v>
          </cell>
          <cell r="M179" t="str">
            <v>n.m.</v>
          </cell>
          <cell r="N179" t="str">
            <v>n.m.</v>
          </cell>
          <cell r="O179" t="str">
            <v>n.m.</v>
          </cell>
          <cell r="P179">
            <v>7.5</v>
          </cell>
          <cell r="Q179">
            <v>1370</v>
          </cell>
          <cell r="R179">
            <v>4.2</v>
          </cell>
          <cell r="S179">
            <v>0.13</v>
          </cell>
          <cell r="T179">
            <v>8</v>
          </cell>
          <cell r="U179">
            <v>0.44</v>
          </cell>
          <cell r="AN179">
            <v>12</v>
          </cell>
          <cell r="AO179">
            <v>9.5</v>
          </cell>
          <cell r="AP179" t="str">
            <v>n.m.</v>
          </cell>
          <cell r="AQ179" t="str">
            <v>n.m.</v>
          </cell>
          <cell r="AR179" t="str">
            <v>n.m.</v>
          </cell>
          <cell r="AW179">
            <v>1.25</v>
          </cell>
          <cell r="AY179">
            <v>25.7</v>
          </cell>
          <cell r="AZ179">
            <v>64.900000000000006</v>
          </cell>
          <cell r="BA179">
            <v>145</v>
          </cell>
          <cell r="BE179">
            <v>83.6</v>
          </cell>
          <cell r="BF179">
            <v>535</v>
          </cell>
          <cell r="BG179">
            <v>8.3699999999999992</v>
          </cell>
          <cell r="BM179">
            <v>194</v>
          </cell>
        </row>
        <row r="180">
          <cell r="B180" t="str">
            <v>2025-01027</v>
          </cell>
          <cell r="D180">
            <v>6.9</v>
          </cell>
          <cell r="E180">
            <v>12</v>
          </cell>
          <cell r="F180" t="str">
            <v>n.m.</v>
          </cell>
          <cell r="G180" t="str">
            <v>n.m.</v>
          </cell>
          <cell r="H180">
            <v>4.2</v>
          </cell>
          <cell r="K180">
            <v>35</v>
          </cell>
          <cell r="L180" t="str">
            <v>n.m.</v>
          </cell>
          <cell r="M180" t="str">
            <v>n.m.</v>
          </cell>
          <cell r="N180" t="str">
            <v>n.m.</v>
          </cell>
          <cell r="O180" t="str">
            <v>n.m.</v>
          </cell>
          <cell r="P180">
            <v>7.5</v>
          </cell>
          <cell r="Q180">
            <v>1390</v>
          </cell>
          <cell r="R180">
            <v>4.4000000000000004</v>
          </cell>
          <cell r="S180">
            <v>8.8999999999999996E-2</v>
          </cell>
          <cell r="T180">
            <v>9.5</v>
          </cell>
          <cell r="U180">
            <v>0.45</v>
          </cell>
          <cell r="AN180">
            <v>12</v>
          </cell>
          <cell r="AO180">
            <v>10</v>
          </cell>
          <cell r="AP180" t="str">
            <v>n.m.</v>
          </cell>
          <cell r="AQ180" t="str">
            <v>n.m.</v>
          </cell>
          <cell r="AR180" t="str">
            <v>n.m.</v>
          </cell>
          <cell r="AW180">
            <v>1.25</v>
          </cell>
          <cell r="AY180">
            <v>27.5</v>
          </cell>
          <cell r="AZ180">
            <v>78.3</v>
          </cell>
          <cell r="BA180">
            <v>145</v>
          </cell>
          <cell r="BE180">
            <v>85.7</v>
          </cell>
          <cell r="BF180">
            <v>564</v>
          </cell>
          <cell r="BG180">
            <v>13.5</v>
          </cell>
          <cell r="BM180">
            <v>249</v>
          </cell>
        </row>
        <row r="181">
          <cell r="B181" t="str">
            <v>2025-01028</v>
          </cell>
          <cell r="D181">
            <v>3.2</v>
          </cell>
          <cell r="E181">
            <v>5.4</v>
          </cell>
          <cell r="F181" t="str">
            <v>n.m.</v>
          </cell>
          <cell r="G181" t="str">
            <v>n.m.</v>
          </cell>
          <cell r="H181">
            <v>3.2</v>
          </cell>
          <cell r="K181">
            <v>6</v>
          </cell>
          <cell r="L181" t="str">
            <v>n.m.</v>
          </cell>
          <cell r="M181" t="str">
            <v>n.m.</v>
          </cell>
          <cell r="N181" t="str">
            <v>n.m.</v>
          </cell>
          <cell r="O181" t="str">
            <v>n.m.</v>
          </cell>
          <cell r="P181">
            <v>7.6</v>
          </cell>
          <cell r="Q181">
            <v>1370</v>
          </cell>
          <cell r="R181">
            <v>1.2</v>
          </cell>
          <cell r="S181">
            <v>4.2000000000000003E-2</v>
          </cell>
          <cell r="T181">
            <v>11</v>
          </cell>
          <cell r="U181">
            <v>0.21</v>
          </cell>
          <cell r="AN181">
            <v>1.3</v>
          </cell>
          <cell r="AO181">
            <v>1.2</v>
          </cell>
          <cell r="AP181" t="str">
            <v>n.m.</v>
          </cell>
          <cell r="AQ181" t="str">
            <v>n.m.</v>
          </cell>
          <cell r="AR181" t="str">
            <v>n.m.</v>
          </cell>
          <cell r="AW181">
            <v>1.25</v>
          </cell>
          <cell r="AY181">
            <v>2.46</v>
          </cell>
          <cell r="AZ181">
            <v>64.900000000000006</v>
          </cell>
          <cell r="BA181">
            <v>341</v>
          </cell>
          <cell r="BE181">
            <v>6.57</v>
          </cell>
          <cell r="BF181">
            <v>291</v>
          </cell>
          <cell r="BG181">
            <v>8.16</v>
          </cell>
          <cell r="BM181">
            <v>191</v>
          </cell>
        </row>
        <row r="182">
          <cell r="B182" t="str">
            <v>2025-01029</v>
          </cell>
          <cell r="D182">
            <v>1.8</v>
          </cell>
          <cell r="E182">
            <v>7.2</v>
          </cell>
          <cell r="F182" t="str">
            <v>n.m.</v>
          </cell>
          <cell r="G182" t="str">
            <v>n.m.</v>
          </cell>
          <cell r="H182">
            <v>2.2999999999999998</v>
          </cell>
          <cell r="K182">
            <v>9</v>
          </cell>
          <cell r="L182" t="str">
            <v>n.m.</v>
          </cell>
          <cell r="M182" t="str">
            <v>n.m.</v>
          </cell>
          <cell r="N182" t="str">
            <v>n.m.</v>
          </cell>
          <cell r="O182" t="str">
            <v>n.m.</v>
          </cell>
          <cell r="P182">
            <v>7.6</v>
          </cell>
          <cell r="Q182">
            <v>1410</v>
          </cell>
          <cell r="R182">
            <v>1.4</v>
          </cell>
          <cell r="S182">
            <v>5.3999999999999999E-2</v>
          </cell>
          <cell r="T182">
            <v>12</v>
          </cell>
          <cell r="U182">
            <v>0.37</v>
          </cell>
          <cell r="AN182">
            <v>1.5</v>
          </cell>
          <cell r="AO182">
            <v>1.3</v>
          </cell>
          <cell r="AP182" t="str">
            <v>n.m.</v>
          </cell>
          <cell r="AQ182" t="str">
            <v>n.m.</v>
          </cell>
          <cell r="AR182" t="str">
            <v>n.m.</v>
          </cell>
          <cell r="AW182">
            <v>1.25</v>
          </cell>
          <cell r="AY182">
            <v>3.29</v>
          </cell>
          <cell r="AZ182">
            <v>70.099999999999994</v>
          </cell>
          <cell r="BA182">
            <v>144</v>
          </cell>
          <cell r="BE182">
            <v>30.4</v>
          </cell>
          <cell r="BF182">
            <v>243</v>
          </cell>
          <cell r="BG182">
            <v>14.8</v>
          </cell>
          <cell r="BM182">
            <v>223</v>
          </cell>
        </row>
        <row r="183">
          <cell r="B183" t="str">
            <v>2025-01030</v>
          </cell>
          <cell r="D183">
            <v>4.05</v>
          </cell>
          <cell r="E183">
            <v>16</v>
          </cell>
          <cell r="F183" t="str">
            <v>n.m.</v>
          </cell>
          <cell r="G183" t="str">
            <v>n.m.</v>
          </cell>
          <cell r="H183">
            <v>5.3</v>
          </cell>
          <cell r="K183">
            <v>38</v>
          </cell>
          <cell r="L183" t="str">
            <v>n.m.</v>
          </cell>
          <cell r="M183" t="str">
            <v>n.m.</v>
          </cell>
          <cell r="N183" t="str">
            <v>n.m.</v>
          </cell>
          <cell r="O183" t="str">
            <v>n.m.</v>
          </cell>
          <cell r="P183">
            <v>7.6</v>
          </cell>
          <cell r="Q183">
            <v>1370</v>
          </cell>
          <cell r="R183">
            <v>3.9</v>
          </cell>
          <cell r="S183">
            <v>3.7999999999999999E-2</v>
          </cell>
          <cell r="T183">
            <v>9.4</v>
          </cell>
          <cell r="U183">
            <v>0.22</v>
          </cell>
          <cell r="AN183">
            <v>12</v>
          </cell>
          <cell r="AO183">
            <v>8.3000000000000007</v>
          </cell>
          <cell r="AP183" t="str">
            <v>n.m.</v>
          </cell>
          <cell r="AQ183" t="str">
            <v>n.m.</v>
          </cell>
          <cell r="AR183" t="str">
            <v>n.m.</v>
          </cell>
          <cell r="AW183">
            <v>1.25</v>
          </cell>
          <cell r="AY183">
            <v>21.9</v>
          </cell>
          <cell r="AZ183">
            <v>66.599999999999994</v>
          </cell>
          <cell r="BA183">
            <v>375</v>
          </cell>
          <cell r="BE183">
            <v>75.900000000000006</v>
          </cell>
          <cell r="BF183">
            <v>496</v>
          </cell>
          <cell r="BG183">
            <v>6.79</v>
          </cell>
          <cell r="BM183">
            <v>211</v>
          </cell>
        </row>
        <row r="184">
          <cell r="B184" t="str">
            <v>2025-01031</v>
          </cell>
          <cell r="D184">
            <v>7.6</v>
          </cell>
          <cell r="E184">
            <v>15</v>
          </cell>
          <cell r="F184" t="str">
            <v>n.m.</v>
          </cell>
          <cell r="G184" t="str">
            <v>n.m.</v>
          </cell>
          <cell r="H184">
            <v>5</v>
          </cell>
          <cell r="K184">
            <v>32</v>
          </cell>
          <cell r="L184" t="str">
            <v>n.m.</v>
          </cell>
          <cell r="M184" t="str">
            <v>n.m.</v>
          </cell>
          <cell r="N184" t="str">
            <v>n.m.</v>
          </cell>
          <cell r="O184" t="str">
            <v>n.m.</v>
          </cell>
          <cell r="P184">
            <v>7.6</v>
          </cell>
          <cell r="Q184">
            <v>1390</v>
          </cell>
          <cell r="R184">
            <v>0.05</v>
          </cell>
          <cell r="S184">
            <v>4.8000000000000001E-2</v>
          </cell>
          <cell r="T184">
            <v>9.4</v>
          </cell>
          <cell r="U184">
            <v>0.28999999999999998</v>
          </cell>
          <cell r="AN184">
            <v>12</v>
          </cell>
          <cell r="AO184">
            <v>8.1999999999999993</v>
          </cell>
          <cell r="AP184" t="str">
            <v>n.m.</v>
          </cell>
          <cell r="AQ184" t="str">
            <v>n.m.</v>
          </cell>
          <cell r="AR184" t="str">
            <v>n.m.</v>
          </cell>
          <cell r="AW184">
            <v>1.25</v>
          </cell>
          <cell r="AY184">
            <v>21.5</v>
          </cell>
          <cell r="AZ184">
            <v>69.3</v>
          </cell>
          <cell r="BA184">
            <v>197</v>
          </cell>
          <cell r="BE184">
            <v>73.599999999999994</v>
          </cell>
          <cell r="BF184">
            <v>377</v>
          </cell>
          <cell r="BG184">
            <v>12.2</v>
          </cell>
          <cell r="BM184">
            <v>180</v>
          </cell>
        </row>
        <row r="185">
          <cell r="B185" t="str">
            <v>2025-01032</v>
          </cell>
          <cell r="D185">
            <v>3.3</v>
          </cell>
          <cell r="E185">
            <v>5.4</v>
          </cell>
          <cell r="F185" t="str">
            <v>n.m.</v>
          </cell>
          <cell r="G185" t="str">
            <v>n.m.</v>
          </cell>
          <cell r="H185">
            <v>4.7</v>
          </cell>
          <cell r="K185">
            <v>31</v>
          </cell>
          <cell r="L185" t="str">
            <v>n.m.</v>
          </cell>
          <cell r="M185" t="str">
            <v>n.m.</v>
          </cell>
          <cell r="N185" t="str">
            <v>n.m.</v>
          </cell>
          <cell r="O185" t="str">
            <v>n.m.</v>
          </cell>
          <cell r="P185">
            <v>7.6</v>
          </cell>
          <cell r="Q185">
            <v>1390</v>
          </cell>
          <cell r="R185">
            <v>4</v>
          </cell>
          <cell r="S185">
            <v>0.28000000000000003</v>
          </cell>
          <cell r="T185">
            <v>13</v>
          </cell>
          <cell r="U185">
            <v>0.28999999999999998</v>
          </cell>
          <cell r="AN185">
            <v>7.6</v>
          </cell>
          <cell r="AO185">
            <v>6.8</v>
          </cell>
          <cell r="AP185" t="str">
            <v>n.m.</v>
          </cell>
          <cell r="AQ185" t="str">
            <v>n.m.</v>
          </cell>
          <cell r="AR185" t="str">
            <v>n.m.</v>
          </cell>
          <cell r="AW185">
            <v>1.25</v>
          </cell>
          <cell r="AY185">
            <v>19.600000000000001</v>
          </cell>
          <cell r="AZ185">
            <v>66.5</v>
          </cell>
          <cell r="BA185">
            <v>238</v>
          </cell>
          <cell r="BE185">
            <v>64.3</v>
          </cell>
          <cell r="BF185">
            <v>329</v>
          </cell>
          <cell r="BG185">
            <v>7.79</v>
          </cell>
          <cell r="BM185">
            <v>158</v>
          </cell>
        </row>
        <row r="186">
          <cell r="B186" t="str">
            <v>2025-01033</v>
          </cell>
          <cell r="D186">
            <v>3.7</v>
          </cell>
          <cell r="E186">
            <v>5.9</v>
          </cell>
          <cell r="F186" t="str">
            <v>n.m.</v>
          </cell>
          <cell r="G186" t="str">
            <v>n.m.</v>
          </cell>
          <cell r="H186">
            <v>4.7</v>
          </cell>
          <cell r="K186">
            <v>20</v>
          </cell>
          <cell r="L186" t="str">
            <v>n.m.</v>
          </cell>
          <cell r="M186" t="str">
            <v>n.m.</v>
          </cell>
          <cell r="N186" t="str">
            <v>n.m.</v>
          </cell>
          <cell r="O186" t="str">
            <v>n.m.</v>
          </cell>
          <cell r="P186">
            <v>7.7</v>
          </cell>
          <cell r="Q186">
            <v>1400</v>
          </cell>
          <cell r="R186">
            <v>0.05</v>
          </cell>
          <cell r="S186">
            <v>0.37</v>
          </cell>
          <cell r="T186">
            <v>12</v>
          </cell>
          <cell r="U186">
            <v>0.28000000000000003</v>
          </cell>
          <cell r="AN186">
            <v>7.1</v>
          </cell>
          <cell r="AO186">
            <v>6.5</v>
          </cell>
          <cell r="AP186" t="str">
            <v>n.m.</v>
          </cell>
          <cell r="AQ186" t="str">
            <v>n.m.</v>
          </cell>
          <cell r="AR186" t="str">
            <v>n.m.</v>
          </cell>
          <cell r="AW186">
            <v>1.25</v>
          </cell>
          <cell r="AY186">
            <v>7.43</v>
          </cell>
          <cell r="AZ186">
            <v>66</v>
          </cell>
          <cell r="BA186">
            <v>256</v>
          </cell>
          <cell r="BE186">
            <v>46.7</v>
          </cell>
          <cell r="BF186">
            <v>330</v>
          </cell>
          <cell r="BG186">
            <v>8.2799999999999994</v>
          </cell>
          <cell r="BM186">
            <v>169</v>
          </cell>
        </row>
        <row r="187">
          <cell r="B187" t="str">
            <v>2025-01299</v>
          </cell>
          <cell r="D187">
            <v>16</v>
          </cell>
          <cell r="E187">
            <v>28</v>
          </cell>
          <cell r="F187" t="str">
            <v>n.m.</v>
          </cell>
          <cell r="G187" t="str">
            <v>n.m.</v>
          </cell>
          <cell r="H187">
            <v>17</v>
          </cell>
          <cell r="K187">
            <v>126</v>
          </cell>
          <cell r="L187" t="str">
            <v>n.m.</v>
          </cell>
          <cell r="M187" t="str">
            <v>n.m.</v>
          </cell>
          <cell r="N187" t="str">
            <v>n.m.</v>
          </cell>
          <cell r="O187" t="str">
            <v>n.m.</v>
          </cell>
          <cell r="P187">
            <v>7.5</v>
          </cell>
          <cell r="Q187">
            <v>1390</v>
          </cell>
          <cell r="R187">
            <v>5.8</v>
          </cell>
          <cell r="S187">
            <v>2.1000000000000001E-2</v>
          </cell>
          <cell r="T187">
            <v>0.73</v>
          </cell>
          <cell r="U187">
            <v>0.51</v>
          </cell>
          <cell r="AN187">
            <v>44</v>
          </cell>
          <cell r="AO187">
            <v>28</v>
          </cell>
          <cell r="AP187" t="str">
            <v>n.m.</v>
          </cell>
          <cell r="AQ187" t="str">
            <v>n.m.</v>
          </cell>
          <cell r="AR187" t="str">
            <v>n.m.</v>
          </cell>
          <cell r="AW187">
            <v>1.25</v>
          </cell>
          <cell r="AY187">
            <v>4.08</v>
          </cell>
          <cell r="AZ187">
            <v>69.900000000000006</v>
          </cell>
          <cell r="BA187">
            <v>408</v>
          </cell>
          <cell r="BE187">
            <v>20</v>
          </cell>
          <cell r="BF187">
            <v>793</v>
          </cell>
          <cell r="BG187">
            <v>13.4</v>
          </cell>
          <cell r="BM187">
            <v>71.099999999999994</v>
          </cell>
        </row>
        <row r="188">
          <cell r="B188" t="str">
            <v>2025-01315</v>
          </cell>
          <cell r="D188">
            <v>27</v>
          </cell>
          <cell r="E188">
            <v>40</v>
          </cell>
          <cell r="F188" t="str">
            <v>n.m.</v>
          </cell>
          <cell r="G188" t="str">
            <v>n.m.</v>
          </cell>
          <cell r="H188">
            <v>25</v>
          </cell>
          <cell r="K188">
            <v>155</v>
          </cell>
          <cell r="L188" t="str">
            <v>n.m.</v>
          </cell>
          <cell r="M188" t="str">
            <v>n.m.</v>
          </cell>
          <cell r="N188" t="str">
            <v>n.m.</v>
          </cell>
          <cell r="O188" t="str">
            <v>n.m.</v>
          </cell>
          <cell r="P188">
            <v>7.5</v>
          </cell>
          <cell r="Q188">
            <v>1400</v>
          </cell>
          <cell r="R188">
            <v>5.7</v>
          </cell>
          <cell r="S188">
            <v>0.03</v>
          </cell>
          <cell r="T188">
            <v>0.6</v>
          </cell>
          <cell r="U188">
            <v>0.45</v>
          </cell>
          <cell r="AN188">
            <v>51</v>
          </cell>
          <cell r="AO188">
            <v>28</v>
          </cell>
          <cell r="AP188" t="str">
            <v>n.m.</v>
          </cell>
          <cell r="AQ188" t="str">
            <v>n.m.</v>
          </cell>
          <cell r="AR188" t="str">
            <v>n.m.</v>
          </cell>
          <cell r="AW188">
            <v>1.25</v>
          </cell>
          <cell r="AY188">
            <v>4.1500000000000004</v>
          </cell>
          <cell r="AZ188">
            <v>92.6</v>
          </cell>
          <cell r="BA188">
            <v>702</v>
          </cell>
          <cell r="BE188">
            <v>23.1</v>
          </cell>
          <cell r="BF188">
            <v>952</v>
          </cell>
          <cell r="BG188">
            <v>12.6</v>
          </cell>
          <cell r="BM188">
            <v>131</v>
          </cell>
        </row>
        <row r="189">
          <cell r="B189" t="str">
            <v>2025-01316</v>
          </cell>
          <cell r="D189">
            <v>4.4000000000000004</v>
          </cell>
          <cell r="E189">
            <v>6.7</v>
          </cell>
          <cell r="F189" t="str">
            <v>n.m.</v>
          </cell>
          <cell r="G189" t="str">
            <v>n.m.</v>
          </cell>
          <cell r="H189">
            <v>3.2</v>
          </cell>
          <cell r="K189">
            <v>21</v>
          </cell>
          <cell r="L189" t="str">
            <v>n.m.</v>
          </cell>
          <cell r="M189" t="str">
            <v>n.m.</v>
          </cell>
          <cell r="N189" t="str">
            <v>n.m.</v>
          </cell>
          <cell r="O189" t="str">
            <v>n.m.</v>
          </cell>
          <cell r="P189">
            <v>7.7</v>
          </cell>
          <cell r="Q189">
            <v>1440</v>
          </cell>
          <cell r="R189">
            <v>2</v>
          </cell>
          <cell r="S189">
            <v>0.18</v>
          </cell>
          <cell r="T189">
            <v>11</v>
          </cell>
          <cell r="U189">
            <v>0.38</v>
          </cell>
          <cell r="AN189">
            <v>9.5</v>
          </cell>
          <cell r="AO189">
            <v>9.4</v>
          </cell>
          <cell r="AP189" t="str">
            <v>n.m.</v>
          </cell>
          <cell r="AQ189" t="str">
            <v>n.m.</v>
          </cell>
          <cell r="AR189" t="str">
            <v>n.m.</v>
          </cell>
          <cell r="AW189">
            <v>1.25</v>
          </cell>
          <cell r="AY189">
            <v>2.92</v>
          </cell>
          <cell r="AZ189">
            <v>69.2</v>
          </cell>
          <cell r="BA189">
            <v>375</v>
          </cell>
          <cell r="BE189">
            <v>9.94</v>
          </cell>
          <cell r="BF189">
            <v>271</v>
          </cell>
          <cell r="BG189">
            <v>7.4</v>
          </cell>
          <cell r="BM189">
            <v>291</v>
          </cell>
        </row>
        <row r="190">
          <cell r="B190" t="str">
            <v>2025-01317</v>
          </cell>
          <cell r="D190">
            <v>1.2</v>
          </cell>
          <cell r="E190">
            <v>4.8</v>
          </cell>
          <cell r="F190" t="str">
            <v>n.m.</v>
          </cell>
          <cell r="G190" t="str">
            <v>n.m.</v>
          </cell>
          <cell r="H190">
            <v>4</v>
          </cell>
          <cell r="K190">
            <v>24</v>
          </cell>
          <cell r="L190" t="str">
            <v>n.m.</v>
          </cell>
          <cell r="M190" t="str">
            <v>n.m.</v>
          </cell>
          <cell r="N190" t="str">
            <v>n.m.</v>
          </cell>
          <cell r="O190" t="str">
            <v>n.m.</v>
          </cell>
          <cell r="P190">
            <v>7.9</v>
          </cell>
          <cell r="Q190">
            <v>1460</v>
          </cell>
          <cell r="R190">
            <v>1.6</v>
          </cell>
          <cell r="S190">
            <v>0.12</v>
          </cell>
          <cell r="T190">
            <v>10</v>
          </cell>
          <cell r="U190">
            <v>0.38</v>
          </cell>
          <cell r="AN190">
            <v>9.5</v>
          </cell>
          <cell r="AO190">
            <v>9.1999999999999993</v>
          </cell>
          <cell r="AP190" t="str">
            <v>n.m.</v>
          </cell>
          <cell r="AQ190" t="str">
            <v>n.m.</v>
          </cell>
          <cell r="AR190" t="str">
            <v>n.m.</v>
          </cell>
          <cell r="AW190">
            <v>1.25</v>
          </cell>
          <cell r="AY190">
            <v>2.75</v>
          </cell>
          <cell r="AZ190">
            <v>80.2</v>
          </cell>
          <cell r="BA190">
            <v>380</v>
          </cell>
          <cell r="BE190">
            <v>9.2200000000000006</v>
          </cell>
          <cell r="BF190">
            <v>182</v>
          </cell>
          <cell r="BG190">
            <v>6.99</v>
          </cell>
          <cell r="BM190">
            <v>402</v>
          </cell>
        </row>
        <row r="191">
          <cell r="B191" t="str">
            <v>2025-01318</v>
          </cell>
          <cell r="D191">
            <v>3.4</v>
          </cell>
          <cell r="E191">
            <v>5.4</v>
          </cell>
          <cell r="F191" t="str">
            <v>n.m.</v>
          </cell>
          <cell r="G191" t="str">
            <v>n.m.</v>
          </cell>
          <cell r="H191">
            <v>3.5</v>
          </cell>
          <cell r="K191">
            <v>20</v>
          </cell>
          <cell r="L191" t="str">
            <v>n.m.</v>
          </cell>
          <cell r="M191" t="str">
            <v>n.m.</v>
          </cell>
          <cell r="N191" t="str">
            <v>n.m.</v>
          </cell>
          <cell r="O191" t="str">
            <v>n.m.</v>
          </cell>
          <cell r="P191">
            <v>7.8</v>
          </cell>
          <cell r="Q191">
            <v>1450</v>
          </cell>
          <cell r="R191">
            <v>1.2</v>
          </cell>
          <cell r="S191">
            <v>0.36</v>
          </cell>
          <cell r="T191">
            <v>12</v>
          </cell>
          <cell r="U191">
            <v>0.35</v>
          </cell>
          <cell r="AN191">
            <v>7.4</v>
          </cell>
          <cell r="AO191">
            <v>7.3</v>
          </cell>
          <cell r="AP191" t="str">
            <v>n.m.</v>
          </cell>
          <cell r="AQ191" t="str">
            <v>n.m.</v>
          </cell>
          <cell r="AR191" t="str">
            <v>n.m.</v>
          </cell>
          <cell r="AW191">
            <v>1.25</v>
          </cell>
          <cell r="AY191">
            <v>2.94</v>
          </cell>
          <cell r="AZ191">
            <v>67.900000000000006</v>
          </cell>
          <cell r="BA191">
            <v>344</v>
          </cell>
          <cell r="BE191">
            <v>8.7799999999999994</v>
          </cell>
          <cell r="BF191">
            <v>166</v>
          </cell>
          <cell r="BG191">
            <v>6.22</v>
          </cell>
          <cell r="BM191">
            <v>262</v>
          </cell>
        </row>
        <row r="192">
          <cell r="B192" t="str">
            <v>2025-01319</v>
          </cell>
          <cell r="D192">
            <v>2.2000000000000002</v>
          </cell>
          <cell r="E192">
            <v>4.2</v>
          </cell>
          <cell r="F192" t="str">
            <v>n.m.</v>
          </cell>
          <cell r="G192" t="str">
            <v>n.m.</v>
          </cell>
          <cell r="H192">
            <v>3.6</v>
          </cell>
          <cell r="K192">
            <v>20</v>
          </cell>
          <cell r="L192" t="str">
            <v>n.m.</v>
          </cell>
          <cell r="M192" t="str">
            <v>n.m.</v>
          </cell>
          <cell r="N192" t="str">
            <v>n.m.</v>
          </cell>
          <cell r="O192" t="str">
            <v>n.m.</v>
          </cell>
          <cell r="P192">
            <v>7.8</v>
          </cell>
          <cell r="Q192">
            <v>1430</v>
          </cell>
          <cell r="R192">
            <v>1.4</v>
          </cell>
          <cell r="S192">
            <v>0.46</v>
          </cell>
          <cell r="T192">
            <v>11</v>
          </cell>
          <cell r="U192">
            <v>0.35</v>
          </cell>
          <cell r="AN192">
            <v>7.8</v>
          </cell>
          <cell r="AO192">
            <v>7.4</v>
          </cell>
          <cell r="AP192" t="str">
            <v>n.m.</v>
          </cell>
          <cell r="AQ192" t="str">
            <v>n.m.</v>
          </cell>
          <cell r="AR192" t="str">
            <v>n.m.</v>
          </cell>
          <cell r="AW192">
            <v>1.25</v>
          </cell>
          <cell r="AY192">
            <v>3.52</v>
          </cell>
          <cell r="AZ192">
            <v>76.3</v>
          </cell>
          <cell r="BA192">
            <v>350</v>
          </cell>
          <cell r="BE192">
            <v>9.5</v>
          </cell>
          <cell r="BF192">
            <v>161</v>
          </cell>
          <cell r="BG192">
            <v>14</v>
          </cell>
          <cell r="BM192">
            <v>292</v>
          </cell>
        </row>
        <row r="193">
          <cell r="B193" t="str">
            <v>2025-01320</v>
          </cell>
          <cell r="D193">
            <v>1</v>
          </cell>
          <cell r="E193">
            <v>4</v>
          </cell>
          <cell r="F193" t="str">
            <v>n.m.</v>
          </cell>
          <cell r="G193" t="str">
            <v>n.m.</v>
          </cell>
          <cell r="H193">
            <v>1.3</v>
          </cell>
          <cell r="K193">
            <v>23</v>
          </cell>
          <cell r="L193" t="str">
            <v>n.m.</v>
          </cell>
          <cell r="M193" t="str">
            <v>n.m.</v>
          </cell>
          <cell r="N193" t="str">
            <v>n.m.</v>
          </cell>
          <cell r="O193" t="str">
            <v>n.m.</v>
          </cell>
          <cell r="P193">
            <v>7.8</v>
          </cell>
          <cell r="Q193">
            <v>1430</v>
          </cell>
          <cell r="R193">
            <v>2.7</v>
          </cell>
          <cell r="S193">
            <v>0.49</v>
          </cell>
          <cell r="T193">
            <v>12</v>
          </cell>
          <cell r="U193">
            <v>0.32</v>
          </cell>
          <cell r="AN193">
            <v>8.1999999999999993</v>
          </cell>
          <cell r="AO193">
            <v>8</v>
          </cell>
          <cell r="AP193" t="str">
            <v>n.m.</v>
          </cell>
          <cell r="AQ193" t="str">
            <v>n.m.</v>
          </cell>
          <cell r="AR193" t="str">
            <v>n.m.</v>
          </cell>
          <cell r="AW193">
            <v>1.25</v>
          </cell>
          <cell r="AY193">
            <v>3.04</v>
          </cell>
          <cell r="AZ193">
            <v>75.2</v>
          </cell>
          <cell r="BA193">
            <v>196</v>
          </cell>
          <cell r="BE193">
            <v>12.9</v>
          </cell>
          <cell r="BF193">
            <v>436</v>
          </cell>
          <cell r="BG193">
            <v>7.58</v>
          </cell>
          <cell r="BM193">
            <v>259</v>
          </cell>
        </row>
        <row r="194">
          <cell r="B194" t="str">
            <v>2025-01321</v>
          </cell>
          <cell r="D194">
            <v>1.25</v>
          </cell>
          <cell r="E194">
            <v>5</v>
          </cell>
          <cell r="F194" t="str">
            <v>n.m.</v>
          </cell>
          <cell r="G194" t="str">
            <v>n.m.</v>
          </cell>
          <cell r="H194">
            <v>1.9</v>
          </cell>
          <cell r="K194">
            <v>23</v>
          </cell>
          <cell r="L194" t="str">
            <v>n.m.</v>
          </cell>
          <cell r="M194" t="str">
            <v>n.m.</v>
          </cell>
          <cell r="N194" t="str">
            <v>n.m.</v>
          </cell>
          <cell r="O194" t="str">
            <v>n.m.</v>
          </cell>
          <cell r="P194">
            <v>7.7</v>
          </cell>
          <cell r="Q194">
            <v>1410</v>
          </cell>
          <cell r="R194">
            <v>2.6</v>
          </cell>
          <cell r="S194">
            <v>0.46</v>
          </cell>
          <cell r="T194">
            <v>9.6999999999999993</v>
          </cell>
          <cell r="U194">
            <v>0.3</v>
          </cell>
          <cell r="AN194">
            <v>8.1</v>
          </cell>
          <cell r="AO194">
            <v>7.7</v>
          </cell>
          <cell r="AP194" t="str">
            <v>n.m.</v>
          </cell>
          <cell r="AQ194" t="str">
            <v>n.m.</v>
          </cell>
          <cell r="AR194" t="str">
            <v>n.m.</v>
          </cell>
          <cell r="AW194">
            <v>1.25</v>
          </cell>
          <cell r="AY194">
            <v>2.52</v>
          </cell>
          <cell r="AZ194">
            <v>69.8</v>
          </cell>
          <cell r="BA194">
            <v>171</v>
          </cell>
          <cell r="BE194">
            <v>10.4</v>
          </cell>
          <cell r="BF194">
            <v>287</v>
          </cell>
          <cell r="BG194">
            <v>8.58</v>
          </cell>
          <cell r="BM194">
            <v>218</v>
          </cell>
        </row>
        <row r="195">
          <cell r="B195" t="str">
            <v>2025-01322</v>
          </cell>
          <cell r="D195">
            <v>6.1</v>
          </cell>
          <cell r="E195">
            <v>8.5</v>
          </cell>
          <cell r="F195" t="str">
            <v>n.m.</v>
          </cell>
          <cell r="G195" t="str">
            <v>n.m.</v>
          </cell>
          <cell r="H195">
            <v>2.7</v>
          </cell>
          <cell r="K195">
            <v>31</v>
          </cell>
          <cell r="L195" t="str">
            <v>n.m.</v>
          </cell>
          <cell r="M195" t="str">
            <v>n.m.</v>
          </cell>
          <cell r="N195" t="str">
            <v>n.m.</v>
          </cell>
          <cell r="O195" t="str">
            <v>n.m.</v>
          </cell>
          <cell r="P195">
            <v>7.7</v>
          </cell>
          <cell r="Q195">
            <v>1390</v>
          </cell>
          <cell r="R195">
            <v>3.9</v>
          </cell>
          <cell r="S195">
            <v>0.21</v>
          </cell>
          <cell r="T195">
            <v>9.5</v>
          </cell>
          <cell r="U195">
            <v>0.55000000000000004</v>
          </cell>
          <cell r="AN195">
            <v>12</v>
          </cell>
          <cell r="AO195">
            <v>9.1</v>
          </cell>
          <cell r="AP195" t="str">
            <v>n.m.</v>
          </cell>
          <cell r="AQ195" t="str">
            <v>n.m.</v>
          </cell>
          <cell r="AR195" t="str">
            <v>n.m.</v>
          </cell>
          <cell r="AW195">
            <v>1.25</v>
          </cell>
          <cell r="AY195">
            <v>3.04</v>
          </cell>
          <cell r="AZ195">
            <v>70</v>
          </cell>
          <cell r="BA195">
            <v>195</v>
          </cell>
          <cell r="BE195">
            <v>13.7</v>
          </cell>
          <cell r="BF195">
            <v>454</v>
          </cell>
          <cell r="BG195">
            <v>12.9</v>
          </cell>
          <cell r="BM195">
            <v>234</v>
          </cell>
        </row>
        <row r="196">
          <cell r="B196" t="str">
            <v>2025-01323</v>
          </cell>
          <cell r="D196">
            <v>2</v>
          </cell>
          <cell r="E196">
            <v>7.9</v>
          </cell>
          <cell r="F196" t="str">
            <v>n.m.</v>
          </cell>
          <cell r="G196" t="str">
            <v>n.m.</v>
          </cell>
          <cell r="H196">
            <v>2.7</v>
          </cell>
          <cell r="K196">
            <v>37</v>
          </cell>
          <cell r="L196" t="str">
            <v>n.m.</v>
          </cell>
          <cell r="M196" t="str">
            <v>n.m.</v>
          </cell>
          <cell r="N196" t="str">
            <v>n.m.</v>
          </cell>
          <cell r="O196" t="str">
            <v>n.m.</v>
          </cell>
          <cell r="P196">
            <v>7.8</v>
          </cell>
          <cell r="Q196">
            <v>1420</v>
          </cell>
          <cell r="R196">
            <v>4</v>
          </cell>
          <cell r="S196">
            <v>9.8000000000000004E-2</v>
          </cell>
          <cell r="T196">
            <v>9.8000000000000007</v>
          </cell>
          <cell r="U196">
            <v>0.41</v>
          </cell>
          <cell r="AN196">
            <v>13</v>
          </cell>
          <cell r="AO196">
            <v>14</v>
          </cell>
          <cell r="AP196" t="str">
            <v>n.m.</v>
          </cell>
          <cell r="AQ196" t="str">
            <v>n.m.</v>
          </cell>
          <cell r="AR196" t="str">
            <v>n.m.</v>
          </cell>
          <cell r="AW196">
            <v>1.25</v>
          </cell>
          <cell r="AY196">
            <v>1.25</v>
          </cell>
          <cell r="AZ196">
            <v>63.8</v>
          </cell>
          <cell r="BA196">
            <v>204</v>
          </cell>
          <cell r="BE196">
            <v>14.6</v>
          </cell>
          <cell r="BF196">
            <v>464</v>
          </cell>
          <cell r="BG196">
            <v>6.55</v>
          </cell>
          <cell r="BM196">
            <v>333</v>
          </cell>
        </row>
        <row r="197">
          <cell r="B197" t="str">
            <v>2025-01324</v>
          </cell>
          <cell r="D197">
            <v>2.7</v>
          </cell>
          <cell r="E197">
            <v>4.7</v>
          </cell>
          <cell r="F197" t="str">
            <v>n.m.</v>
          </cell>
          <cell r="G197" t="str">
            <v>n.m.</v>
          </cell>
          <cell r="H197">
            <v>2.6</v>
          </cell>
          <cell r="K197">
            <v>18</v>
          </cell>
          <cell r="L197" t="str">
            <v>n.m.</v>
          </cell>
          <cell r="M197" t="str">
            <v>n.m.</v>
          </cell>
          <cell r="N197" t="str">
            <v>n.m.</v>
          </cell>
          <cell r="O197" t="str">
            <v>n.m.</v>
          </cell>
          <cell r="P197">
            <v>7.8</v>
          </cell>
          <cell r="Q197">
            <v>1430</v>
          </cell>
          <cell r="R197">
            <v>1.1000000000000001</v>
          </cell>
          <cell r="S197">
            <v>7.8E-2</v>
          </cell>
          <cell r="T197">
            <v>11</v>
          </cell>
          <cell r="U197">
            <v>0.54</v>
          </cell>
          <cell r="AN197">
            <v>1.8</v>
          </cell>
          <cell r="AO197">
            <v>1.6</v>
          </cell>
          <cell r="AP197" t="str">
            <v>n.m.</v>
          </cell>
          <cell r="AQ197" t="str">
            <v>n.m.</v>
          </cell>
          <cell r="AR197" t="str">
            <v>n.m.</v>
          </cell>
          <cell r="AW197">
            <v>1.25</v>
          </cell>
          <cell r="AY197">
            <v>1.25</v>
          </cell>
          <cell r="AZ197">
            <v>64.2</v>
          </cell>
          <cell r="BA197">
            <v>237</v>
          </cell>
          <cell r="BE197">
            <v>1.25</v>
          </cell>
          <cell r="BF197">
            <v>210</v>
          </cell>
          <cell r="BG197">
            <v>8.11</v>
          </cell>
          <cell r="BM197">
            <v>254</v>
          </cell>
        </row>
        <row r="198">
          <cell r="B198" t="str">
            <v>2025-01325</v>
          </cell>
          <cell r="D198">
            <v>2.1</v>
          </cell>
          <cell r="E198">
            <v>8.3000000000000007</v>
          </cell>
          <cell r="F198" t="str">
            <v>n.m.</v>
          </cell>
          <cell r="G198" t="str">
            <v>n.m.</v>
          </cell>
          <cell r="H198">
            <v>1.8</v>
          </cell>
          <cell r="K198">
            <v>8</v>
          </cell>
          <cell r="L198" t="str">
            <v>n.m.</v>
          </cell>
          <cell r="M198" t="str">
            <v>n.m.</v>
          </cell>
          <cell r="N198" t="str">
            <v>n.m.</v>
          </cell>
          <cell r="O198" t="str">
            <v>n.m.</v>
          </cell>
          <cell r="P198">
            <v>7.6</v>
          </cell>
          <cell r="Q198">
            <v>1440</v>
          </cell>
          <cell r="R198">
            <v>2.1</v>
          </cell>
          <cell r="S198">
            <v>7.0000000000000007E-2</v>
          </cell>
          <cell r="T198">
            <v>14</v>
          </cell>
          <cell r="U198">
            <v>0.53</v>
          </cell>
          <cell r="AN198">
            <v>2.4</v>
          </cell>
          <cell r="AO198">
            <v>2.2000000000000002</v>
          </cell>
          <cell r="AP198" t="str">
            <v>n.m.</v>
          </cell>
          <cell r="AQ198" t="str">
            <v>n.m.</v>
          </cell>
          <cell r="AR198" t="str">
            <v>n.m.</v>
          </cell>
          <cell r="AW198">
            <v>1.25</v>
          </cell>
          <cell r="AY198">
            <v>1.25</v>
          </cell>
          <cell r="AZ198">
            <v>41.1</v>
          </cell>
          <cell r="BA198">
            <v>88.3</v>
          </cell>
          <cell r="BE198">
            <v>1.25</v>
          </cell>
          <cell r="BF198">
            <v>124</v>
          </cell>
          <cell r="BG198">
            <v>4.41</v>
          </cell>
          <cell r="BM198">
            <v>215</v>
          </cell>
        </row>
        <row r="199">
          <cell r="B199" t="str">
            <v>2025-01326</v>
          </cell>
          <cell r="D199">
            <v>6.5</v>
          </cell>
          <cell r="E199">
            <v>10</v>
          </cell>
          <cell r="F199" t="str">
            <v>n.m.</v>
          </cell>
          <cell r="G199" t="str">
            <v>n.m.</v>
          </cell>
          <cell r="H199">
            <v>3.1</v>
          </cell>
          <cell r="K199">
            <v>27</v>
          </cell>
          <cell r="L199" t="str">
            <v>n.m.</v>
          </cell>
          <cell r="M199" t="str">
            <v>n.m.</v>
          </cell>
          <cell r="N199" t="str">
            <v>n.m.</v>
          </cell>
          <cell r="O199" t="str">
            <v>n.m.</v>
          </cell>
          <cell r="P199">
            <v>7.7</v>
          </cell>
          <cell r="Q199">
            <v>1400</v>
          </cell>
          <cell r="R199">
            <v>4.0999999999999996</v>
          </cell>
          <cell r="S199">
            <v>0.12</v>
          </cell>
          <cell r="T199">
            <v>9.9</v>
          </cell>
          <cell r="U199">
            <v>0.22</v>
          </cell>
          <cell r="AN199">
            <v>10</v>
          </cell>
          <cell r="AO199">
            <v>8.1</v>
          </cell>
          <cell r="AP199" t="str">
            <v>n.m.</v>
          </cell>
          <cell r="AQ199" t="str">
            <v>n.m.</v>
          </cell>
          <cell r="AR199" t="str">
            <v>n.m.</v>
          </cell>
          <cell r="AW199">
            <v>1.25</v>
          </cell>
          <cell r="AY199">
            <v>1.25</v>
          </cell>
          <cell r="AZ199">
            <v>54</v>
          </cell>
          <cell r="BA199">
            <v>261</v>
          </cell>
          <cell r="BE199">
            <v>19.399999999999999</v>
          </cell>
          <cell r="BF199">
            <v>143</v>
          </cell>
          <cell r="BG199">
            <v>5.4</v>
          </cell>
          <cell r="BM199">
            <v>242</v>
          </cell>
        </row>
        <row r="200">
          <cell r="B200" t="str">
            <v>2025-01327</v>
          </cell>
          <cell r="D200">
            <v>6.9</v>
          </cell>
          <cell r="E200">
            <v>12</v>
          </cell>
          <cell r="F200" t="str">
            <v>n.m.</v>
          </cell>
          <cell r="G200" t="str">
            <v>n.m.</v>
          </cell>
          <cell r="H200">
            <v>3.1</v>
          </cell>
          <cell r="K200">
            <v>25</v>
          </cell>
          <cell r="L200" t="str">
            <v>n.m.</v>
          </cell>
          <cell r="M200" t="str">
            <v>n.m.</v>
          </cell>
          <cell r="N200" t="str">
            <v>n.m.</v>
          </cell>
          <cell r="O200" t="str">
            <v>n.m.</v>
          </cell>
          <cell r="P200">
            <v>7.8</v>
          </cell>
          <cell r="Q200">
            <v>1400</v>
          </cell>
          <cell r="R200">
            <v>4.0999999999999996</v>
          </cell>
          <cell r="S200">
            <v>0.15</v>
          </cell>
          <cell r="T200">
            <v>9.6999999999999993</v>
          </cell>
          <cell r="U200">
            <v>0.24</v>
          </cell>
          <cell r="AN200">
            <v>11</v>
          </cell>
          <cell r="AO200">
            <v>8.3000000000000007</v>
          </cell>
          <cell r="AP200" t="str">
            <v>n.m.</v>
          </cell>
          <cell r="AQ200" t="str">
            <v>n.m.</v>
          </cell>
          <cell r="AR200" t="str">
            <v>n.m.</v>
          </cell>
          <cell r="AW200">
            <v>1.25</v>
          </cell>
          <cell r="AY200">
            <v>2.62</v>
          </cell>
          <cell r="AZ200">
            <v>66.400000000000006</v>
          </cell>
          <cell r="BA200">
            <v>512</v>
          </cell>
          <cell r="BE200">
            <v>11.9</v>
          </cell>
          <cell r="BF200">
            <v>154</v>
          </cell>
          <cell r="BG200">
            <v>13.4</v>
          </cell>
          <cell r="BM200">
            <v>217</v>
          </cell>
        </row>
        <row r="201">
          <cell r="B201" t="str">
            <v>2025-01328</v>
          </cell>
          <cell r="D201">
            <v>3.8</v>
          </cell>
          <cell r="E201">
            <v>5.8</v>
          </cell>
          <cell r="F201" t="str">
            <v>n.m.</v>
          </cell>
          <cell r="G201" t="str">
            <v>n.m.</v>
          </cell>
          <cell r="H201">
            <v>3.2</v>
          </cell>
          <cell r="K201">
            <v>21</v>
          </cell>
          <cell r="L201" t="str">
            <v>n.m.</v>
          </cell>
          <cell r="M201" t="str">
            <v>n.m.</v>
          </cell>
          <cell r="N201" t="str">
            <v>n.m.</v>
          </cell>
          <cell r="O201" t="str">
            <v>n.m.</v>
          </cell>
          <cell r="P201">
            <v>8.1</v>
          </cell>
          <cell r="Q201">
            <v>1480</v>
          </cell>
          <cell r="R201">
            <v>0.05</v>
          </cell>
          <cell r="S201">
            <v>0.65</v>
          </cell>
          <cell r="T201">
            <v>14</v>
          </cell>
          <cell r="U201">
            <v>0.23</v>
          </cell>
          <cell r="AN201">
            <v>9.3000000000000007</v>
          </cell>
          <cell r="AO201">
            <v>8.8000000000000007</v>
          </cell>
          <cell r="AP201" t="str">
            <v>n.m.</v>
          </cell>
          <cell r="AQ201" t="str">
            <v>n.m.</v>
          </cell>
          <cell r="AR201" t="str">
            <v>n.m.</v>
          </cell>
          <cell r="AW201">
            <v>1.25</v>
          </cell>
          <cell r="AY201">
            <v>3.34</v>
          </cell>
          <cell r="AZ201">
            <v>60.6</v>
          </cell>
          <cell r="BA201">
            <v>157</v>
          </cell>
          <cell r="BE201">
            <v>8.02</v>
          </cell>
          <cell r="BF201">
            <v>154</v>
          </cell>
          <cell r="BG201">
            <v>7.99</v>
          </cell>
          <cell r="BM201">
            <v>199</v>
          </cell>
        </row>
        <row r="202">
          <cell r="B202" t="str">
            <v>2025-01329</v>
          </cell>
          <cell r="D202">
            <v>1.2</v>
          </cell>
          <cell r="E202">
            <v>4.8</v>
          </cell>
          <cell r="F202" t="str">
            <v>n.m.</v>
          </cell>
          <cell r="G202" t="str">
            <v>n.m.</v>
          </cell>
          <cell r="H202">
            <v>2.5</v>
          </cell>
          <cell r="K202">
            <v>19</v>
          </cell>
          <cell r="L202" t="str">
            <v>n.m.</v>
          </cell>
          <cell r="M202" t="str">
            <v>n.m.</v>
          </cell>
          <cell r="N202" t="str">
            <v>n.m.</v>
          </cell>
          <cell r="O202" t="str">
            <v>n.m.</v>
          </cell>
          <cell r="P202">
            <v>7.7</v>
          </cell>
          <cell r="Q202">
            <v>1440</v>
          </cell>
          <cell r="R202">
            <v>0.05</v>
          </cell>
          <cell r="S202">
            <v>0.75</v>
          </cell>
          <cell r="T202">
            <v>11</v>
          </cell>
          <cell r="U202">
            <v>0.27</v>
          </cell>
          <cell r="AN202">
            <v>7.7</v>
          </cell>
          <cell r="AO202">
            <v>7.5</v>
          </cell>
          <cell r="AP202" t="str">
            <v>n.m.</v>
          </cell>
          <cell r="AQ202" t="str">
            <v>n.m.</v>
          </cell>
          <cell r="AR202" t="str">
            <v>n.m.</v>
          </cell>
          <cell r="AW202">
            <v>1.25</v>
          </cell>
          <cell r="AY202">
            <v>2.6</v>
          </cell>
          <cell r="AZ202">
            <v>69.5</v>
          </cell>
          <cell r="BA202">
            <v>126</v>
          </cell>
          <cell r="BE202">
            <v>8.3699999999999992</v>
          </cell>
          <cell r="BF202">
            <v>124</v>
          </cell>
          <cell r="BG202">
            <v>11.8</v>
          </cell>
          <cell r="BM202">
            <v>325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eppixOT"/>
      <sheetName val="Raw_Data"/>
      <sheetName val="Raw_Data_cleared"/>
      <sheetName val="Evaluation_ohne_Anfang"/>
      <sheetName val="CSO-comparison"/>
      <sheetName val="concentrations zsm"/>
      <sheetName val="concentrations GPT"/>
      <sheetName val="treatment performance zsm"/>
      <sheetName val="treatment performance zsm (2)"/>
      <sheetName val="AFS-fein"/>
      <sheetName val="AFS-GF"/>
      <sheetName val="Trübung"/>
      <sheetName val="COD"/>
      <sheetName val="pH"/>
      <sheetName val="Leitfähigkeit"/>
      <sheetName val="NH4-N"/>
      <sheetName val="NO2-N"/>
      <sheetName val="NO3-N"/>
      <sheetName val="o-PO4-P"/>
      <sheetName val="TOC"/>
      <sheetName val="DOC"/>
      <sheetName val="Cr"/>
      <sheetName val="Cu"/>
      <sheetName val="Fe"/>
      <sheetName val="Ni"/>
      <sheetName val="P"/>
      <sheetName val="Pb"/>
      <sheetName val="Zn"/>
      <sheetName val="TP-oFHM"/>
      <sheetName val="Zusammenfassung"/>
      <sheetName val="TSS-oFHM"/>
      <sheetName val="TSS63-FHM"/>
      <sheetName val="TSS63-oFHM"/>
      <sheetName val="NH4-N FHM"/>
      <sheetName val="NH4-N-oFHM"/>
      <sheetName val="Turbidity-FHM"/>
      <sheetName val="Turbidity-oFHM"/>
      <sheetName val="COD_"/>
      <sheetName val="COD-oFHM"/>
      <sheetName val="oPO4-P"/>
      <sheetName val="oPO4-P-oFHM"/>
    </sheetNames>
    <sheetDataSet>
      <sheetData sheetId="0"/>
      <sheetData sheetId="1"/>
      <sheetData sheetId="2">
        <row r="5">
          <cell r="B5" t="str">
            <v>2024-05739</v>
          </cell>
          <cell r="D5">
            <v>21</v>
          </cell>
          <cell r="E5">
            <v>57</v>
          </cell>
          <cell r="H5">
            <v>26</v>
          </cell>
          <cell r="K5">
            <v>127</v>
          </cell>
          <cell r="P5">
            <v>7.8</v>
          </cell>
          <cell r="Q5">
            <v>968</v>
          </cell>
          <cell r="R5">
            <v>5</v>
          </cell>
          <cell r="S5">
            <v>1.1000000000000001</v>
          </cell>
          <cell r="T5">
            <v>2.6</v>
          </cell>
          <cell r="U5">
            <v>0.21</v>
          </cell>
          <cell r="V5" t="str">
            <v>n.m.</v>
          </cell>
          <cell r="W5" t="str">
            <v>n.m.</v>
          </cell>
          <cell r="X5" t="str">
            <v>n.m.</v>
          </cell>
          <cell r="Y5" t="str">
            <v>n.m.</v>
          </cell>
          <cell r="Z5" t="str">
            <v>n.m.</v>
          </cell>
          <cell r="AA5" t="str">
            <v>n.m.</v>
          </cell>
          <cell r="AB5" t="str">
            <v>n.m.</v>
          </cell>
          <cell r="AC5" t="str">
            <v>n.m.</v>
          </cell>
          <cell r="AD5" t="str">
            <v>n.m.</v>
          </cell>
          <cell r="AE5" t="str">
            <v>n.m.</v>
          </cell>
          <cell r="AF5" t="str">
            <v>n.m.</v>
          </cell>
          <cell r="AG5" t="str">
            <v>n.m.</v>
          </cell>
          <cell r="AH5" t="str">
            <v>n.m.</v>
          </cell>
          <cell r="AI5" t="str">
            <v>n.m.</v>
          </cell>
          <cell r="AJ5" t="str">
            <v>n.m.</v>
          </cell>
          <cell r="AK5" t="str">
            <v>n.m.</v>
          </cell>
          <cell r="AL5" t="str">
            <v>n.m.</v>
          </cell>
          <cell r="AM5" t="str">
            <v>n.m.</v>
          </cell>
          <cell r="AN5">
            <v>26</v>
          </cell>
          <cell r="AO5">
            <v>9.3000000000000007</v>
          </cell>
          <cell r="AW5">
            <v>1.25</v>
          </cell>
          <cell r="AY5">
            <v>6.61</v>
          </cell>
          <cell r="AZ5">
            <v>64.2</v>
          </cell>
          <cell r="BA5">
            <v>428</v>
          </cell>
          <cell r="BE5">
            <v>9.25</v>
          </cell>
          <cell r="BF5">
            <v>1130</v>
          </cell>
          <cell r="BG5">
            <v>13.2</v>
          </cell>
          <cell r="BM5">
            <v>107</v>
          </cell>
        </row>
        <row r="6">
          <cell r="B6" t="str">
            <v>2024-05740</v>
          </cell>
          <cell r="D6">
            <v>6.4</v>
          </cell>
          <cell r="E6">
            <v>9.6</v>
          </cell>
          <cell r="H6">
            <v>15</v>
          </cell>
          <cell r="K6">
            <v>41</v>
          </cell>
          <cell r="P6">
            <v>7.9</v>
          </cell>
          <cell r="Q6">
            <v>1030</v>
          </cell>
          <cell r="R6">
            <v>3.2</v>
          </cell>
          <cell r="S6">
            <v>0.12</v>
          </cell>
          <cell r="T6">
            <v>6.3</v>
          </cell>
          <cell r="U6">
            <v>0.36</v>
          </cell>
          <cell r="V6" t="str">
            <v>n.m.</v>
          </cell>
          <cell r="W6" t="str">
            <v>n.m.</v>
          </cell>
          <cell r="X6" t="str">
            <v>n.m.</v>
          </cell>
          <cell r="Y6" t="str">
            <v>n.m.</v>
          </cell>
          <cell r="Z6" t="str">
            <v>n.m.</v>
          </cell>
          <cell r="AA6" t="str">
            <v>n.m.</v>
          </cell>
          <cell r="AB6" t="str">
            <v>n.m.</v>
          </cell>
          <cell r="AC6" t="str">
            <v>n.m.</v>
          </cell>
          <cell r="AD6" t="str">
            <v>n.m.</v>
          </cell>
          <cell r="AE6" t="str">
            <v>n.m.</v>
          </cell>
          <cell r="AF6" t="str">
            <v>n.m.</v>
          </cell>
          <cell r="AG6" t="str">
            <v>n.m.</v>
          </cell>
          <cell r="AH6" t="str">
            <v>n.m.</v>
          </cell>
          <cell r="AI6" t="str">
            <v>n.m.</v>
          </cell>
          <cell r="AJ6" t="str">
            <v>n.m.</v>
          </cell>
          <cell r="AK6" t="str">
            <v>n.m.</v>
          </cell>
          <cell r="AL6" t="str">
            <v>n.m.</v>
          </cell>
          <cell r="AM6" t="str">
            <v>n.m.</v>
          </cell>
          <cell r="AN6">
            <v>14</v>
          </cell>
          <cell r="AO6">
            <v>13</v>
          </cell>
          <cell r="AW6">
            <v>1.25</v>
          </cell>
          <cell r="AY6">
            <v>3.39</v>
          </cell>
          <cell r="AZ6">
            <v>60</v>
          </cell>
          <cell r="BA6">
            <v>312</v>
          </cell>
          <cell r="BE6">
            <v>4.59</v>
          </cell>
          <cell r="BF6">
            <v>398</v>
          </cell>
          <cell r="BG6">
            <v>6.32</v>
          </cell>
          <cell r="BM6">
            <v>39.700000000000003</v>
          </cell>
        </row>
        <row r="7">
          <cell r="B7" t="str">
            <v>2024-05741</v>
          </cell>
          <cell r="D7">
            <v>1.05</v>
          </cell>
          <cell r="E7">
            <v>4.0999999999999996</v>
          </cell>
          <cell r="H7">
            <v>1.3</v>
          </cell>
          <cell r="K7">
            <v>23</v>
          </cell>
          <cell r="P7">
            <v>7.9</v>
          </cell>
          <cell r="Q7">
            <v>1050</v>
          </cell>
          <cell r="R7">
            <v>1</v>
          </cell>
          <cell r="S7">
            <v>6.9000000000000006E-2</v>
          </cell>
          <cell r="T7">
            <v>8.3000000000000007</v>
          </cell>
          <cell r="U7">
            <v>0.93</v>
          </cell>
          <cell r="V7" t="str">
            <v>n.m.</v>
          </cell>
          <cell r="W7" t="str">
            <v>n.m.</v>
          </cell>
          <cell r="X7" t="str">
            <v>n.m.</v>
          </cell>
          <cell r="Y7" t="str">
            <v>n.m.</v>
          </cell>
          <cell r="Z7" t="str">
            <v>n.m.</v>
          </cell>
          <cell r="AA7" t="str">
            <v>n.m.</v>
          </cell>
          <cell r="AB7" t="str">
            <v>n.m.</v>
          </cell>
          <cell r="AC7" t="str">
            <v>n.m.</v>
          </cell>
          <cell r="AD7" t="str">
            <v>n.m.</v>
          </cell>
          <cell r="AE7" t="str">
            <v>n.m.</v>
          </cell>
          <cell r="AF7" t="str">
            <v>n.m.</v>
          </cell>
          <cell r="AG7" t="str">
            <v>n.m.</v>
          </cell>
          <cell r="AH7" t="str">
            <v>n.m.</v>
          </cell>
          <cell r="AI7" t="str">
            <v>n.m.</v>
          </cell>
          <cell r="AJ7" t="str">
            <v>n.m.</v>
          </cell>
          <cell r="AK7" t="str">
            <v>n.m.</v>
          </cell>
          <cell r="AL7" t="str">
            <v>n.m.</v>
          </cell>
          <cell r="AM7" t="str">
            <v>n.m.</v>
          </cell>
          <cell r="AN7">
            <v>8.6</v>
          </cell>
          <cell r="AO7">
            <v>8</v>
          </cell>
          <cell r="AW7">
            <v>1.25</v>
          </cell>
          <cell r="AY7">
            <v>1.25</v>
          </cell>
          <cell r="AZ7">
            <v>36.799999999999997</v>
          </cell>
          <cell r="BA7">
            <v>62.4</v>
          </cell>
          <cell r="BE7">
            <v>1.25</v>
          </cell>
          <cell r="BF7">
            <v>693</v>
          </cell>
          <cell r="BG7">
            <v>3.08</v>
          </cell>
          <cell r="BM7">
            <v>12.5</v>
          </cell>
        </row>
        <row r="8">
          <cell r="B8" t="str">
            <v>2024-05742</v>
          </cell>
          <cell r="D8">
            <v>1.05</v>
          </cell>
          <cell r="E8">
            <v>4.3</v>
          </cell>
          <cell r="H8">
            <v>0.97</v>
          </cell>
          <cell r="K8">
            <v>22</v>
          </cell>
          <cell r="P8">
            <v>7.9</v>
          </cell>
          <cell r="Q8">
            <v>1060</v>
          </cell>
          <cell r="R8">
            <v>0.2</v>
          </cell>
          <cell r="S8">
            <v>4.1000000000000002E-2</v>
          </cell>
          <cell r="T8">
            <v>11</v>
          </cell>
          <cell r="U8">
            <v>0.56999999999999995</v>
          </cell>
          <cell r="V8" t="str">
            <v>n.m.</v>
          </cell>
          <cell r="W8" t="str">
            <v>n.m.</v>
          </cell>
          <cell r="X8" t="str">
            <v>n.m.</v>
          </cell>
          <cell r="Y8" t="str">
            <v>n.m.</v>
          </cell>
          <cell r="Z8" t="str">
            <v>n.m.</v>
          </cell>
          <cell r="AA8" t="str">
            <v>n.m.</v>
          </cell>
          <cell r="AB8" t="str">
            <v>n.m.</v>
          </cell>
          <cell r="AC8" t="str">
            <v>n.m.</v>
          </cell>
          <cell r="AD8" t="str">
            <v>n.m.</v>
          </cell>
          <cell r="AE8" t="str">
            <v>n.m.</v>
          </cell>
          <cell r="AF8" t="str">
            <v>n.m.</v>
          </cell>
          <cell r="AG8" t="str">
            <v>n.m.</v>
          </cell>
          <cell r="AH8" t="str">
            <v>n.m.</v>
          </cell>
          <cell r="AI8" t="str">
            <v>n.m.</v>
          </cell>
          <cell r="AJ8" t="str">
            <v>n.m.</v>
          </cell>
          <cell r="AK8" t="str">
            <v>n.m.</v>
          </cell>
          <cell r="AL8" t="str">
            <v>n.m.</v>
          </cell>
          <cell r="AM8" t="str">
            <v>n.m.</v>
          </cell>
          <cell r="AN8">
            <v>5.8</v>
          </cell>
          <cell r="AO8">
            <v>5.6</v>
          </cell>
          <cell r="AW8">
            <v>1.25</v>
          </cell>
          <cell r="AY8">
            <v>1.25</v>
          </cell>
          <cell r="AZ8">
            <v>48.5</v>
          </cell>
          <cell r="BA8">
            <v>99.3</v>
          </cell>
          <cell r="BE8">
            <v>3.54</v>
          </cell>
          <cell r="BF8">
            <v>350</v>
          </cell>
          <cell r="BG8">
            <v>8.01</v>
          </cell>
          <cell r="BM8">
            <v>33.4</v>
          </cell>
        </row>
        <row r="9">
          <cell r="B9" t="str">
            <v>2024-05743</v>
          </cell>
          <cell r="D9">
            <v>6.6</v>
          </cell>
          <cell r="E9">
            <v>9</v>
          </cell>
          <cell r="H9">
            <v>1.3</v>
          </cell>
          <cell r="K9">
            <v>23</v>
          </cell>
          <cell r="P9">
            <v>7.9</v>
          </cell>
          <cell r="Q9">
            <v>996</v>
          </cell>
          <cell r="R9">
            <v>0.37</v>
          </cell>
          <cell r="S9">
            <v>2.1999999999999999E-2</v>
          </cell>
          <cell r="T9">
            <v>7.9</v>
          </cell>
          <cell r="U9">
            <v>0.61</v>
          </cell>
          <cell r="V9" t="str">
            <v>n.m.</v>
          </cell>
          <cell r="W9" t="str">
            <v>n.m.</v>
          </cell>
          <cell r="X9" t="str">
            <v>n.m.</v>
          </cell>
          <cell r="Y9" t="str">
            <v>n.m.</v>
          </cell>
          <cell r="Z9" t="str">
            <v>n.m.</v>
          </cell>
          <cell r="AA9" t="str">
            <v>n.m.</v>
          </cell>
          <cell r="AB9" t="str">
            <v>n.m.</v>
          </cell>
          <cell r="AC9" t="str">
            <v>n.m.</v>
          </cell>
          <cell r="AD9" t="str">
            <v>n.m.</v>
          </cell>
          <cell r="AE9" t="str">
            <v>n.m.</v>
          </cell>
          <cell r="AF9" t="str">
            <v>n.m.</v>
          </cell>
          <cell r="AG9" t="str">
            <v>n.m.</v>
          </cell>
          <cell r="AH9" t="str">
            <v>n.m.</v>
          </cell>
          <cell r="AI9" t="str">
            <v>n.m.</v>
          </cell>
          <cell r="AJ9" t="str">
            <v>n.m.</v>
          </cell>
          <cell r="AK9" t="str">
            <v>n.m.</v>
          </cell>
          <cell r="AL9" t="str">
            <v>n.m.</v>
          </cell>
          <cell r="AM9" t="str">
            <v>n.m.</v>
          </cell>
          <cell r="AN9">
            <v>6.6</v>
          </cell>
          <cell r="AO9">
            <v>6.3</v>
          </cell>
          <cell r="AW9">
            <v>1.25</v>
          </cell>
          <cell r="AY9">
            <v>1.25</v>
          </cell>
          <cell r="AZ9">
            <v>51</v>
          </cell>
          <cell r="BA9">
            <v>92.2</v>
          </cell>
          <cell r="BE9">
            <v>1.25</v>
          </cell>
          <cell r="BF9">
            <v>427</v>
          </cell>
          <cell r="BG9">
            <v>5.29</v>
          </cell>
          <cell r="BM9">
            <v>12.5</v>
          </cell>
        </row>
        <row r="10">
          <cell r="B10" t="str">
            <v>2024-05886</v>
          </cell>
          <cell r="D10">
            <v>20</v>
          </cell>
          <cell r="E10">
            <v>55</v>
          </cell>
          <cell r="H10">
            <v>26</v>
          </cell>
          <cell r="K10">
            <v>161</v>
          </cell>
          <cell r="P10">
            <v>7.7</v>
          </cell>
          <cell r="Q10">
            <v>1200</v>
          </cell>
          <cell r="R10">
            <v>5.9</v>
          </cell>
          <cell r="S10">
            <v>0.12</v>
          </cell>
          <cell r="T10">
            <v>0.28000000000000003</v>
          </cell>
          <cell r="U10">
            <v>1.1000000000000001</v>
          </cell>
          <cell r="V10" t="str">
            <v>n.m.</v>
          </cell>
          <cell r="W10" t="str">
            <v>n.m.</v>
          </cell>
          <cell r="X10" t="str">
            <v>n.m.</v>
          </cell>
          <cell r="Y10" t="str">
            <v>n.m.</v>
          </cell>
          <cell r="Z10" t="str">
            <v>n.m.</v>
          </cell>
          <cell r="AA10" t="str">
            <v>n.m.</v>
          </cell>
          <cell r="AB10" t="str">
            <v>n.m.</v>
          </cell>
          <cell r="AC10" t="str">
            <v>n.m.</v>
          </cell>
          <cell r="AD10" t="str">
            <v>n.m.</v>
          </cell>
          <cell r="AE10" t="str">
            <v>n.m.</v>
          </cell>
          <cell r="AF10" t="str">
            <v>n.m.</v>
          </cell>
          <cell r="AG10" t="str">
            <v>n.m.</v>
          </cell>
          <cell r="AH10" t="str">
            <v>n.m.</v>
          </cell>
          <cell r="AI10" t="str">
            <v>n.m.</v>
          </cell>
          <cell r="AJ10" t="str">
            <v>n.m.</v>
          </cell>
          <cell r="AK10" t="str">
            <v>n.m.</v>
          </cell>
          <cell r="AL10" t="str">
            <v>n.m.</v>
          </cell>
          <cell r="AM10" t="str">
            <v>n.m.</v>
          </cell>
          <cell r="AN10">
            <v>31</v>
          </cell>
          <cell r="AO10">
            <v>17</v>
          </cell>
          <cell r="AW10">
            <v>1.25</v>
          </cell>
          <cell r="AY10">
            <v>3.51</v>
          </cell>
          <cell r="AZ10">
            <v>46.5</v>
          </cell>
          <cell r="BA10">
            <v>292</v>
          </cell>
          <cell r="BE10">
            <v>5.32</v>
          </cell>
          <cell r="BF10">
            <v>8120</v>
          </cell>
          <cell r="BG10">
            <v>5.49</v>
          </cell>
          <cell r="BM10">
            <v>99</v>
          </cell>
        </row>
        <row r="11">
          <cell r="B11" t="str">
            <v>2024-05887</v>
          </cell>
          <cell r="D11">
            <v>19</v>
          </cell>
          <cell r="E11">
            <v>73</v>
          </cell>
          <cell r="H11">
            <v>27</v>
          </cell>
          <cell r="K11">
            <v>139</v>
          </cell>
          <cell r="P11">
            <v>7.9</v>
          </cell>
          <cell r="Q11">
            <v>1150</v>
          </cell>
          <cell r="R11">
            <v>5.8</v>
          </cell>
          <cell r="S11">
            <v>0.16</v>
          </cell>
          <cell r="T11">
            <v>0.31</v>
          </cell>
          <cell r="U11">
            <v>0.41</v>
          </cell>
          <cell r="V11" t="str">
            <v>n.m.</v>
          </cell>
          <cell r="W11" t="str">
            <v>n.m.</v>
          </cell>
          <cell r="X11" t="str">
            <v>n.m.</v>
          </cell>
          <cell r="Y11" t="str">
            <v>n.m.</v>
          </cell>
          <cell r="Z11" t="str">
            <v>n.m.</v>
          </cell>
          <cell r="AA11" t="str">
            <v>n.m.</v>
          </cell>
          <cell r="AB11" t="str">
            <v>n.m.</v>
          </cell>
          <cell r="AC11" t="str">
            <v>n.m.</v>
          </cell>
          <cell r="AD11" t="str">
            <v>n.m.</v>
          </cell>
          <cell r="AE11" t="str">
            <v>n.m.</v>
          </cell>
          <cell r="AF11" t="str">
            <v>n.m.</v>
          </cell>
          <cell r="AG11" t="str">
            <v>n.m.</v>
          </cell>
          <cell r="AH11" t="str">
            <v>n.m.</v>
          </cell>
          <cell r="AI11" t="str">
            <v>n.m.</v>
          </cell>
          <cell r="AJ11" t="str">
            <v>n.m.</v>
          </cell>
          <cell r="AK11" t="str">
            <v>n.m.</v>
          </cell>
          <cell r="AL11" t="str">
            <v>n.m.</v>
          </cell>
          <cell r="AM11" t="str">
            <v>n.m.</v>
          </cell>
          <cell r="AN11">
            <v>32</v>
          </cell>
          <cell r="AO11">
            <v>16</v>
          </cell>
          <cell r="AW11">
            <v>1.25</v>
          </cell>
          <cell r="AY11">
            <v>4.91</v>
          </cell>
          <cell r="AZ11">
            <v>49.4</v>
          </cell>
          <cell r="BA11">
            <v>271</v>
          </cell>
          <cell r="BE11">
            <v>4.91</v>
          </cell>
          <cell r="BF11">
            <v>743</v>
          </cell>
          <cell r="BG11">
            <v>7.49</v>
          </cell>
          <cell r="BM11">
            <v>108</v>
          </cell>
        </row>
        <row r="12">
          <cell r="B12" t="str">
            <v>2024-05888</v>
          </cell>
          <cell r="D12">
            <v>1.05</v>
          </cell>
          <cell r="E12">
            <v>4.2</v>
          </cell>
          <cell r="H12">
            <v>0.46</v>
          </cell>
          <cell r="K12">
            <v>17</v>
          </cell>
          <cell r="P12">
            <v>7.6</v>
          </cell>
          <cell r="Q12">
            <v>1120</v>
          </cell>
          <cell r="R12">
            <v>3.6</v>
          </cell>
          <cell r="S12">
            <v>0.16</v>
          </cell>
          <cell r="T12">
            <v>0.61</v>
          </cell>
          <cell r="U12">
            <v>0.42</v>
          </cell>
          <cell r="V12" t="str">
            <v>n.m.</v>
          </cell>
          <cell r="W12" t="str">
            <v>n.m.</v>
          </cell>
          <cell r="X12" t="str">
            <v>n.m.</v>
          </cell>
          <cell r="Y12" t="str">
            <v>n.m.</v>
          </cell>
          <cell r="Z12" t="str">
            <v>n.m.</v>
          </cell>
          <cell r="AA12" t="str">
            <v>n.m.</v>
          </cell>
          <cell r="AB12" t="str">
            <v>n.m.</v>
          </cell>
          <cell r="AC12" t="str">
            <v>n.m.</v>
          </cell>
          <cell r="AD12" t="str">
            <v>n.m.</v>
          </cell>
          <cell r="AE12" t="str">
            <v>n.m.</v>
          </cell>
          <cell r="AF12" t="str">
            <v>n.m.</v>
          </cell>
          <cell r="AG12" t="str">
            <v>n.m.</v>
          </cell>
          <cell r="AH12" t="str">
            <v>n.m.</v>
          </cell>
          <cell r="AI12" t="str">
            <v>n.m.</v>
          </cell>
          <cell r="AJ12" t="str">
            <v>n.m.</v>
          </cell>
          <cell r="AK12" t="str">
            <v>n.m.</v>
          </cell>
          <cell r="AL12" t="str">
            <v>n.m.</v>
          </cell>
          <cell r="AM12" t="str">
            <v>n.m.</v>
          </cell>
          <cell r="AN12">
            <v>12</v>
          </cell>
          <cell r="AO12">
            <v>7.2</v>
          </cell>
          <cell r="AW12">
            <v>1.25</v>
          </cell>
          <cell r="AY12">
            <v>1.25</v>
          </cell>
          <cell r="AZ12">
            <v>40.9</v>
          </cell>
          <cell r="BA12">
            <v>215</v>
          </cell>
          <cell r="BE12">
            <v>1.25</v>
          </cell>
          <cell r="BF12">
            <v>1540</v>
          </cell>
          <cell r="BG12">
            <v>3.93</v>
          </cell>
          <cell r="BM12">
            <v>12.5</v>
          </cell>
        </row>
        <row r="13">
          <cell r="B13" t="str">
            <v>2024-05889</v>
          </cell>
          <cell r="D13">
            <v>4.0999999999999996</v>
          </cell>
          <cell r="E13">
            <v>6.4</v>
          </cell>
          <cell r="H13">
            <v>5.3</v>
          </cell>
          <cell r="K13">
            <v>37</v>
          </cell>
          <cell r="P13">
            <v>7.8</v>
          </cell>
          <cell r="Q13">
            <v>1110</v>
          </cell>
          <cell r="R13">
            <v>0.85</v>
          </cell>
          <cell r="S13">
            <v>9.9000000000000005E-2</v>
          </cell>
          <cell r="T13">
            <v>0.63</v>
          </cell>
          <cell r="U13">
            <v>0.95</v>
          </cell>
          <cell r="V13" t="str">
            <v>n.m.</v>
          </cell>
          <cell r="W13" t="str">
            <v>n.m.</v>
          </cell>
          <cell r="X13" t="str">
            <v>n.m.</v>
          </cell>
          <cell r="Y13" t="str">
            <v>n.m.</v>
          </cell>
          <cell r="Z13" t="str">
            <v>n.m.</v>
          </cell>
          <cell r="AA13" t="str">
            <v>n.m.</v>
          </cell>
          <cell r="AB13" t="str">
            <v>n.m.</v>
          </cell>
          <cell r="AC13" t="str">
            <v>n.m.</v>
          </cell>
          <cell r="AD13" t="str">
            <v>n.m.</v>
          </cell>
          <cell r="AE13" t="str">
            <v>n.m.</v>
          </cell>
          <cell r="AF13" t="str">
            <v>n.m.</v>
          </cell>
          <cell r="AG13" t="str">
            <v>n.m.</v>
          </cell>
          <cell r="AH13" t="str">
            <v>n.m.</v>
          </cell>
          <cell r="AI13" t="str">
            <v>n.m.</v>
          </cell>
          <cell r="AJ13" t="str">
            <v>n.m.</v>
          </cell>
          <cell r="AK13" t="str">
            <v>n.m.</v>
          </cell>
          <cell r="AL13" t="str">
            <v>n.m.</v>
          </cell>
          <cell r="AM13" t="str">
            <v>n.m.</v>
          </cell>
          <cell r="AN13">
            <v>13</v>
          </cell>
          <cell r="AO13">
            <v>7.1</v>
          </cell>
          <cell r="AW13">
            <v>1.25</v>
          </cell>
          <cell r="AY13">
            <v>3.1</v>
          </cell>
          <cell r="AZ13">
            <v>54.1</v>
          </cell>
          <cell r="BA13">
            <v>257</v>
          </cell>
          <cell r="BE13">
            <v>4.21</v>
          </cell>
          <cell r="BF13">
            <v>507</v>
          </cell>
          <cell r="BG13">
            <v>5.49</v>
          </cell>
          <cell r="BM13">
            <v>52</v>
          </cell>
        </row>
        <row r="14">
          <cell r="B14" t="str">
            <v>2024-05890</v>
          </cell>
          <cell r="D14">
            <v>1</v>
          </cell>
          <cell r="E14">
            <v>4</v>
          </cell>
          <cell r="H14">
            <v>0.98</v>
          </cell>
          <cell r="K14">
            <v>17</v>
          </cell>
          <cell r="P14">
            <v>7.7</v>
          </cell>
          <cell r="Q14">
            <v>1100</v>
          </cell>
          <cell r="R14">
            <v>0.47</v>
          </cell>
          <cell r="S14">
            <v>0.17</v>
          </cell>
          <cell r="T14">
            <v>0.74</v>
          </cell>
          <cell r="U14">
            <v>0.55000000000000004</v>
          </cell>
          <cell r="V14" t="str">
            <v>n.m.</v>
          </cell>
          <cell r="W14" t="str">
            <v>n.m.</v>
          </cell>
          <cell r="X14" t="str">
            <v>n.m.</v>
          </cell>
          <cell r="Y14" t="str">
            <v>n.m.</v>
          </cell>
          <cell r="Z14" t="str">
            <v>n.m.</v>
          </cell>
          <cell r="AA14" t="str">
            <v>n.m.</v>
          </cell>
          <cell r="AB14" t="str">
            <v>n.m.</v>
          </cell>
          <cell r="AC14" t="str">
            <v>n.m.</v>
          </cell>
          <cell r="AD14" t="str">
            <v>n.m.</v>
          </cell>
          <cell r="AE14" t="str">
            <v>n.m.</v>
          </cell>
          <cell r="AF14" t="str">
            <v>n.m.</v>
          </cell>
          <cell r="AG14" t="str">
            <v>n.m.</v>
          </cell>
          <cell r="AH14" t="str">
            <v>n.m.</v>
          </cell>
          <cell r="AI14" t="str">
            <v>n.m.</v>
          </cell>
          <cell r="AJ14" t="str">
            <v>n.m.</v>
          </cell>
          <cell r="AK14" t="str">
            <v>n.m.</v>
          </cell>
          <cell r="AL14" t="str">
            <v>n.m.</v>
          </cell>
          <cell r="AM14" t="str">
            <v>n.m.</v>
          </cell>
          <cell r="AN14">
            <v>7</v>
          </cell>
          <cell r="AO14">
            <v>6.7</v>
          </cell>
          <cell r="AW14">
            <v>1.25</v>
          </cell>
          <cell r="AY14">
            <v>1.25</v>
          </cell>
          <cell r="AZ14">
            <v>53.2</v>
          </cell>
          <cell r="BA14">
            <v>83.3</v>
          </cell>
          <cell r="BE14">
            <v>2.84</v>
          </cell>
          <cell r="BF14">
            <v>347</v>
          </cell>
          <cell r="BG14">
            <v>9.35</v>
          </cell>
          <cell r="BM14">
            <v>40.5</v>
          </cell>
        </row>
        <row r="15">
          <cell r="B15" t="str">
            <v>2024-05891</v>
          </cell>
          <cell r="D15">
            <v>0.95</v>
          </cell>
          <cell r="E15">
            <v>3.8</v>
          </cell>
          <cell r="H15">
            <v>0.86</v>
          </cell>
          <cell r="K15">
            <v>18</v>
          </cell>
          <cell r="P15">
            <v>7.6</v>
          </cell>
          <cell r="Q15">
            <v>1090</v>
          </cell>
          <cell r="R15">
            <v>0.64</v>
          </cell>
          <cell r="S15">
            <v>4.2000000000000003E-2</v>
          </cell>
          <cell r="T15">
            <v>0.72</v>
          </cell>
          <cell r="U15">
            <v>1.5</v>
          </cell>
          <cell r="V15" t="str">
            <v>n.m.</v>
          </cell>
          <cell r="W15" t="str">
            <v>n.m.</v>
          </cell>
          <cell r="X15" t="str">
            <v>n.m.</v>
          </cell>
          <cell r="Y15" t="str">
            <v>n.m.</v>
          </cell>
          <cell r="Z15" t="str">
            <v>n.m.</v>
          </cell>
          <cell r="AA15" t="str">
            <v>n.m.</v>
          </cell>
          <cell r="AB15" t="str">
            <v>n.m.</v>
          </cell>
          <cell r="AC15" t="str">
            <v>n.m.</v>
          </cell>
          <cell r="AD15" t="str">
            <v>n.m.</v>
          </cell>
          <cell r="AE15" t="str">
            <v>n.m.</v>
          </cell>
          <cell r="AF15" t="str">
            <v>n.m.</v>
          </cell>
          <cell r="AG15" t="str">
            <v>n.m.</v>
          </cell>
          <cell r="AH15" t="str">
            <v>n.m.</v>
          </cell>
          <cell r="AI15" t="str">
            <v>n.m.</v>
          </cell>
          <cell r="AJ15" t="str">
            <v>n.m.</v>
          </cell>
          <cell r="AK15" t="str">
            <v>n.m.</v>
          </cell>
          <cell r="AL15" t="str">
            <v>n.m.</v>
          </cell>
          <cell r="AM15" t="str">
            <v>n.m.</v>
          </cell>
          <cell r="AN15">
            <v>7.2</v>
          </cell>
          <cell r="AO15">
            <v>7</v>
          </cell>
          <cell r="AW15">
            <v>1.25</v>
          </cell>
          <cell r="AY15">
            <v>1.25</v>
          </cell>
          <cell r="AZ15">
            <v>55</v>
          </cell>
          <cell r="BA15">
            <v>112</v>
          </cell>
          <cell r="BE15">
            <v>1.25</v>
          </cell>
          <cell r="BF15">
            <v>1230</v>
          </cell>
          <cell r="BG15">
            <v>10.3</v>
          </cell>
          <cell r="BM15">
            <v>85.1</v>
          </cell>
        </row>
        <row r="16">
          <cell r="B16" t="str">
            <v>2025-00011</v>
          </cell>
          <cell r="D16">
            <v>14</v>
          </cell>
          <cell r="E16">
            <v>27</v>
          </cell>
          <cell r="H16">
            <v>16</v>
          </cell>
          <cell r="K16">
            <v>54</v>
          </cell>
          <cell r="P16">
            <v>7.3</v>
          </cell>
          <cell r="Q16">
            <v>678</v>
          </cell>
          <cell r="R16">
            <v>3.2</v>
          </cell>
          <cell r="S16">
            <v>5.8000000000000003E-2</v>
          </cell>
          <cell r="T16">
            <v>0.65</v>
          </cell>
          <cell r="U16">
            <v>0.35</v>
          </cell>
          <cell r="V16" t="str">
            <v>n.m.</v>
          </cell>
          <cell r="W16" t="str">
            <v>n.m.</v>
          </cell>
          <cell r="X16" t="str">
            <v>n.m.</v>
          </cell>
          <cell r="Y16" t="str">
            <v>n.m.</v>
          </cell>
          <cell r="Z16" t="str">
            <v>n.m.</v>
          </cell>
          <cell r="AA16" t="str">
            <v>n.m.</v>
          </cell>
          <cell r="AB16" t="str">
            <v>n.m.</v>
          </cell>
          <cell r="AC16" t="str">
            <v>n.m.</v>
          </cell>
          <cell r="AD16" t="str">
            <v>n.m.</v>
          </cell>
          <cell r="AE16" t="str">
            <v>n.m.</v>
          </cell>
          <cell r="AF16" t="str">
            <v>n.m.</v>
          </cell>
          <cell r="AG16" t="str">
            <v>n.m.</v>
          </cell>
          <cell r="AH16" t="str">
            <v>n.m.</v>
          </cell>
          <cell r="AI16" t="str">
            <v>n.m.</v>
          </cell>
          <cell r="AJ16" t="str">
            <v>n.m.</v>
          </cell>
          <cell r="AK16" t="str">
            <v>n.m.</v>
          </cell>
          <cell r="AL16" t="str">
            <v>n.m.</v>
          </cell>
          <cell r="AM16" t="str">
            <v>n.m.</v>
          </cell>
          <cell r="AN16">
            <v>18</v>
          </cell>
          <cell r="AO16">
            <v>14</v>
          </cell>
          <cell r="AW16">
            <v>1.25</v>
          </cell>
          <cell r="AY16">
            <v>10.6</v>
          </cell>
          <cell r="AZ16">
            <v>106</v>
          </cell>
          <cell r="BA16">
            <v>345</v>
          </cell>
          <cell r="BE16">
            <v>9.9700000000000006</v>
          </cell>
          <cell r="BF16">
            <v>467</v>
          </cell>
          <cell r="BG16">
            <v>7.94</v>
          </cell>
          <cell r="BM16">
            <v>212</v>
          </cell>
        </row>
        <row r="17">
          <cell r="B17" t="str">
            <v>2025-00012</v>
          </cell>
          <cell r="D17">
            <v>15</v>
          </cell>
          <cell r="E17">
            <v>76</v>
          </cell>
          <cell r="H17">
            <v>27</v>
          </cell>
          <cell r="K17">
            <v>94</v>
          </cell>
          <cell r="P17">
            <v>7.5</v>
          </cell>
          <cell r="Q17">
            <v>667</v>
          </cell>
          <cell r="R17">
            <v>2.9</v>
          </cell>
          <cell r="S17">
            <v>5.6000000000000001E-2</v>
          </cell>
          <cell r="T17">
            <v>0.6</v>
          </cell>
          <cell r="U17">
            <v>0.55000000000000004</v>
          </cell>
          <cell r="V17" t="str">
            <v>n.m.</v>
          </cell>
          <cell r="W17" t="str">
            <v>n.m.</v>
          </cell>
          <cell r="X17" t="str">
            <v>n.m.</v>
          </cell>
          <cell r="Y17" t="str">
            <v>n.m.</v>
          </cell>
          <cell r="Z17" t="str">
            <v>n.m.</v>
          </cell>
          <cell r="AA17" t="str">
            <v>n.m.</v>
          </cell>
          <cell r="AB17" t="str">
            <v>n.m.</v>
          </cell>
          <cell r="AC17" t="str">
            <v>n.m.</v>
          </cell>
          <cell r="AD17" t="str">
            <v>n.m.</v>
          </cell>
          <cell r="AE17" t="str">
            <v>n.m.</v>
          </cell>
          <cell r="AF17" t="str">
            <v>n.m.</v>
          </cell>
          <cell r="AG17" t="str">
            <v>n.m.</v>
          </cell>
          <cell r="AH17" t="str">
            <v>n.m.</v>
          </cell>
          <cell r="AI17" t="str">
            <v>n.m.</v>
          </cell>
          <cell r="AJ17" t="str">
            <v>n.m.</v>
          </cell>
          <cell r="AK17" t="str">
            <v>n.m.</v>
          </cell>
          <cell r="AL17" t="str">
            <v>n.m.</v>
          </cell>
          <cell r="AM17" t="str">
            <v>n.m.</v>
          </cell>
          <cell r="AN17">
            <v>26</v>
          </cell>
          <cell r="AO17">
            <v>12</v>
          </cell>
          <cell r="AW17">
            <v>1.25</v>
          </cell>
          <cell r="AY17">
            <v>3.08</v>
          </cell>
          <cell r="AZ17">
            <v>101</v>
          </cell>
          <cell r="BA17">
            <v>775</v>
          </cell>
          <cell r="BE17">
            <v>9.25</v>
          </cell>
          <cell r="BF17">
            <v>3360</v>
          </cell>
          <cell r="BG17">
            <v>13.6</v>
          </cell>
          <cell r="BM17">
            <v>230</v>
          </cell>
        </row>
        <row r="18">
          <cell r="B18" t="str">
            <v>2025-00013</v>
          </cell>
          <cell r="D18">
            <v>1.1000000000000001</v>
          </cell>
          <cell r="E18">
            <v>4.4000000000000004</v>
          </cell>
          <cell r="H18">
            <v>2.7</v>
          </cell>
          <cell r="K18">
            <v>22</v>
          </cell>
          <cell r="P18">
            <v>7.5</v>
          </cell>
          <cell r="Q18">
            <v>739</v>
          </cell>
          <cell r="R18">
            <v>1.9</v>
          </cell>
          <cell r="S18">
            <v>0.1</v>
          </cell>
          <cell r="T18">
            <v>9.6</v>
          </cell>
          <cell r="U18">
            <v>0.5</v>
          </cell>
          <cell r="V18" t="str">
            <v>n.m.</v>
          </cell>
          <cell r="W18" t="str">
            <v>n.m.</v>
          </cell>
          <cell r="X18" t="str">
            <v>n.m.</v>
          </cell>
          <cell r="Y18" t="str">
            <v>n.m.</v>
          </cell>
          <cell r="Z18" t="str">
            <v>n.m.</v>
          </cell>
          <cell r="AA18" t="str">
            <v>n.m.</v>
          </cell>
          <cell r="AB18" t="str">
            <v>n.m.</v>
          </cell>
          <cell r="AC18" t="str">
            <v>n.m.</v>
          </cell>
          <cell r="AD18" t="str">
            <v>n.m.</v>
          </cell>
          <cell r="AE18" t="str">
            <v>n.m.</v>
          </cell>
          <cell r="AF18" t="str">
            <v>n.m.</v>
          </cell>
          <cell r="AG18" t="str">
            <v>n.m.</v>
          </cell>
          <cell r="AH18" t="str">
            <v>n.m.</v>
          </cell>
          <cell r="AI18" t="str">
            <v>n.m.</v>
          </cell>
          <cell r="AJ18" t="str">
            <v>n.m.</v>
          </cell>
          <cell r="AK18" t="str">
            <v>n.m.</v>
          </cell>
          <cell r="AL18" t="str">
            <v>n.m.</v>
          </cell>
          <cell r="AM18" t="str">
            <v>n.m.</v>
          </cell>
          <cell r="AN18">
            <v>8.9</v>
          </cell>
          <cell r="AO18">
            <v>8.1999999999999993</v>
          </cell>
          <cell r="AW18">
            <v>1.25</v>
          </cell>
          <cell r="AY18">
            <v>3.89</v>
          </cell>
          <cell r="AZ18">
            <v>44.5</v>
          </cell>
          <cell r="BA18">
            <v>99.4</v>
          </cell>
          <cell r="BE18">
            <v>2.69</v>
          </cell>
          <cell r="BF18">
            <v>225</v>
          </cell>
          <cell r="BG18">
            <v>5.42</v>
          </cell>
          <cell r="BM18">
            <v>12.5</v>
          </cell>
        </row>
        <row r="19">
          <cell r="B19" t="str">
            <v>2025-00014</v>
          </cell>
          <cell r="D19">
            <v>1.2</v>
          </cell>
          <cell r="E19">
            <v>7.2</v>
          </cell>
          <cell r="H19">
            <v>1.4</v>
          </cell>
          <cell r="K19">
            <v>11</v>
          </cell>
          <cell r="P19">
            <v>7.6</v>
          </cell>
          <cell r="Q19">
            <v>752</v>
          </cell>
          <cell r="R19">
            <v>0.2</v>
          </cell>
          <cell r="S19">
            <v>0.06</v>
          </cell>
          <cell r="T19">
            <v>11</v>
          </cell>
          <cell r="U19">
            <v>0.81</v>
          </cell>
          <cell r="V19" t="str">
            <v>n.m.</v>
          </cell>
          <cell r="W19" t="str">
            <v>n.m.</v>
          </cell>
          <cell r="X19" t="str">
            <v>n.m.</v>
          </cell>
          <cell r="Y19" t="str">
            <v>n.m.</v>
          </cell>
          <cell r="Z19" t="str">
            <v>n.m.</v>
          </cell>
          <cell r="AA19" t="str">
            <v>n.m.</v>
          </cell>
          <cell r="AB19" t="str">
            <v>n.m.</v>
          </cell>
          <cell r="AC19" t="str">
            <v>n.m.</v>
          </cell>
          <cell r="AD19" t="str">
            <v>n.m.</v>
          </cell>
          <cell r="AE19" t="str">
            <v>n.m.</v>
          </cell>
          <cell r="AF19" t="str">
            <v>n.m.</v>
          </cell>
          <cell r="AG19" t="str">
            <v>n.m.</v>
          </cell>
          <cell r="AH19" t="str">
            <v>n.m.</v>
          </cell>
          <cell r="AI19" t="str">
            <v>n.m.</v>
          </cell>
          <cell r="AJ19" t="str">
            <v>n.m.</v>
          </cell>
          <cell r="AK19" t="str">
            <v>n.m.</v>
          </cell>
          <cell r="AL19" t="str">
            <v>n.m.</v>
          </cell>
          <cell r="AM19" t="str">
            <v>n.m.</v>
          </cell>
          <cell r="AN19">
            <v>4.5999999999999996</v>
          </cell>
          <cell r="AO19">
            <v>4.9000000000000004</v>
          </cell>
          <cell r="AW19">
            <v>1.25</v>
          </cell>
          <cell r="AY19">
            <v>2.59</v>
          </cell>
          <cell r="AZ19">
            <v>49</v>
          </cell>
          <cell r="BA19">
            <v>84.7</v>
          </cell>
          <cell r="BE19">
            <v>7.55</v>
          </cell>
          <cell r="BF19">
            <v>981</v>
          </cell>
          <cell r="BG19">
            <v>5.88</v>
          </cell>
          <cell r="BM19">
            <v>12.5</v>
          </cell>
        </row>
        <row r="20">
          <cell r="B20" t="str">
            <v>2025-00015</v>
          </cell>
          <cell r="D20">
            <v>1.05</v>
          </cell>
          <cell r="E20">
            <v>4.0999999999999996</v>
          </cell>
          <cell r="H20">
            <v>1.6</v>
          </cell>
          <cell r="K20">
            <v>10</v>
          </cell>
          <cell r="P20">
            <v>7.5</v>
          </cell>
          <cell r="Q20">
            <v>762</v>
          </cell>
          <cell r="R20">
            <v>0.11</v>
          </cell>
          <cell r="S20">
            <v>1.9E-2</v>
          </cell>
          <cell r="T20">
            <v>12</v>
          </cell>
          <cell r="U20">
            <v>0.56999999999999995</v>
          </cell>
          <cell r="V20" t="str">
            <v>n.m.</v>
          </cell>
          <cell r="W20" t="str">
            <v>n.m.</v>
          </cell>
          <cell r="X20" t="str">
            <v>n.m.</v>
          </cell>
          <cell r="Y20" t="str">
            <v>n.m.</v>
          </cell>
          <cell r="Z20" t="str">
            <v>n.m.</v>
          </cell>
          <cell r="AA20" t="str">
            <v>n.m.</v>
          </cell>
          <cell r="AB20" t="str">
            <v>n.m.</v>
          </cell>
          <cell r="AC20" t="str">
            <v>n.m.</v>
          </cell>
          <cell r="AD20" t="str">
            <v>n.m.</v>
          </cell>
          <cell r="AE20" t="str">
            <v>n.m.</v>
          </cell>
          <cell r="AF20" t="str">
            <v>n.m.</v>
          </cell>
          <cell r="AG20" t="str">
            <v>n.m.</v>
          </cell>
          <cell r="AH20" t="str">
            <v>n.m.</v>
          </cell>
          <cell r="AI20" t="str">
            <v>n.m.</v>
          </cell>
          <cell r="AJ20" t="str">
            <v>n.m.</v>
          </cell>
          <cell r="AK20" t="str">
            <v>n.m.</v>
          </cell>
          <cell r="AL20" t="str">
            <v>n.m.</v>
          </cell>
          <cell r="AM20" t="str">
            <v>n.m.</v>
          </cell>
          <cell r="AN20">
            <v>4.5</v>
          </cell>
          <cell r="AO20">
            <v>5.0999999999999996</v>
          </cell>
          <cell r="AW20">
            <v>1.25</v>
          </cell>
          <cell r="AY20">
            <v>1.25</v>
          </cell>
          <cell r="AZ20">
            <v>50.9</v>
          </cell>
          <cell r="BA20">
            <v>97.3</v>
          </cell>
          <cell r="BE20">
            <v>2.63</v>
          </cell>
          <cell r="BF20">
            <v>372</v>
          </cell>
          <cell r="BG20">
            <v>9.83</v>
          </cell>
          <cell r="BM20">
            <v>27.5</v>
          </cell>
        </row>
        <row r="21">
          <cell r="B21" t="str">
            <v>2025-00016</v>
          </cell>
          <cell r="D21">
            <v>1.25</v>
          </cell>
          <cell r="E21">
            <v>4.9000000000000004</v>
          </cell>
          <cell r="H21">
            <v>3.1</v>
          </cell>
          <cell r="K21">
            <v>13</v>
          </cell>
          <cell r="P21">
            <v>7.5</v>
          </cell>
          <cell r="Q21">
            <v>776</v>
          </cell>
          <cell r="R21">
            <v>0.05</v>
          </cell>
          <cell r="S21">
            <v>1.0999999999999999E-2</v>
          </cell>
          <cell r="T21">
            <v>15</v>
          </cell>
          <cell r="U21">
            <v>0.57999999999999996</v>
          </cell>
          <cell r="V21" t="str">
            <v>n.m.</v>
          </cell>
          <cell r="W21" t="str">
            <v>n.m.</v>
          </cell>
          <cell r="X21" t="str">
            <v>n.m.</v>
          </cell>
          <cell r="Y21" t="str">
            <v>n.m.</v>
          </cell>
          <cell r="Z21" t="str">
            <v>n.m.</v>
          </cell>
          <cell r="AA21" t="str">
            <v>n.m.</v>
          </cell>
          <cell r="AB21" t="str">
            <v>n.m.</v>
          </cell>
          <cell r="AC21" t="str">
            <v>n.m.</v>
          </cell>
          <cell r="AD21" t="str">
            <v>n.m.</v>
          </cell>
          <cell r="AE21" t="str">
            <v>n.m.</v>
          </cell>
          <cell r="AF21" t="str">
            <v>n.m.</v>
          </cell>
          <cell r="AG21" t="str">
            <v>n.m.</v>
          </cell>
          <cell r="AH21" t="str">
            <v>n.m.</v>
          </cell>
          <cell r="AI21" t="str">
            <v>n.m.</v>
          </cell>
          <cell r="AJ21" t="str">
            <v>n.m.</v>
          </cell>
          <cell r="AK21" t="str">
            <v>n.m.</v>
          </cell>
          <cell r="AL21" t="str">
            <v>n.m.</v>
          </cell>
          <cell r="AM21" t="str">
            <v>n.m.</v>
          </cell>
          <cell r="AN21">
            <v>4.5999999999999996</v>
          </cell>
          <cell r="AO21">
            <v>4.0999999999999996</v>
          </cell>
          <cell r="AW21">
            <v>1.25</v>
          </cell>
          <cell r="AY21">
            <v>1.25</v>
          </cell>
          <cell r="AZ21">
            <v>39.4</v>
          </cell>
          <cell r="BA21">
            <v>104</v>
          </cell>
          <cell r="BE21">
            <v>20.8</v>
          </cell>
          <cell r="BF21">
            <v>406</v>
          </cell>
          <cell r="BG21">
            <v>4.16</v>
          </cell>
          <cell r="BM21">
            <v>12.5</v>
          </cell>
        </row>
        <row r="22">
          <cell r="B22" t="str">
            <v>2025-00702</v>
          </cell>
          <cell r="D22">
            <v>11</v>
          </cell>
          <cell r="E22">
            <v>42</v>
          </cell>
          <cell r="H22">
            <v>27</v>
          </cell>
          <cell r="K22">
            <v>92</v>
          </cell>
          <cell r="P22">
            <v>7.5</v>
          </cell>
          <cell r="Q22">
            <v>1040</v>
          </cell>
          <cell r="R22">
            <v>3.2</v>
          </cell>
          <cell r="S22">
            <v>8.2000000000000003E-2</v>
          </cell>
          <cell r="T22">
            <v>0.6</v>
          </cell>
          <cell r="U22">
            <v>0.51</v>
          </cell>
          <cell r="V22" t="str">
            <v>n.m.</v>
          </cell>
          <cell r="W22" t="str">
            <v>n.m.</v>
          </cell>
          <cell r="X22" t="str">
            <v>n.m.</v>
          </cell>
          <cell r="Y22" t="str">
            <v>n.m.</v>
          </cell>
          <cell r="Z22" t="str">
            <v>n.m.</v>
          </cell>
          <cell r="AA22" t="str">
            <v>n.m.</v>
          </cell>
          <cell r="AB22" t="str">
            <v>n.m.</v>
          </cell>
          <cell r="AC22" t="str">
            <v>n.m.</v>
          </cell>
          <cell r="AD22" t="str">
            <v>n.m.</v>
          </cell>
          <cell r="AE22" t="str">
            <v>n.m.</v>
          </cell>
          <cell r="AF22" t="str">
            <v>n.m.</v>
          </cell>
          <cell r="AG22" t="str">
            <v>n.m.</v>
          </cell>
          <cell r="AH22" t="str">
            <v>n.m.</v>
          </cell>
          <cell r="AI22" t="str">
            <v>n.m.</v>
          </cell>
          <cell r="AJ22" t="str">
            <v>n.m.</v>
          </cell>
          <cell r="AK22" t="str">
            <v>n.m.</v>
          </cell>
          <cell r="AL22" t="str">
            <v>n.m.</v>
          </cell>
          <cell r="AM22" t="str">
            <v>n.m.</v>
          </cell>
          <cell r="AN22">
            <v>17</v>
          </cell>
          <cell r="AO22">
            <v>13</v>
          </cell>
          <cell r="AW22">
            <v>1.25</v>
          </cell>
          <cell r="AY22">
            <v>7.65</v>
          </cell>
          <cell r="AZ22">
            <v>48.9</v>
          </cell>
          <cell r="BA22">
            <v>575</v>
          </cell>
          <cell r="BE22">
            <v>4.8099999999999996</v>
          </cell>
          <cell r="BF22">
            <v>635</v>
          </cell>
          <cell r="BG22">
            <v>7.37</v>
          </cell>
          <cell r="BM22">
            <v>137</v>
          </cell>
        </row>
        <row r="23">
          <cell r="B23" t="str">
            <v>2025-00703</v>
          </cell>
          <cell r="D23">
            <v>7.2</v>
          </cell>
          <cell r="E23">
            <v>56</v>
          </cell>
          <cell r="H23">
            <v>31</v>
          </cell>
          <cell r="K23">
            <v>102</v>
          </cell>
          <cell r="P23">
            <v>7.7</v>
          </cell>
          <cell r="Q23">
            <v>1030</v>
          </cell>
          <cell r="R23">
            <v>3.2</v>
          </cell>
          <cell r="S23">
            <v>8.5999999999999993E-2</v>
          </cell>
          <cell r="T23">
            <v>0.72</v>
          </cell>
          <cell r="U23">
            <v>0.47</v>
          </cell>
          <cell r="V23" t="str">
            <v>n.m.</v>
          </cell>
          <cell r="W23" t="str">
            <v>n.m.</v>
          </cell>
          <cell r="X23" t="str">
            <v>n.m.</v>
          </cell>
          <cell r="Y23" t="str">
            <v>n.m.</v>
          </cell>
          <cell r="Z23" t="str">
            <v>n.m.</v>
          </cell>
          <cell r="AA23" t="str">
            <v>n.m.</v>
          </cell>
          <cell r="AB23" t="str">
            <v>n.m.</v>
          </cell>
          <cell r="AC23" t="str">
            <v>n.m.</v>
          </cell>
          <cell r="AD23" t="str">
            <v>n.m.</v>
          </cell>
          <cell r="AE23" t="str">
            <v>n.m.</v>
          </cell>
          <cell r="AF23" t="str">
            <v>n.m.</v>
          </cell>
          <cell r="AG23" t="str">
            <v>n.m.</v>
          </cell>
          <cell r="AH23" t="str">
            <v>n.m.</v>
          </cell>
          <cell r="AI23" t="str">
            <v>n.m.</v>
          </cell>
          <cell r="AJ23" t="str">
            <v>n.m.</v>
          </cell>
          <cell r="AK23" t="str">
            <v>n.m.</v>
          </cell>
          <cell r="AL23" t="str">
            <v>n.m.</v>
          </cell>
          <cell r="AM23" t="str">
            <v>n.m.</v>
          </cell>
          <cell r="AN23">
            <v>19</v>
          </cell>
          <cell r="AO23">
            <v>11</v>
          </cell>
          <cell r="AW23" t="str">
            <v>n.m.</v>
          </cell>
          <cell r="AY23" t="str">
            <v>n.m.</v>
          </cell>
          <cell r="AZ23" t="str">
            <v>n.m.</v>
          </cell>
          <cell r="BA23" t="str">
            <v>n.m.</v>
          </cell>
          <cell r="BE23" t="str">
            <v>n.m.</v>
          </cell>
          <cell r="BF23" t="str">
            <v>n.m.</v>
          </cell>
          <cell r="BG23" t="str">
            <v>n.m.</v>
          </cell>
          <cell r="BM23" t="str">
            <v>n.m.</v>
          </cell>
        </row>
        <row r="24">
          <cell r="B24" t="str">
            <v>2025-00704</v>
          </cell>
          <cell r="D24">
            <v>0.95</v>
          </cell>
          <cell r="E24">
            <v>3.9</v>
          </cell>
          <cell r="H24">
            <v>1.7</v>
          </cell>
          <cell r="K24">
            <v>17</v>
          </cell>
          <cell r="P24">
            <v>7.7</v>
          </cell>
          <cell r="Q24">
            <v>997</v>
          </cell>
          <cell r="R24">
            <v>0.19</v>
          </cell>
          <cell r="S24">
            <v>4.5999999999999999E-2</v>
          </cell>
          <cell r="T24">
            <v>7.7</v>
          </cell>
          <cell r="U24">
            <v>0.75</v>
          </cell>
          <cell r="V24" t="str">
            <v>n.m.</v>
          </cell>
          <cell r="W24" t="str">
            <v>n.m.</v>
          </cell>
          <cell r="X24" t="str">
            <v>n.m.</v>
          </cell>
          <cell r="Y24" t="str">
            <v>n.m.</v>
          </cell>
          <cell r="Z24" t="str">
            <v>n.m.</v>
          </cell>
          <cell r="AA24" t="str">
            <v>n.m.</v>
          </cell>
          <cell r="AB24" t="str">
            <v>n.m.</v>
          </cell>
          <cell r="AC24" t="str">
            <v>n.m.</v>
          </cell>
          <cell r="AD24" t="str">
            <v>n.m.</v>
          </cell>
          <cell r="AE24" t="str">
            <v>n.m.</v>
          </cell>
          <cell r="AF24" t="str">
            <v>n.m.</v>
          </cell>
          <cell r="AG24" t="str">
            <v>n.m.</v>
          </cell>
          <cell r="AH24" t="str">
            <v>n.m.</v>
          </cell>
          <cell r="AI24" t="str">
            <v>n.m.</v>
          </cell>
          <cell r="AJ24" t="str">
            <v>n.m.</v>
          </cell>
          <cell r="AK24" t="str">
            <v>n.m.</v>
          </cell>
          <cell r="AL24" t="str">
            <v>n.m.</v>
          </cell>
          <cell r="AM24" t="str">
            <v>n.m.</v>
          </cell>
          <cell r="AN24">
            <v>4.4000000000000004</v>
          </cell>
          <cell r="AO24">
            <v>6.1</v>
          </cell>
          <cell r="AW24">
            <v>1.25</v>
          </cell>
          <cell r="AY24">
            <v>1.25</v>
          </cell>
          <cell r="AZ24">
            <v>50.6</v>
          </cell>
          <cell r="BA24">
            <v>82.1</v>
          </cell>
          <cell r="BE24">
            <v>1.25</v>
          </cell>
          <cell r="BF24">
            <v>592</v>
          </cell>
          <cell r="BG24">
            <v>7.59</v>
          </cell>
          <cell r="BM24">
            <v>66.3</v>
          </cell>
        </row>
        <row r="25">
          <cell r="B25" t="str">
            <v>2025-00705</v>
          </cell>
          <cell r="D25">
            <v>2.2999999999999998</v>
          </cell>
          <cell r="E25">
            <v>4.3</v>
          </cell>
          <cell r="H25">
            <v>4.3</v>
          </cell>
          <cell r="K25">
            <v>30</v>
          </cell>
          <cell r="P25">
            <v>7.7</v>
          </cell>
          <cell r="Q25">
            <v>1010</v>
          </cell>
          <cell r="R25">
            <v>1.7</v>
          </cell>
          <cell r="S25">
            <v>0.11</v>
          </cell>
          <cell r="T25">
            <v>4.5999999999999996</v>
          </cell>
          <cell r="U25">
            <v>0.43</v>
          </cell>
          <cell r="V25" t="str">
            <v>n.m.</v>
          </cell>
          <cell r="W25" t="str">
            <v>n.m.</v>
          </cell>
          <cell r="X25" t="str">
            <v>n.m.</v>
          </cell>
          <cell r="Y25" t="str">
            <v>n.m.</v>
          </cell>
          <cell r="Z25" t="str">
            <v>n.m.</v>
          </cell>
          <cell r="AA25" t="str">
            <v>n.m.</v>
          </cell>
          <cell r="AB25" t="str">
            <v>n.m.</v>
          </cell>
          <cell r="AC25" t="str">
            <v>n.m.</v>
          </cell>
          <cell r="AD25" t="str">
            <v>n.m.</v>
          </cell>
          <cell r="AE25" t="str">
            <v>n.m.</v>
          </cell>
          <cell r="AF25" t="str">
            <v>n.m.</v>
          </cell>
          <cell r="AG25" t="str">
            <v>n.m.</v>
          </cell>
          <cell r="AH25" t="str">
            <v>n.m.</v>
          </cell>
          <cell r="AI25" t="str">
            <v>n.m.</v>
          </cell>
          <cell r="AJ25" t="str">
            <v>n.m.</v>
          </cell>
          <cell r="AK25" t="str">
            <v>n.m.</v>
          </cell>
          <cell r="AL25" t="str">
            <v>n.m.</v>
          </cell>
          <cell r="AM25" t="str">
            <v>n.m.</v>
          </cell>
          <cell r="AN25">
            <v>11</v>
          </cell>
          <cell r="AO25">
            <v>12</v>
          </cell>
          <cell r="AW25">
            <v>1.25</v>
          </cell>
          <cell r="AY25">
            <v>1.25</v>
          </cell>
          <cell r="AZ25">
            <v>63.4</v>
          </cell>
          <cell r="BA25">
            <v>236</v>
          </cell>
          <cell r="BE25">
            <v>3.39</v>
          </cell>
          <cell r="BF25">
            <v>330</v>
          </cell>
          <cell r="BG25">
            <v>8</v>
          </cell>
          <cell r="BM25">
            <v>55.5</v>
          </cell>
        </row>
        <row r="26">
          <cell r="B26" t="str">
            <v>2025-00706</v>
          </cell>
          <cell r="D26">
            <v>1</v>
          </cell>
          <cell r="E26">
            <v>5.8</v>
          </cell>
          <cell r="H26">
            <v>2.1</v>
          </cell>
          <cell r="K26">
            <v>19</v>
          </cell>
          <cell r="P26">
            <v>7.6</v>
          </cell>
          <cell r="Q26">
            <v>975</v>
          </cell>
          <cell r="R26">
            <v>0.21</v>
          </cell>
          <cell r="S26">
            <v>1.2999999999999999E-2</v>
          </cell>
          <cell r="T26">
            <v>7</v>
          </cell>
          <cell r="U26">
            <v>0.52</v>
          </cell>
          <cell r="V26" t="str">
            <v>n.m.</v>
          </cell>
          <cell r="W26" t="str">
            <v>n.m.</v>
          </cell>
          <cell r="X26" t="str">
            <v>n.m.</v>
          </cell>
          <cell r="Y26" t="str">
            <v>n.m.</v>
          </cell>
          <cell r="Z26" t="str">
            <v>n.m.</v>
          </cell>
          <cell r="AA26" t="str">
            <v>n.m.</v>
          </cell>
          <cell r="AB26" t="str">
            <v>n.m.</v>
          </cell>
          <cell r="AC26" t="str">
            <v>n.m.</v>
          </cell>
          <cell r="AD26" t="str">
            <v>n.m.</v>
          </cell>
          <cell r="AE26" t="str">
            <v>n.m.</v>
          </cell>
          <cell r="AF26" t="str">
            <v>n.m.</v>
          </cell>
          <cell r="AG26" t="str">
            <v>n.m.</v>
          </cell>
          <cell r="AH26" t="str">
            <v>n.m.</v>
          </cell>
          <cell r="AI26" t="str">
            <v>n.m.</v>
          </cell>
          <cell r="AJ26" t="str">
            <v>n.m.</v>
          </cell>
          <cell r="AK26" t="str">
            <v>n.m.</v>
          </cell>
          <cell r="AL26" t="str">
            <v>n.m.</v>
          </cell>
          <cell r="AM26" t="str">
            <v>n.m.</v>
          </cell>
          <cell r="AN26">
            <v>6.9</v>
          </cell>
          <cell r="AO26">
            <v>6.1</v>
          </cell>
          <cell r="AW26">
            <v>1.25</v>
          </cell>
          <cell r="AY26">
            <v>1.25</v>
          </cell>
          <cell r="AZ26">
            <v>55.3</v>
          </cell>
          <cell r="BA26">
            <v>144</v>
          </cell>
          <cell r="BE26">
            <v>3.14</v>
          </cell>
          <cell r="BF26">
            <v>565</v>
          </cell>
          <cell r="BG26">
            <v>7</v>
          </cell>
          <cell r="BM26">
            <v>60.3</v>
          </cell>
        </row>
        <row r="27">
          <cell r="B27" t="str">
            <v>2025-00707</v>
          </cell>
          <cell r="D27">
            <v>1</v>
          </cell>
          <cell r="E27">
            <v>4.0999999999999996</v>
          </cell>
          <cell r="H27">
            <v>3</v>
          </cell>
          <cell r="K27">
            <v>19</v>
          </cell>
          <cell r="P27">
            <v>7.7</v>
          </cell>
          <cell r="Q27">
            <v>985</v>
          </cell>
          <cell r="R27">
            <v>0.18</v>
          </cell>
          <cell r="S27">
            <v>0.01</v>
          </cell>
          <cell r="T27">
            <v>6.4</v>
          </cell>
          <cell r="U27">
            <v>0.53</v>
          </cell>
          <cell r="V27" t="str">
            <v>n.m.</v>
          </cell>
          <cell r="W27" t="str">
            <v>n.m.</v>
          </cell>
          <cell r="X27" t="str">
            <v>n.m.</v>
          </cell>
          <cell r="Y27" t="str">
            <v>n.m.</v>
          </cell>
          <cell r="Z27" t="str">
            <v>n.m.</v>
          </cell>
          <cell r="AA27" t="str">
            <v>n.m.</v>
          </cell>
          <cell r="AB27" t="str">
            <v>n.m.</v>
          </cell>
          <cell r="AC27" t="str">
            <v>n.m.</v>
          </cell>
          <cell r="AD27" t="str">
            <v>n.m.</v>
          </cell>
          <cell r="AE27" t="str">
            <v>n.m.</v>
          </cell>
          <cell r="AF27" t="str">
            <v>n.m.</v>
          </cell>
          <cell r="AG27" t="str">
            <v>n.m.</v>
          </cell>
          <cell r="AH27" t="str">
            <v>n.m.</v>
          </cell>
          <cell r="AI27" t="str">
            <v>n.m.</v>
          </cell>
          <cell r="AJ27" t="str">
            <v>n.m.</v>
          </cell>
          <cell r="AK27" t="str">
            <v>n.m.</v>
          </cell>
          <cell r="AL27" t="str">
            <v>n.m.</v>
          </cell>
          <cell r="AM27" t="str">
            <v>n.m.</v>
          </cell>
          <cell r="AN27">
            <v>5</v>
          </cell>
          <cell r="AO27">
            <v>6.3</v>
          </cell>
          <cell r="AW27">
            <v>1.25</v>
          </cell>
          <cell r="AY27">
            <v>1.25</v>
          </cell>
          <cell r="AZ27">
            <v>54.3</v>
          </cell>
          <cell r="BA27">
            <v>109</v>
          </cell>
          <cell r="BE27">
            <v>3.37</v>
          </cell>
          <cell r="BF27">
            <v>582</v>
          </cell>
          <cell r="BG27">
            <v>6.92</v>
          </cell>
          <cell r="BM27">
            <v>49.6</v>
          </cell>
        </row>
        <row r="28">
          <cell r="B28" t="str">
            <v>2025-00756</v>
          </cell>
          <cell r="D28">
            <v>12</v>
          </cell>
          <cell r="E28">
            <v>33</v>
          </cell>
          <cell r="H28">
            <v>20</v>
          </cell>
          <cell r="K28">
            <v>48</v>
          </cell>
          <cell r="P28">
            <v>7.5</v>
          </cell>
          <cell r="Q28">
            <v>930</v>
          </cell>
          <cell r="R28">
            <v>2.4</v>
          </cell>
          <cell r="S28">
            <v>7.2999999999999995E-2</v>
          </cell>
          <cell r="T28">
            <v>0.56000000000000005</v>
          </cell>
          <cell r="U28">
            <v>0.2</v>
          </cell>
          <cell r="V28" t="str">
            <v>n.m.</v>
          </cell>
          <cell r="W28" t="str">
            <v>n.m.</v>
          </cell>
          <cell r="X28" t="str">
            <v>n.m.</v>
          </cell>
          <cell r="Y28" t="str">
            <v>n.m.</v>
          </cell>
          <cell r="Z28" t="str">
            <v>n.m.</v>
          </cell>
          <cell r="AA28" t="str">
            <v>n.m.</v>
          </cell>
          <cell r="AB28" t="str">
            <v>n.m.</v>
          </cell>
          <cell r="AC28" t="str">
            <v>n.m.</v>
          </cell>
          <cell r="AD28" t="str">
            <v>n.m.</v>
          </cell>
          <cell r="AE28" t="str">
            <v>n.m.</v>
          </cell>
          <cell r="AF28" t="str">
            <v>n.m.</v>
          </cell>
          <cell r="AG28" t="str">
            <v>n.m.</v>
          </cell>
          <cell r="AH28" t="str">
            <v>n.m.</v>
          </cell>
          <cell r="AI28" t="str">
            <v>n.m.</v>
          </cell>
          <cell r="AJ28" t="str">
            <v>n.m.</v>
          </cell>
          <cell r="AK28" t="str">
            <v>n.m.</v>
          </cell>
          <cell r="AL28" t="str">
            <v>n.m.</v>
          </cell>
          <cell r="AM28" t="str">
            <v>n.m.</v>
          </cell>
          <cell r="AN28">
            <v>12</v>
          </cell>
          <cell r="AO28">
            <v>7.8</v>
          </cell>
          <cell r="AW28">
            <v>1.25</v>
          </cell>
          <cell r="AY28">
            <v>1.25</v>
          </cell>
          <cell r="AZ28">
            <v>53.8</v>
          </cell>
          <cell r="BA28">
            <v>341</v>
          </cell>
          <cell r="BE28">
            <v>3.18</v>
          </cell>
          <cell r="BF28">
            <v>541</v>
          </cell>
          <cell r="BG28">
            <v>11</v>
          </cell>
          <cell r="BM28">
            <v>119</v>
          </cell>
        </row>
        <row r="29">
          <cell r="B29" t="str">
            <v>2025-00757</v>
          </cell>
          <cell r="D29">
            <v>1.8</v>
          </cell>
          <cell r="E29">
            <v>45</v>
          </cell>
          <cell r="H29">
            <v>17</v>
          </cell>
          <cell r="K29">
            <v>120</v>
          </cell>
          <cell r="P29">
            <v>7.6</v>
          </cell>
          <cell r="Q29">
            <v>931</v>
          </cell>
          <cell r="R29">
            <v>2.9</v>
          </cell>
          <cell r="S29">
            <v>0.11</v>
          </cell>
          <cell r="T29">
            <v>0.05</v>
          </cell>
          <cell r="U29">
            <v>0.42</v>
          </cell>
          <cell r="V29" t="str">
            <v>n.m.</v>
          </cell>
          <cell r="W29" t="str">
            <v>n.m.</v>
          </cell>
          <cell r="X29" t="str">
            <v>n.m.</v>
          </cell>
          <cell r="Y29" t="str">
            <v>n.m.</v>
          </cell>
          <cell r="Z29" t="str">
            <v>n.m.</v>
          </cell>
          <cell r="AA29" t="str">
            <v>n.m.</v>
          </cell>
          <cell r="AB29" t="str">
            <v>n.m.</v>
          </cell>
          <cell r="AC29" t="str">
            <v>n.m.</v>
          </cell>
          <cell r="AD29" t="str">
            <v>n.m.</v>
          </cell>
          <cell r="AE29" t="str">
            <v>n.m.</v>
          </cell>
          <cell r="AF29" t="str">
            <v>n.m.</v>
          </cell>
          <cell r="AG29" t="str">
            <v>n.m.</v>
          </cell>
          <cell r="AH29" t="str">
            <v>n.m.</v>
          </cell>
          <cell r="AI29" t="str">
            <v>n.m.</v>
          </cell>
          <cell r="AJ29" t="str">
            <v>n.m.</v>
          </cell>
          <cell r="AK29" t="str">
            <v>n.m.</v>
          </cell>
          <cell r="AL29" t="str">
            <v>n.m.</v>
          </cell>
          <cell r="AM29" t="str">
            <v>n.m.</v>
          </cell>
          <cell r="AN29">
            <v>26</v>
          </cell>
          <cell r="AO29">
            <v>17</v>
          </cell>
          <cell r="AW29" t="str">
            <v>n.m.</v>
          </cell>
          <cell r="AY29" t="str">
            <v>n.m.</v>
          </cell>
          <cell r="AZ29" t="str">
            <v>n.m.</v>
          </cell>
          <cell r="BA29" t="str">
            <v>n.m.</v>
          </cell>
          <cell r="BE29" t="str">
            <v>n.m.</v>
          </cell>
          <cell r="BF29" t="str">
            <v>n.m.</v>
          </cell>
          <cell r="BG29" t="str">
            <v>n.m.</v>
          </cell>
          <cell r="BM29" t="str">
            <v>n.m.</v>
          </cell>
        </row>
        <row r="30">
          <cell r="B30" t="str">
            <v>2025-00758</v>
          </cell>
          <cell r="D30">
            <v>2.2999999999999998</v>
          </cell>
          <cell r="E30">
            <v>4.4000000000000004</v>
          </cell>
          <cell r="H30">
            <v>3</v>
          </cell>
          <cell r="K30">
            <v>27</v>
          </cell>
          <cell r="P30">
            <v>7.5</v>
          </cell>
          <cell r="Q30">
            <v>944</v>
          </cell>
          <cell r="R30">
            <v>1.5</v>
          </cell>
          <cell r="S30">
            <v>0.11</v>
          </cell>
          <cell r="T30">
            <v>0.6</v>
          </cell>
          <cell r="U30">
            <v>0.39</v>
          </cell>
          <cell r="V30" t="str">
            <v>n.m.</v>
          </cell>
          <cell r="W30" t="str">
            <v>n.m.</v>
          </cell>
          <cell r="X30" t="str">
            <v>n.m.</v>
          </cell>
          <cell r="Y30" t="str">
            <v>n.m.</v>
          </cell>
          <cell r="Z30" t="str">
            <v>n.m.</v>
          </cell>
          <cell r="AA30" t="str">
            <v>n.m.</v>
          </cell>
          <cell r="AB30" t="str">
            <v>n.m.</v>
          </cell>
          <cell r="AC30" t="str">
            <v>n.m.</v>
          </cell>
          <cell r="AD30" t="str">
            <v>n.m.</v>
          </cell>
          <cell r="AE30" t="str">
            <v>n.m.</v>
          </cell>
          <cell r="AF30" t="str">
            <v>n.m.</v>
          </cell>
          <cell r="AG30" t="str">
            <v>n.m.</v>
          </cell>
          <cell r="AH30" t="str">
            <v>n.m.</v>
          </cell>
          <cell r="AI30" t="str">
            <v>n.m.</v>
          </cell>
          <cell r="AJ30" t="str">
            <v>n.m.</v>
          </cell>
          <cell r="AK30" t="str">
            <v>n.m.</v>
          </cell>
          <cell r="AL30" t="str">
            <v>n.m.</v>
          </cell>
          <cell r="AM30" t="str">
            <v>n.m.</v>
          </cell>
          <cell r="AN30">
            <v>9.6</v>
          </cell>
          <cell r="AO30">
            <v>9.6</v>
          </cell>
          <cell r="AW30">
            <v>1.25</v>
          </cell>
          <cell r="AY30">
            <v>2.5099999999999998</v>
          </cell>
          <cell r="AZ30">
            <v>51.1</v>
          </cell>
          <cell r="BA30">
            <v>175</v>
          </cell>
          <cell r="BE30">
            <v>4.0999999999999996</v>
          </cell>
          <cell r="BF30">
            <v>397</v>
          </cell>
          <cell r="BG30">
            <v>5.87</v>
          </cell>
          <cell r="BM30">
            <v>26.2</v>
          </cell>
        </row>
        <row r="31">
          <cell r="B31" t="str">
            <v>2025-00759</v>
          </cell>
          <cell r="D31">
            <v>0.95</v>
          </cell>
          <cell r="E31">
            <v>3.9</v>
          </cell>
          <cell r="H31">
            <v>4.5</v>
          </cell>
          <cell r="K31">
            <v>19</v>
          </cell>
          <cell r="P31">
            <v>7.6</v>
          </cell>
          <cell r="Q31">
            <v>977</v>
          </cell>
          <cell r="R31">
            <v>0.13</v>
          </cell>
          <cell r="S31">
            <v>4.3999999999999997E-2</v>
          </cell>
          <cell r="T31">
            <v>7.4</v>
          </cell>
          <cell r="U31">
            <v>0.74</v>
          </cell>
          <cell r="V31" t="str">
            <v>n.m.</v>
          </cell>
          <cell r="W31" t="str">
            <v>n.m.</v>
          </cell>
          <cell r="X31" t="str">
            <v>n.m.</v>
          </cell>
          <cell r="Y31" t="str">
            <v>n.m.</v>
          </cell>
          <cell r="Z31" t="str">
            <v>n.m.</v>
          </cell>
          <cell r="AA31" t="str">
            <v>n.m.</v>
          </cell>
          <cell r="AB31" t="str">
            <v>n.m.</v>
          </cell>
          <cell r="AC31" t="str">
            <v>n.m.</v>
          </cell>
          <cell r="AD31" t="str">
            <v>n.m.</v>
          </cell>
          <cell r="AE31" t="str">
            <v>n.m.</v>
          </cell>
          <cell r="AF31" t="str">
            <v>n.m.</v>
          </cell>
          <cell r="AG31" t="str">
            <v>n.m.</v>
          </cell>
          <cell r="AH31" t="str">
            <v>n.m.</v>
          </cell>
          <cell r="AI31" t="str">
            <v>n.m.</v>
          </cell>
          <cell r="AJ31" t="str">
            <v>n.m.</v>
          </cell>
          <cell r="AK31" t="str">
            <v>n.m.</v>
          </cell>
          <cell r="AL31" t="str">
            <v>n.m.</v>
          </cell>
          <cell r="AM31" t="str">
            <v>n.m.</v>
          </cell>
          <cell r="AN31">
            <v>9.6999999999999993</v>
          </cell>
          <cell r="AO31">
            <v>7.7</v>
          </cell>
          <cell r="AW31">
            <v>1.25</v>
          </cell>
          <cell r="AY31">
            <v>1.25</v>
          </cell>
          <cell r="AZ31">
            <v>61.9</v>
          </cell>
          <cell r="BA31">
            <v>71.7</v>
          </cell>
          <cell r="BE31">
            <v>2.8</v>
          </cell>
          <cell r="BF31">
            <v>748</v>
          </cell>
          <cell r="BG31">
            <v>6.24</v>
          </cell>
          <cell r="BM31">
            <v>12.5</v>
          </cell>
        </row>
        <row r="32">
          <cell r="B32" t="str">
            <v>2025-00760</v>
          </cell>
          <cell r="D32">
            <v>1</v>
          </cell>
          <cell r="E32">
            <v>4.0999999999999996</v>
          </cell>
          <cell r="H32">
            <v>2.5</v>
          </cell>
          <cell r="K32">
            <v>19</v>
          </cell>
          <cell r="P32">
            <v>7.4</v>
          </cell>
          <cell r="Q32">
            <v>946</v>
          </cell>
          <cell r="R32">
            <v>0.21</v>
          </cell>
          <cell r="S32">
            <v>1.2999999999999999E-2</v>
          </cell>
          <cell r="T32">
            <v>0.91</v>
          </cell>
          <cell r="U32">
            <v>0.52</v>
          </cell>
          <cell r="V32" t="str">
            <v>n.m.</v>
          </cell>
          <cell r="W32" t="str">
            <v>n.m.</v>
          </cell>
          <cell r="X32" t="str">
            <v>n.m.</v>
          </cell>
          <cell r="Y32" t="str">
            <v>n.m.</v>
          </cell>
          <cell r="Z32" t="str">
            <v>n.m.</v>
          </cell>
          <cell r="AA32" t="str">
            <v>n.m.</v>
          </cell>
          <cell r="AB32" t="str">
            <v>n.m.</v>
          </cell>
          <cell r="AC32" t="str">
            <v>n.m.</v>
          </cell>
          <cell r="AD32" t="str">
            <v>n.m.</v>
          </cell>
          <cell r="AE32" t="str">
            <v>n.m.</v>
          </cell>
          <cell r="AF32" t="str">
            <v>n.m.</v>
          </cell>
          <cell r="AG32" t="str">
            <v>n.m.</v>
          </cell>
          <cell r="AH32" t="str">
            <v>n.m.</v>
          </cell>
          <cell r="AI32" t="str">
            <v>n.m.</v>
          </cell>
          <cell r="AJ32" t="str">
            <v>n.m.</v>
          </cell>
          <cell r="AK32" t="str">
            <v>n.m.</v>
          </cell>
          <cell r="AL32" t="str">
            <v>n.m.</v>
          </cell>
          <cell r="AM32" t="str">
            <v>n.m.</v>
          </cell>
          <cell r="AN32">
            <v>7.2</v>
          </cell>
          <cell r="AO32">
            <v>5.2</v>
          </cell>
          <cell r="AW32">
            <v>1.25</v>
          </cell>
          <cell r="AY32">
            <v>1.25</v>
          </cell>
          <cell r="AZ32">
            <v>54.9</v>
          </cell>
          <cell r="BA32">
            <v>82.5</v>
          </cell>
          <cell r="BE32">
            <v>3.08</v>
          </cell>
          <cell r="BF32">
            <v>495</v>
          </cell>
          <cell r="BG32">
            <v>9.84</v>
          </cell>
          <cell r="BM32">
            <v>29</v>
          </cell>
        </row>
        <row r="33">
          <cell r="B33" t="str">
            <v>2025-00761</v>
          </cell>
          <cell r="D33">
            <v>1</v>
          </cell>
          <cell r="E33">
            <v>4.0999999999999996</v>
          </cell>
          <cell r="H33">
            <v>1.9</v>
          </cell>
          <cell r="K33">
            <v>18</v>
          </cell>
          <cell r="P33">
            <v>7.5</v>
          </cell>
          <cell r="Q33">
            <v>943</v>
          </cell>
          <cell r="R33">
            <v>0.11</v>
          </cell>
          <cell r="S33">
            <v>5.0000000000000001E-3</v>
          </cell>
          <cell r="T33">
            <v>7.6</v>
          </cell>
          <cell r="U33">
            <v>0.53</v>
          </cell>
          <cell r="V33" t="str">
            <v>n.m.</v>
          </cell>
          <cell r="W33" t="str">
            <v>n.m.</v>
          </cell>
          <cell r="X33" t="str">
            <v>n.m.</v>
          </cell>
          <cell r="Y33" t="str">
            <v>n.m.</v>
          </cell>
          <cell r="Z33" t="str">
            <v>n.m.</v>
          </cell>
          <cell r="AA33" t="str">
            <v>n.m.</v>
          </cell>
          <cell r="AB33" t="str">
            <v>n.m.</v>
          </cell>
          <cell r="AC33" t="str">
            <v>n.m.</v>
          </cell>
          <cell r="AD33" t="str">
            <v>n.m.</v>
          </cell>
          <cell r="AE33" t="str">
            <v>n.m.</v>
          </cell>
          <cell r="AF33" t="str">
            <v>n.m.</v>
          </cell>
          <cell r="AG33" t="str">
            <v>n.m.</v>
          </cell>
          <cell r="AH33" t="str">
            <v>n.m.</v>
          </cell>
          <cell r="AI33" t="str">
            <v>n.m.</v>
          </cell>
          <cell r="AJ33" t="str">
            <v>n.m.</v>
          </cell>
          <cell r="AK33" t="str">
            <v>n.m.</v>
          </cell>
          <cell r="AL33" t="str">
            <v>n.m.</v>
          </cell>
          <cell r="AM33" t="str">
            <v>n.m.</v>
          </cell>
          <cell r="AN33">
            <v>4.8</v>
          </cell>
          <cell r="AO33">
            <v>5.2</v>
          </cell>
          <cell r="AW33">
            <v>1.25</v>
          </cell>
          <cell r="AY33">
            <v>3.67</v>
          </cell>
          <cell r="AZ33">
            <v>53.6</v>
          </cell>
          <cell r="BA33">
            <v>185</v>
          </cell>
          <cell r="BE33">
            <v>3</v>
          </cell>
          <cell r="BF33">
            <v>520</v>
          </cell>
          <cell r="BG33">
            <v>6.25</v>
          </cell>
          <cell r="BM33">
            <v>12.5</v>
          </cell>
        </row>
        <row r="34">
          <cell r="B34" t="str">
            <v>2025-00839</v>
          </cell>
          <cell r="D34">
            <v>18</v>
          </cell>
          <cell r="E34">
            <v>32</v>
          </cell>
          <cell r="H34">
            <v>15</v>
          </cell>
          <cell r="K34">
            <v>85</v>
          </cell>
          <cell r="P34">
            <v>7.2</v>
          </cell>
          <cell r="Q34">
            <v>1260</v>
          </cell>
          <cell r="R34">
            <v>2.9</v>
          </cell>
          <cell r="S34">
            <v>0.11799999999999999</v>
          </cell>
          <cell r="T34">
            <v>0.495</v>
          </cell>
          <cell r="U34">
            <v>0.05</v>
          </cell>
          <cell r="V34" t="str">
            <v>n.m.</v>
          </cell>
          <cell r="W34" t="str">
            <v>n.m.</v>
          </cell>
          <cell r="X34" t="str">
            <v>n.m.</v>
          </cell>
          <cell r="Y34" t="str">
            <v>n.m.</v>
          </cell>
          <cell r="Z34" t="str">
            <v>n.m.</v>
          </cell>
          <cell r="AA34" t="str">
            <v>n.m.</v>
          </cell>
          <cell r="AB34" t="str">
            <v>n.m.</v>
          </cell>
          <cell r="AC34" t="str">
            <v>n.m.</v>
          </cell>
          <cell r="AD34" t="str">
            <v>n.m.</v>
          </cell>
          <cell r="AE34" t="str">
            <v>n.m.</v>
          </cell>
          <cell r="AF34" t="str">
            <v>n.m.</v>
          </cell>
          <cell r="AG34" t="str">
            <v>n.m.</v>
          </cell>
          <cell r="AH34" t="str">
            <v>n.m.</v>
          </cell>
          <cell r="AI34" t="str">
            <v>n.m.</v>
          </cell>
          <cell r="AJ34" t="str">
            <v>n.m.</v>
          </cell>
          <cell r="AK34" t="str">
            <v>n.m.</v>
          </cell>
          <cell r="AL34" t="str">
            <v>n.m.</v>
          </cell>
          <cell r="AM34" t="str">
            <v>n.m.</v>
          </cell>
          <cell r="AN34">
            <v>21</v>
          </cell>
          <cell r="AO34">
            <v>14</v>
          </cell>
          <cell r="AW34">
            <v>1.25</v>
          </cell>
          <cell r="AY34">
            <v>1.25</v>
          </cell>
          <cell r="AZ34">
            <v>49.4</v>
          </cell>
          <cell r="BA34">
            <v>239</v>
          </cell>
          <cell r="BE34">
            <v>5.53</v>
          </cell>
          <cell r="BF34">
            <v>680</v>
          </cell>
          <cell r="BG34">
            <v>5.59</v>
          </cell>
          <cell r="BM34">
            <v>71.099999999999994</v>
          </cell>
        </row>
        <row r="35">
          <cell r="B35" t="str">
            <v>2025-00840</v>
          </cell>
          <cell r="D35">
            <v>12</v>
          </cell>
          <cell r="E35">
            <v>32</v>
          </cell>
          <cell r="H35">
            <v>14</v>
          </cell>
          <cell r="K35">
            <v>91</v>
          </cell>
          <cell r="P35">
            <v>7.4</v>
          </cell>
          <cell r="Q35">
            <v>1270</v>
          </cell>
          <cell r="R35">
            <v>3.7</v>
          </cell>
          <cell r="S35">
            <v>0.111</v>
          </cell>
          <cell r="T35">
            <v>0.60599999999999998</v>
          </cell>
          <cell r="U35">
            <v>0.22</v>
          </cell>
          <cell r="V35" t="str">
            <v>n.m.</v>
          </cell>
          <cell r="W35" t="str">
            <v>n.m.</v>
          </cell>
          <cell r="X35" t="str">
            <v>n.m.</v>
          </cell>
          <cell r="Y35" t="str">
            <v>n.m.</v>
          </cell>
          <cell r="Z35" t="str">
            <v>n.m.</v>
          </cell>
          <cell r="AA35" t="str">
            <v>n.m.</v>
          </cell>
          <cell r="AB35" t="str">
            <v>n.m.</v>
          </cell>
          <cell r="AC35" t="str">
            <v>n.m.</v>
          </cell>
          <cell r="AD35" t="str">
            <v>n.m.</v>
          </cell>
          <cell r="AE35" t="str">
            <v>n.m.</v>
          </cell>
          <cell r="AF35" t="str">
            <v>n.m.</v>
          </cell>
          <cell r="AG35" t="str">
            <v>n.m.</v>
          </cell>
          <cell r="AH35" t="str">
            <v>n.m.</v>
          </cell>
          <cell r="AI35" t="str">
            <v>n.m.</v>
          </cell>
          <cell r="AJ35" t="str">
            <v>n.m.</v>
          </cell>
          <cell r="AK35" t="str">
            <v>n.m.</v>
          </cell>
          <cell r="AL35" t="str">
            <v>n.m.</v>
          </cell>
          <cell r="AM35" t="str">
            <v>n.m.</v>
          </cell>
          <cell r="AN35">
            <v>22</v>
          </cell>
          <cell r="AO35">
            <v>13</v>
          </cell>
          <cell r="AW35" t="str">
            <v>n.m.</v>
          </cell>
          <cell r="AY35" t="str">
            <v>n.m.</v>
          </cell>
          <cell r="AZ35" t="str">
            <v>n.m.</v>
          </cell>
          <cell r="BA35" t="str">
            <v>n.m.</v>
          </cell>
          <cell r="BE35" t="str">
            <v>n.m.</v>
          </cell>
          <cell r="BF35" t="str">
            <v>n.m.</v>
          </cell>
          <cell r="BG35" t="str">
            <v>n.m.</v>
          </cell>
          <cell r="BM35" t="str">
            <v>n.m.</v>
          </cell>
        </row>
        <row r="36">
          <cell r="B36" t="str">
            <v>2025-00841</v>
          </cell>
          <cell r="D36">
            <v>4.4000000000000004</v>
          </cell>
          <cell r="E36">
            <v>6.5</v>
          </cell>
          <cell r="H36">
            <v>1.8</v>
          </cell>
          <cell r="K36">
            <v>29</v>
          </cell>
          <cell r="P36">
            <v>7.5</v>
          </cell>
          <cell r="Q36">
            <v>1220</v>
          </cell>
          <cell r="R36">
            <v>2.4</v>
          </cell>
          <cell r="S36">
            <v>0.14299999999999999</v>
          </cell>
          <cell r="T36">
            <v>0.77900000000000003</v>
          </cell>
          <cell r="U36">
            <v>0.4</v>
          </cell>
          <cell r="V36" t="str">
            <v>n.m.</v>
          </cell>
          <cell r="W36" t="str">
            <v>n.m.</v>
          </cell>
          <cell r="X36" t="str">
            <v>n.m.</v>
          </cell>
          <cell r="Y36" t="str">
            <v>n.m.</v>
          </cell>
          <cell r="Z36" t="str">
            <v>n.m.</v>
          </cell>
          <cell r="AA36" t="str">
            <v>n.m.</v>
          </cell>
          <cell r="AB36" t="str">
            <v>n.m.</v>
          </cell>
          <cell r="AC36" t="str">
            <v>n.m.</v>
          </cell>
          <cell r="AD36" t="str">
            <v>n.m.</v>
          </cell>
          <cell r="AE36" t="str">
            <v>n.m.</v>
          </cell>
          <cell r="AF36" t="str">
            <v>n.m.</v>
          </cell>
          <cell r="AG36" t="str">
            <v>n.m.</v>
          </cell>
          <cell r="AH36" t="str">
            <v>n.m.</v>
          </cell>
          <cell r="AI36" t="str">
            <v>n.m.</v>
          </cell>
          <cell r="AJ36" t="str">
            <v>n.m.</v>
          </cell>
          <cell r="AK36" t="str">
            <v>n.m.</v>
          </cell>
          <cell r="AL36" t="str">
            <v>n.m.</v>
          </cell>
          <cell r="AM36" t="str">
            <v>n.m.</v>
          </cell>
          <cell r="AN36">
            <v>12</v>
          </cell>
          <cell r="AO36">
            <v>12</v>
          </cell>
          <cell r="AW36">
            <v>1.25</v>
          </cell>
          <cell r="AY36">
            <v>1.25</v>
          </cell>
          <cell r="AZ36">
            <v>56.2</v>
          </cell>
          <cell r="BA36">
            <v>106</v>
          </cell>
          <cell r="BE36">
            <v>3.97</v>
          </cell>
          <cell r="BF36">
            <v>408</v>
          </cell>
          <cell r="BG36">
            <v>6.31</v>
          </cell>
          <cell r="BM36">
            <v>28.1</v>
          </cell>
        </row>
        <row r="37">
          <cell r="B37" t="str">
            <v>2025-00842</v>
          </cell>
          <cell r="D37">
            <v>1.05</v>
          </cell>
          <cell r="E37">
            <v>4.2</v>
          </cell>
          <cell r="H37">
            <v>1</v>
          </cell>
          <cell r="K37">
            <v>13</v>
          </cell>
          <cell r="P37">
            <v>7.5</v>
          </cell>
          <cell r="Q37">
            <v>1180</v>
          </cell>
          <cell r="R37">
            <v>0.45</v>
          </cell>
          <cell r="S37">
            <v>7.1999999999999995E-2</v>
          </cell>
          <cell r="T37">
            <v>0.84</v>
          </cell>
          <cell r="U37">
            <v>0.7</v>
          </cell>
          <cell r="V37" t="str">
            <v>n.m.</v>
          </cell>
          <cell r="W37" t="str">
            <v>n.m.</v>
          </cell>
          <cell r="X37" t="str">
            <v>n.m.</v>
          </cell>
          <cell r="Y37" t="str">
            <v>n.m.</v>
          </cell>
          <cell r="Z37" t="str">
            <v>n.m.</v>
          </cell>
          <cell r="AA37" t="str">
            <v>n.m.</v>
          </cell>
          <cell r="AB37" t="str">
            <v>n.m.</v>
          </cell>
          <cell r="AC37" t="str">
            <v>n.m.</v>
          </cell>
          <cell r="AD37" t="str">
            <v>n.m.</v>
          </cell>
          <cell r="AE37" t="str">
            <v>n.m.</v>
          </cell>
          <cell r="AF37" t="str">
            <v>n.m.</v>
          </cell>
          <cell r="AG37" t="str">
            <v>n.m.</v>
          </cell>
          <cell r="AH37" t="str">
            <v>n.m.</v>
          </cell>
          <cell r="AI37" t="str">
            <v>n.m.</v>
          </cell>
          <cell r="AJ37" t="str">
            <v>n.m.</v>
          </cell>
          <cell r="AK37" t="str">
            <v>n.m.</v>
          </cell>
          <cell r="AL37" t="str">
            <v>n.m.</v>
          </cell>
          <cell r="AM37" t="str">
            <v>n.m.</v>
          </cell>
          <cell r="AN37">
            <v>4.8</v>
          </cell>
          <cell r="AO37">
            <v>4.8</v>
          </cell>
          <cell r="AW37">
            <v>1.25</v>
          </cell>
          <cell r="AY37">
            <v>1.25</v>
          </cell>
          <cell r="AZ37">
            <v>49.2</v>
          </cell>
          <cell r="BA37">
            <v>94.3</v>
          </cell>
          <cell r="BE37">
            <v>3.45</v>
          </cell>
          <cell r="BF37">
            <v>684</v>
          </cell>
          <cell r="BG37">
            <v>5.23</v>
          </cell>
          <cell r="BM37">
            <v>28.5</v>
          </cell>
        </row>
        <row r="38">
          <cell r="B38" t="str">
            <v>2025-00843</v>
          </cell>
          <cell r="D38">
            <v>2.2000000000000002</v>
          </cell>
          <cell r="E38">
            <v>4.2</v>
          </cell>
          <cell r="H38">
            <v>1.4</v>
          </cell>
          <cell r="K38">
            <v>15</v>
          </cell>
          <cell r="P38">
            <v>7.4</v>
          </cell>
          <cell r="Q38">
            <v>1180</v>
          </cell>
          <cell r="R38">
            <v>0.49</v>
          </cell>
          <cell r="S38">
            <v>2.1000000000000001E-2</v>
          </cell>
          <cell r="T38">
            <v>0.83</v>
          </cell>
          <cell r="U38">
            <v>0.49</v>
          </cell>
          <cell r="V38" t="str">
            <v>n.m.</v>
          </cell>
          <cell r="W38" t="str">
            <v>n.m.</v>
          </cell>
          <cell r="X38" t="str">
            <v>n.m.</v>
          </cell>
          <cell r="Y38" t="str">
            <v>n.m.</v>
          </cell>
          <cell r="Z38" t="str">
            <v>n.m.</v>
          </cell>
          <cell r="AA38" t="str">
            <v>n.m.</v>
          </cell>
          <cell r="AB38" t="str">
            <v>n.m.</v>
          </cell>
          <cell r="AC38" t="str">
            <v>n.m.</v>
          </cell>
          <cell r="AD38" t="str">
            <v>n.m.</v>
          </cell>
          <cell r="AE38" t="str">
            <v>n.m.</v>
          </cell>
          <cell r="AF38" t="str">
            <v>n.m.</v>
          </cell>
          <cell r="AG38" t="str">
            <v>n.m.</v>
          </cell>
          <cell r="AH38" t="str">
            <v>n.m.</v>
          </cell>
          <cell r="AI38" t="str">
            <v>n.m.</v>
          </cell>
          <cell r="AJ38" t="str">
            <v>n.m.</v>
          </cell>
          <cell r="AK38" t="str">
            <v>n.m.</v>
          </cell>
          <cell r="AL38" t="str">
            <v>n.m.</v>
          </cell>
          <cell r="AM38" t="str">
            <v>n.m.</v>
          </cell>
          <cell r="AN38">
            <v>5.9</v>
          </cell>
          <cell r="AO38">
            <v>5.6</v>
          </cell>
          <cell r="AW38">
            <v>1.25</v>
          </cell>
          <cell r="AY38">
            <v>1.25</v>
          </cell>
          <cell r="AZ38">
            <v>54.1</v>
          </cell>
          <cell r="BA38">
            <v>120</v>
          </cell>
          <cell r="BE38">
            <v>3.61</v>
          </cell>
          <cell r="BF38">
            <v>511</v>
          </cell>
          <cell r="BG38">
            <v>10.1</v>
          </cell>
          <cell r="BM38">
            <v>28.8</v>
          </cell>
        </row>
        <row r="39">
          <cell r="B39" t="str">
            <v>2025-00844</v>
          </cell>
          <cell r="D39">
            <v>2.5</v>
          </cell>
          <cell r="E39">
            <v>4.5999999999999996</v>
          </cell>
          <cell r="H39">
            <v>2.1</v>
          </cell>
          <cell r="K39">
            <v>13</v>
          </cell>
          <cell r="P39">
            <v>4.7</v>
          </cell>
          <cell r="Q39">
            <v>1170</v>
          </cell>
          <cell r="R39">
            <v>0.37</v>
          </cell>
          <cell r="S39">
            <v>0.02</v>
          </cell>
          <cell r="T39">
            <v>0.85</v>
          </cell>
          <cell r="U39">
            <v>0.51</v>
          </cell>
          <cell r="V39" t="str">
            <v>n.m.</v>
          </cell>
          <cell r="W39" t="str">
            <v>n.m.</v>
          </cell>
          <cell r="X39" t="str">
            <v>n.m.</v>
          </cell>
          <cell r="Y39" t="str">
            <v>n.m.</v>
          </cell>
          <cell r="Z39" t="str">
            <v>n.m.</v>
          </cell>
          <cell r="AA39" t="str">
            <v>n.m.</v>
          </cell>
          <cell r="AB39" t="str">
            <v>n.m.</v>
          </cell>
          <cell r="AC39" t="str">
            <v>n.m.</v>
          </cell>
          <cell r="AD39" t="str">
            <v>n.m.</v>
          </cell>
          <cell r="AE39" t="str">
            <v>n.m.</v>
          </cell>
          <cell r="AF39" t="str">
            <v>n.m.</v>
          </cell>
          <cell r="AG39" t="str">
            <v>n.m.</v>
          </cell>
          <cell r="AH39" t="str">
            <v>n.m.</v>
          </cell>
          <cell r="AI39" t="str">
            <v>n.m.</v>
          </cell>
          <cell r="AJ39" t="str">
            <v>n.m.</v>
          </cell>
          <cell r="AK39" t="str">
            <v>n.m.</v>
          </cell>
          <cell r="AL39" t="str">
            <v>n.m.</v>
          </cell>
          <cell r="AM39" t="str">
            <v>n.m.</v>
          </cell>
          <cell r="AN39">
            <v>5.9</v>
          </cell>
          <cell r="AO39">
            <v>5.6</v>
          </cell>
          <cell r="AW39">
            <v>1.25</v>
          </cell>
          <cell r="AY39">
            <v>1.25</v>
          </cell>
          <cell r="AZ39">
            <v>61.9</v>
          </cell>
          <cell r="BA39">
            <v>149</v>
          </cell>
          <cell r="BE39">
            <v>3.26</v>
          </cell>
          <cell r="BF39">
            <v>521</v>
          </cell>
          <cell r="BG39">
            <v>8.24</v>
          </cell>
          <cell r="BM39">
            <v>32.799999999999997</v>
          </cell>
        </row>
        <row r="40">
          <cell r="B40" t="str">
            <v>2025-00833</v>
          </cell>
          <cell r="D40">
            <v>25</v>
          </cell>
          <cell r="E40">
            <v>38</v>
          </cell>
          <cell r="H40">
            <v>13</v>
          </cell>
          <cell r="K40">
            <v>133</v>
          </cell>
          <cell r="P40">
            <v>7.5</v>
          </cell>
          <cell r="Q40">
            <v>1250</v>
          </cell>
          <cell r="R40">
            <v>5.4</v>
          </cell>
          <cell r="S40">
            <v>9.1999999999999998E-2</v>
          </cell>
          <cell r="T40">
            <v>0.79</v>
          </cell>
          <cell r="U40">
            <v>0.36</v>
          </cell>
          <cell r="V40" t="str">
            <v>n.m.</v>
          </cell>
          <cell r="W40" t="str">
            <v>n.m.</v>
          </cell>
          <cell r="X40" t="str">
            <v>n.m.</v>
          </cell>
          <cell r="Y40" t="str">
            <v>n.m.</v>
          </cell>
          <cell r="Z40" t="str">
            <v>n.m.</v>
          </cell>
          <cell r="AA40" t="str">
            <v>n.m.</v>
          </cell>
          <cell r="AB40" t="str">
            <v>n.m.</v>
          </cell>
          <cell r="AC40" t="str">
            <v>n.m.</v>
          </cell>
          <cell r="AD40" t="str">
            <v>n.m.</v>
          </cell>
          <cell r="AE40" t="str">
            <v>n.m.</v>
          </cell>
          <cell r="AF40" t="str">
            <v>n.m.</v>
          </cell>
          <cell r="AG40" t="str">
            <v>n.m.</v>
          </cell>
          <cell r="AH40" t="str">
            <v>n.m.</v>
          </cell>
          <cell r="AI40" t="str">
            <v>n.m.</v>
          </cell>
          <cell r="AJ40" t="str">
            <v>n.m.</v>
          </cell>
          <cell r="AK40" t="str">
            <v>n.m.</v>
          </cell>
          <cell r="AL40" t="str">
            <v>n.m.</v>
          </cell>
          <cell r="AM40" t="str">
            <v>n.m.</v>
          </cell>
          <cell r="AN40">
            <v>23</v>
          </cell>
          <cell r="AO40">
            <v>15</v>
          </cell>
          <cell r="AW40">
            <v>1.25</v>
          </cell>
          <cell r="AY40">
            <v>1.25</v>
          </cell>
          <cell r="AZ40">
            <v>46</v>
          </cell>
          <cell r="BA40">
            <v>254</v>
          </cell>
          <cell r="BE40">
            <v>8.24</v>
          </cell>
          <cell r="BF40">
            <v>933</v>
          </cell>
          <cell r="BG40">
            <v>6.08</v>
          </cell>
          <cell r="BM40">
            <v>69.2</v>
          </cell>
        </row>
        <row r="41">
          <cell r="B41" t="str">
            <v>2025-00834</v>
          </cell>
          <cell r="D41">
            <v>19</v>
          </cell>
          <cell r="E41">
            <v>45</v>
          </cell>
          <cell r="H41">
            <v>17</v>
          </cell>
          <cell r="K41">
            <v>131</v>
          </cell>
          <cell r="P41">
            <v>7.6</v>
          </cell>
          <cell r="Q41">
            <v>1300</v>
          </cell>
          <cell r="R41">
            <v>5.8</v>
          </cell>
          <cell r="S41">
            <v>9.6000000000000002E-2</v>
          </cell>
          <cell r="T41">
            <v>0.83</v>
          </cell>
          <cell r="U41">
            <v>0.42</v>
          </cell>
          <cell r="V41" t="str">
            <v>n.m.</v>
          </cell>
          <cell r="W41" t="str">
            <v>n.m.</v>
          </cell>
          <cell r="X41" t="str">
            <v>n.m.</v>
          </cell>
          <cell r="Y41" t="str">
            <v>n.m.</v>
          </cell>
          <cell r="Z41" t="str">
            <v>n.m.</v>
          </cell>
          <cell r="AA41" t="str">
            <v>n.m.</v>
          </cell>
          <cell r="AB41" t="str">
            <v>n.m.</v>
          </cell>
          <cell r="AC41" t="str">
            <v>n.m.</v>
          </cell>
          <cell r="AD41" t="str">
            <v>n.m.</v>
          </cell>
          <cell r="AE41" t="str">
            <v>n.m.</v>
          </cell>
          <cell r="AF41" t="str">
            <v>n.m.</v>
          </cell>
          <cell r="AG41" t="str">
            <v>n.m.</v>
          </cell>
          <cell r="AH41" t="str">
            <v>n.m.</v>
          </cell>
          <cell r="AI41" t="str">
            <v>n.m.</v>
          </cell>
          <cell r="AJ41" t="str">
            <v>n.m.</v>
          </cell>
          <cell r="AK41" t="str">
            <v>n.m.</v>
          </cell>
          <cell r="AL41" t="str">
            <v>n.m.</v>
          </cell>
          <cell r="AM41" t="str">
            <v>n.m.</v>
          </cell>
          <cell r="AN41">
            <v>25</v>
          </cell>
          <cell r="AO41">
            <v>16</v>
          </cell>
          <cell r="AW41" t="str">
            <v>n.m.</v>
          </cell>
          <cell r="AY41" t="str">
            <v>n.m.</v>
          </cell>
          <cell r="AZ41" t="str">
            <v>n.m.</v>
          </cell>
          <cell r="BA41" t="str">
            <v>n.m.</v>
          </cell>
          <cell r="BE41" t="str">
            <v>n.m.</v>
          </cell>
          <cell r="BF41" t="str">
            <v>n.m.</v>
          </cell>
          <cell r="BG41" t="str">
            <v>n.m.</v>
          </cell>
          <cell r="BM41" t="str">
            <v>n.m.</v>
          </cell>
        </row>
        <row r="42">
          <cell r="B42" t="str">
            <v>2025-00835</v>
          </cell>
          <cell r="D42">
            <v>3</v>
          </cell>
          <cell r="E42">
            <v>5</v>
          </cell>
          <cell r="H42">
            <v>1.6</v>
          </cell>
          <cell r="K42">
            <v>32</v>
          </cell>
          <cell r="P42">
            <v>7.5</v>
          </cell>
          <cell r="Q42">
            <v>1280</v>
          </cell>
          <cell r="R42">
            <v>3.9</v>
          </cell>
          <cell r="S42">
            <v>0.17</v>
          </cell>
          <cell r="T42">
            <v>8.5</v>
          </cell>
          <cell r="U42">
            <v>0.38</v>
          </cell>
          <cell r="V42" t="str">
            <v>n.m.</v>
          </cell>
          <cell r="W42" t="str">
            <v>n.m.</v>
          </cell>
          <cell r="X42" t="str">
            <v>n.m.</v>
          </cell>
          <cell r="Y42" t="str">
            <v>n.m.</v>
          </cell>
          <cell r="Z42" t="str">
            <v>n.m.</v>
          </cell>
          <cell r="AA42" t="str">
            <v>n.m.</v>
          </cell>
          <cell r="AB42" t="str">
            <v>n.m.</v>
          </cell>
          <cell r="AC42" t="str">
            <v>n.m.</v>
          </cell>
          <cell r="AD42" t="str">
            <v>n.m.</v>
          </cell>
          <cell r="AE42" t="str">
            <v>n.m.</v>
          </cell>
          <cell r="AF42" t="str">
            <v>n.m.</v>
          </cell>
          <cell r="AG42" t="str">
            <v>n.m.</v>
          </cell>
          <cell r="AH42" t="str">
            <v>n.m.</v>
          </cell>
          <cell r="AI42" t="str">
            <v>n.m.</v>
          </cell>
          <cell r="AJ42" t="str">
            <v>n.m.</v>
          </cell>
          <cell r="AK42" t="str">
            <v>n.m.</v>
          </cell>
          <cell r="AL42" t="str">
            <v>n.m.</v>
          </cell>
          <cell r="AM42" t="str">
            <v>n.m.</v>
          </cell>
          <cell r="AN42">
            <v>11</v>
          </cell>
          <cell r="AO42">
            <v>12</v>
          </cell>
          <cell r="AW42">
            <v>1.25</v>
          </cell>
          <cell r="AY42">
            <v>1.25</v>
          </cell>
          <cell r="AZ42">
            <v>56.3</v>
          </cell>
          <cell r="BA42">
            <v>123</v>
          </cell>
          <cell r="BE42">
            <v>4.5</v>
          </cell>
          <cell r="BF42">
            <v>454</v>
          </cell>
          <cell r="BG42">
            <v>5.99</v>
          </cell>
          <cell r="BM42">
            <v>26.2</v>
          </cell>
        </row>
        <row r="43">
          <cell r="B43" t="str">
            <v>2025-00836</v>
          </cell>
          <cell r="D43">
            <v>1</v>
          </cell>
          <cell r="E43">
            <v>4</v>
          </cell>
          <cell r="H43">
            <v>0.27</v>
          </cell>
          <cell r="K43">
            <v>9</v>
          </cell>
          <cell r="P43">
            <v>7.5</v>
          </cell>
          <cell r="Q43">
            <v>1280</v>
          </cell>
          <cell r="R43">
            <v>0.81</v>
          </cell>
          <cell r="S43">
            <v>9.6000000000000002E-2</v>
          </cell>
          <cell r="T43">
            <v>11</v>
          </cell>
          <cell r="U43">
            <v>0.65</v>
          </cell>
          <cell r="V43" t="str">
            <v>n.m.</v>
          </cell>
          <cell r="W43" t="str">
            <v>n.m.</v>
          </cell>
          <cell r="X43" t="str">
            <v>n.m.</v>
          </cell>
          <cell r="Y43" t="str">
            <v>n.m.</v>
          </cell>
          <cell r="Z43" t="str">
            <v>n.m.</v>
          </cell>
          <cell r="AA43" t="str">
            <v>n.m.</v>
          </cell>
          <cell r="AB43" t="str">
            <v>n.m.</v>
          </cell>
          <cell r="AC43" t="str">
            <v>n.m.</v>
          </cell>
          <cell r="AD43" t="str">
            <v>n.m.</v>
          </cell>
          <cell r="AE43" t="str">
            <v>n.m.</v>
          </cell>
          <cell r="AF43" t="str">
            <v>n.m.</v>
          </cell>
          <cell r="AG43" t="str">
            <v>n.m.</v>
          </cell>
          <cell r="AH43" t="str">
            <v>n.m.</v>
          </cell>
          <cell r="AI43" t="str">
            <v>n.m.</v>
          </cell>
          <cell r="AJ43" t="str">
            <v>n.m.</v>
          </cell>
          <cell r="AK43" t="str">
            <v>n.m.</v>
          </cell>
          <cell r="AL43" t="str">
            <v>n.m.</v>
          </cell>
          <cell r="AM43" t="str">
            <v>n.m.</v>
          </cell>
          <cell r="AN43">
            <v>5.7</v>
          </cell>
          <cell r="AO43">
            <v>5.8</v>
          </cell>
          <cell r="AW43">
            <v>1.25</v>
          </cell>
          <cell r="AY43">
            <v>1.25</v>
          </cell>
          <cell r="AZ43">
            <v>58.2</v>
          </cell>
          <cell r="BA43">
            <v>81.2</v>
          </cell>
          <cell r="BE43">
            <v>3.58</v>
          </cell>
          <cell r="BF43">
            <v>647</v>
          </cell>
          <cell r="BG43">
            <v>10.1</v>
          </cell>
          <cell r="BM43">
            <v>12.5</v>
          </cell>
        </row>
        <row r="44">
          <cell r="B44" t="str">
            <v>2025-00837</v>
          </cell>
          <cell r="D44">
            <v>2.5</v>
          </cell>
          <cell r="E44">
            <v>4.5</v>
          </cell>
          <cell r="H44">
            <v>0.28000000000000003</v>
          </cell>
          <cell r="K44">
            <v>17</v>
          </cell>
          <cell r="P44">
            <v>7.5</v>
          </cell>
          <cell r="Q44">
            <v>1270</v>
          </cell>
          <cell r="R44">
            <v>0.75</v>
          </cell>
          <cell r="S44">
            <v>0.02</v>
          </cell>
          <cell r="T44">
            <v>11</v>
          </cell>
          <cell r="U44">
            <v>0.47</v>
          </cell>
          <cell r="V44" t="str">
            <v>n.m.</v>
          </cell>
          <cell r="W44" t="str">
            <v>n.m.</v>
          </cell>
          <cell r="X44" t="str">
            <v>n.m.</v>
          </cell>
          <cell r="Y44" t="str">
            <v>n.m.</v>
          </cell>
          <cell r="Z44" t="str">
            <v>n.m.</v>
          </cell>
          <cell r="AA44" t="str">
            <v>n.m.</v>
          </cell>
          <cell r="AB44" t="str">
            <v>n.m.</v>
          </cell>
          <cell r="AC44" t="str">
            <v>n.m.</v>
          </cell>
          <cell r="AD44" t="str">
            <v>n.m.</v>
          </cell>
          <cell r="AE44" t="str">
            <v>n.m.</v>
          </cell>
          <cell r="AF44" t="str">
            <v>n.m.</v>
          </cell>
          <cell r="AG44" t="str">
            <v>n.m.</v>
          </cell>
          <cell r="AH44" t="str">
            <v>n.m.</v>
          </cell>
          <cell r="AI44" t="str">
            <v>n.m.</v>
          </cell>
          <cell r="AJ44" t="str">
            <v>n.m.</v>
          </cell>
          <cell r="AK44" t="str">
            <v>n.m.</v>
          </cell>
          <cell r="AL44" t="str">
            <v>n.m.</v>
          </cell>
          <cell r="AM44" t="str">
            <v>n.m.</v>
          </cell>
          <cell r="AN44">
            <v>6.4</v>
          </cell>
          <cell r="AO44">
            <v>6.2</v>
          </cell>
          <cell r="AW44">
            <v>1.25</v>
          </cell>
          <cell r="AY44">
            <v>1.25</v>
          </cell>
          <cell r="AZ44">
            <v>58.4</v>
          </cell>
          <cell r="BA44">
            <v>96.1</v>
          </cell>
          <cell r="BE44">
            <v>2.62</v>
          </cell>
          <cell r="BF44">
            <v>517</v>
          </cell>
          <cell r="BG44">
            <v>7.95</v>
          </cell>
          <cell r="BM44">
            <v>25.3</v>
          </cell>
        </row>
        <row r="45">
          <cell r="B45" t="str">
            <v>2025-00838</v>
          </cell>
          <cell r="D45">
            <v>3.9</v>
          </cell>
          <cell r="E45">
            <v>6.1</v>
          </cell>
          <cell r="H45">
            <v>1</v>
          </cell>
          <cell r="K45">
            <v>16</v>
          </cell>
          <cell r="P45">
            <v>7.6</v>
          </cell>
          <cell r="Q45">
            <v>1270</v>
          </cell>
          <cell r="R45">
            <v>0.6</v>
          </cell>
          <cell r="S45">
            <v>1.7999999999999999E-2</v>
          </cell>
          <cell r="T45">
            <v>11</v>
          </cell>
          <cell r="U45">
            <v>0.48</v>
          </cell>
          <cell r="V45" t="str">
            <v>n.m.</v>
          </cell>
          <cell r="W45" t="str">
            <v>n.m.</v>
          </cell>
          <cell r="X45" t="str">
            <v>n.m.</v>
          </cell>
          <cell r="Y45" t="str">
            <v>n.m.</v>
          </cell>
          <cell r="Z45" t="str">
            <v>n.m.</v>
          </cell>
          <cell r="AA45" t="str">
            <v>n.m.</v>
          </cell>
          <cell r="AB45" t="str">
            <v>n.m.</v>
          </cell>
          <cell r="AC45" t="str">
            <v>n.m.</v>
          </cell>
          <cell r="AD45" t="str">
            <v>n.m.</v>
          </cell>
          <cell r="AE45" t="str">
            <v>n.m.</v>
          </cell>
          <cell r="AF45" t="str">
            <v>n.m.</v>
          </cell>
          <cell r="AG45" t="str">
            <v>n.m.</v>
          </cell>
          <cell r="AH45" t="str">
            <v>n.m.</v>
          </cell>
          <cell r="AI45" t="str">
            <v>n.m.</v>
          </cell>
          <cell r="AJ45" t="str">
            <v>n.m.</v>
          </cell>
          <cell r="AK45" t="str">
            <v>n.m.</v>
          </cell>
          <cell r="AL45" t="str">
            <v>n.m.</v>
          </cell>
          <cell r="AM45" t="str">
            <v>n.m.</v>
          </cell>
          <cell r="AN45">
            <v>6.3</v>
          </cell>
          <cell r="AO45">
            <v>5.7</v>
          </cell>
          <cell r="AW45">
            <v>1.25</v>
          </cell>
          <cell r="AY45">
            <v>1.25</v>
          </cell>
          <cell r="AZ45">
            <v>51.5</v>
          </cell>
          <cell r="BA45">
            <v>93.4</v>
          </cell>
          <cell r="BE45">
            <v>3.12</v>
          </cell>
          <cell r="BF45">
            <v>495</v>
          </cell>
          <cell r="BG45">
            <v>6.44</v>
          </cell>
          <cell r="BM45">
            <v>25.1</v>
          </cell>
        </row>
        <row r="46">
          <cell r="B46" t="str">
            <v>2025-01012</v>
          </cell>
          <cell r="D46">
            <v>42</v>
          </cell>
          <cell r="E46">
            <v>76</v>
          </cell>
          <cell r="H46">
            <v>35</v>
          </cell>
          <cell r="K46" t="str">
            <v>n.m.</v>
          </cell>
          <cell r="P46">
            <v>7.5</v>
          </cell>
          <cell r="Q46">
            <v>1400</v>
          </cell>
          <cell r="R46">
            <v>7.3</v>
          </cell>
          <cell r="S46">
            <v>0.17</v>
          </cell>
          <cell r="T46">
            <v>0.81</v>
          </cell>
          <cell r="U46">
            <v>0.62</v>
          </cell>
          <cell r="V46" t="str">
            <v>n.m.</v>
          </cell>
          <cell r="W46" t="str">
            <v>n.m.</v>
          </cell>
          <cell r="X46" t="str">
            <v>n.m.</v>
          </cell>
          <cell r="Y46" t="str">
            <v>n.m.</v>
          </cell>
          <cell r="Z46" t="str">
            <v>n.m.</v>
          </cell>
          <cell r="AA46" t="str">
            <v>n.m.</v>
          </cell>
          <cell r="AB46" t="str">
            <v>n.m.</v>
          </cell>
          <cell r="AC46" t="str">
            <v>n.m.</v>
          </cell>
          <cell r="AD46" t="str">
            <v>n.m.</v>
          </cell>
          <cell r="AE46" t="str">
            <v>n.m.</v>
          </cell>
          <cell r="AF46" t="str">
            <v>n.m.</v>
          </cell>
          <cell r="AG46" t="str">
            <v>n.m.</v>
          </cell>
          <cell r="AH46" t="str">
            <v>n.m.</v>
          </cell>
          <cell r="AI46" t="str">
            <v>n.m.</v>
          </cell>
          <cell r="AJ46" t="str">
            <v>n.m.</v>
          </cell>
          <cell r="AK46" t="str">
            <v>n.m.</v>
          </cell>
          <cell r="AL46" t="str">
            <v>n.m.</v>
          </cell>
          <cell r="AM46" t="str">
            <v>n.m.</v>
          </cell>
          <cell r="AN46">
            <v>34</v>
          </cell>
          <cell r="AO46">
            <v>22</v>
          </cell>
          <cell r="AW46" t="str">
            <v>n.m.</v>
          </cell>
          <cell r="AY46" t="str">
            <v>n.m.</v>
          </cell>
          <cell r="AZ46" t="str">
            <v>n.m.</v>
          </cell>
          <cell r="BA46" t="str">
            <v>n.m.</v>
          </cell>
          <cell r="BE46" t="str">
            <v>n.m.</v>
          </cell>
          <cell r="BF46" t="str">
            <v>n.m.</v>
          </cell>
          <cell r="BG46" t="str">
            <v>n.m.</v>
          </cell>
          <cell r="BM46" t="str">
            <v>n.m.</v>
          </cell>
        </row>
        <row r="47">
          <cell r="B47" t="str">
            <v>2025-01013</v>
          </cell>
          <cell r="D47">
            <v>29</v>
          </cell>
          <cell r="E47">
            <v>100</v>
          </cell>
          <cell r="H47">
            <v>46</v>
          </cell>
          <cell r="K47" t="str">
            <v>n.m.</v>
          </cell>
          <cell r="P47">
            <v>7.6</v>
          </cell>
          <cell r="Q47">
            <v>1390</v>
          </cell>
          <cell r="R47">
            <v>7.2</v>
          </cell>
          <cell r="S47">
            <v>0.22</v>
          </cell>
          <cell r="T47">
            <v>7.5</v>
          </cell>
          <cell r="U47">
            <v>0.62</v>
          </cell>
          <cell r="V47" t="str">
            <v>n.m.</v>
          </cell>
          <cell r="W47" t="str">
            <v>n.m.</v>
          </cell>
          <cell r="X47" t="str">
            <v>n.m.</v>
          </cell>
          <cell r="Y47" t="str">
            <v>n.m.</v>
          </cell>
          <cell r="Z47" t="str">
            <v>n.m.</v>
          </cell>
          <cell r="AA47" t="str">
            <v>n.m.</v>
          </cell>
          <cell r="AB47" t="str">
            <v>n.m.</v>
          </cell>
          <cell r="AC47" t="str">
            <v>n.m.</v>
          </cell>
          <cell r="AD47" t="str">
            <v>n.m.</v>
          </cell>
          <cell r="AE47" t="str">
            <v>n.m.</v>
          </cell>
          <cell r="AF47" t="str">
            <v>n.m.</v>
          </cell>
          <cell r="AG47" t="str">
            <v>n.m.</v>
          </cell>
          <cell r="AH47" t="str">
            <v>n.m.</v>
          </cell>
          <cell r="AI47" t="str">
            <v>n.m.</v>
          </cell>
          <cell r="AJ47" t="str">
            <v>n.m.</v>
          </cell>
          <cell r="AK47" t="str">
            <v>n.m.</v>
          </cell>
          <cell r="AL47" t="str">
            <v>n.m.</v>
          </cell>
          <cell r="AM47" t="str">
            <v>n.m.</v>
          </cell>
          <cell r="AN47">
            <v>34</v>
          </cell>
          <cell r="AO47">
            <v>21</v>
          </cell>
          <cell r="AW47" t="str">
            <v>n.m.</v>
          </cell>
          <cell r="AY47" t="str">
            <v>n.m.</v>
          </cell>
          <cell r="AZ47" t="str">
            <v>n.m.</v>
          </cell>
          <cell r="BA47" t="str">
            <v>n.m.</v>
          </cell>
          <cell r="BE47" t="str">
            <v>n.m.</v>
          </cell>
          <cell r="BF47" t="str">
            <v>n.m.</v>
          </cell>
          <cell r="BG47" t="str">
            <v>n.m.</v>
          </cell>
          <cell r="BM47" t="str">
            <v>n.m.</v>
          </cell>
        </row>
        <row r="48">
          <cell r="B48" t="str">
            <v>2025-01122</v>
          </cell>
          <cell r="D48">
            <v>24</v>
          </cell>
          <cell r="E48">
            <v>42</v>
          </cell>
          <cell r="H48">
            <v>19</v>
          </cell>
          <cell r="K48">
            <v>94</v>
          </cell>
          <cell r="P48">
            <v>7.4</v>
          </cell>
          <cell r="Q48">
            <v>1290</v>
          </cell>
          <cell r="R48">
            <v>3.7</v>
          </cell>
          <cell r="S48">
            <v>0.1</v>
          </cell>
          <cell r="T48">
            <v>0.82</v>
          </cell>
          <cell r="U48">
            <v>0.45</v>
          </cell>
          <cell r="V48" t="str">
            <v>n.m.</v>
          </cell>
          <cell r="W48" t="str">
            <v>n.m.</v>
          </cell>
          <cell r="X48" t="str">
            <v>n.m.</v>
          </cell>
          <cell r="Y48" t="str">
            <v>n.m.</v>
          </cell>
          <cell r="Z48" t="str">
            <v>n.m.</v>
          </cell>
          <cell r="AA48" t="str">
            <v>n.m.</v>
          </cell>
          <cell r="AB48" t="str">
            <v>n.m.</v>
          </cell>
          <cell r="AC48" t="str">
            <v>n.m.</v>
          </cell>
          <cell r="AD48" t="str">
            <v>n.m.</v>
          </cell>
          <cell r="AE48" t="str">
            <v>n.m.</v>
          </cell>
          <cell r="AF48" t="str">
            <v>n.m.</v>
          </cell>
          <cell r="AG48" t="str">
            <v>n.m.</v>
          </cell>
          <cell r="AH48" t="str">
            <v>n.m.</v>
          </cell>
          <cell r="AI48" t="str">
            <v>n.m.</v>
          </cell>
          <cell r="AJ48" t="str">
            <v>n.m.</v>
          </cell>
          <cell r="AK48" t="str">
            <v>n.m.</v>
          </cell>
          <cell r="AL48" t="str">
            <v>n.m.</v>
          </cell>
          <cell r="AM48" t="str">
            <v>n.m.</v>
          </cell>
          <cell r="AN48">
            <v>28</v>
          </cell>
          <cell r="AO48">
            <v>20</v>
          </cell>
          <cell r="AW48">
            <v>1.25</v>
          </cell>
          <cell r="AY48">
            <v>6.88</v>
          </cell>
          <cell r="AZ48">
            <v>65.900000000000006</v>
          </cell>
          <cell r="BA48">
            <v>292</v>
          </cell>
          <cell r="BE48">
            <v>87.3</v>
          </cell>
          <cell r="BF48">
            <v>859</v>
          </cell>
          <cell r="BG48">
            <v>8.91</v>
          </cell>
          <cell r="BM48">
            <v>102</v>
          </cell>
        </row>
        <row r="49">
          <cell r="B49" t="str">
            <v>2025-01201</v>
          </cell>
          <cell r="D49">
            <v>22</v>
          </cell>
          <cell r="E49">
            <v>56</v>
          </cell>
          <cell r="H49">
            <v>25</v>
          </cell>
          <cell r="K49">
            <v>77</v>
          </cell>
          <cell r="P49">
            <v>7.6</v>
          </cell>
          <cell r="Q49">
            <v>1350</v>
          </cell>
          <cell r="R49">
            <v>5.3</v>
          </cell>
          <cell r="S49">
            <v>0.38</v>
          </cell>
          <cell r="T49">
            <v>8.1999999999999993</v>
          </cell>
          <cell r="U49">
            <v>0.25</v>
          </cell>
          <cell r="V49" t="str">
            <v>n.m.</v>
          </cell>
          <cell r="W49" t="str">
            <v>n.m.</v>
          </cell>
          <cell r="X49" t="str">
            <v>n.m.</v>
          </cell>
          <cell r="Y49" t="str">
            <v>n.m.</v>
          </cell>
          <cell r="Z49" t="str">
            <v>n.m.</v>
          </cell>
          <cell r="AA49" t="str">
            <v>n.m.</v>
          </cell>
          <cell r="AB49" t="str">
            <v>n.m.</v>
          </cell>
          <cell r="AC49" t="str">
            <v>n.m.</v>
          </cell>
          <cell r="AD49" t="str">
            <v>n.m.</v>
          </cell>
          <cell r="AE49" t="str">
            <v>n.m.</v>
          </cell>
          <cell r="AF49" t="str">
            <v>n.m.</v>
          </cell>
          <cell r="AG49" t="str">
            <v>n.m.</v>
          </cell>
          <cell r="AH49" t="str">
            <v>n.m.</v>
          </cell>
          <cell r="AI49" t="str">
            <v>n.m.</v>
          </cell>
          <cell r="AJ49" t="str">
            <v>n.m.</v>
          </cell>
          <cell r="AK49" t="str">
            <v>n.m.</v>
          </cell>
          <cell r="AL49" t="str">
            <v>n.m.</v>
          </cell>
          <cell r="AM49" t="str">
            <v>n.m.</v>
          </cell>
          <cell r="AN49">
            <v>15</v>
          </cell>
          <cell r="AO49">
            <v>10</v>
          </cell>
          <cell r="AW49">
            <v>1.25</v>
          </cell>
          <cell r="AY49">
            <v>3.23</v>
          </cell>
          <cell r="AZ49">
            <v>57.9</v>
          </cell>
          <cell r="BA49">
            <v>345</v>
          </cell>
          <cell r="BE49">
            <v>39.700000000000003</v>
          </cell>
          <cell r="BF49">
            <v>1100</v>
          </cell>
          <cell r="BG49">
            <v>6.82</v>
          </cell>
          <cell r="BM49">
            <v>78.599999999999994</v>
          </cell>
        </row>
        <row r="50">
          <cell r="B50" t="str">
            <v>2025-01202</v>
          </cell>
          <cell r="D50">
            <v>8.4</v>
          </cell>
          <cell r="E50">
            <v>11</v>
          </cell>
          <cell r="H50">
            <v>8</v>
          </cell>
          <cell r="K50">
            <v>30</v>
          </cell>
          <cell r="P50">
            <v>7.7</v>
          </cell>
          <cell r="Q50">
            <v>1330</v>
          </cell>
          <cell r="R50">
            <v>3.2</v>
          </cell>
          <cell r="S50">
            <v>0.38</v>
          </cell>
          <cell r="T50">
            <v>11</v>
          </cell>
          <cell r="U50">
            <v>0.41</v>
          </cell>
          <cell r="V50" t="str">
            <v>n.m.</v>
          </cell>
          <cell r="W50" t="str">
            <v>n.m.</v>
          </cell>
          <cell r="X50" t="str">
            <v>n.m.</v>
          </cell>
          <cell r="Y50" t="str">
            <v>n.m.</v>
          </cell>
          <cell r="Z50" t="str">
            <v>n.m.</v>
          </cell>
          <cell r="AA50" t="str">
            <v>n.m.</v>
          </cell>
          <cell r="AB50" t="str">
            <v>n.m.</v>
          </cell>
          <cell r="AC50" t="str">
            <v>n.m.</v>
          </cell>
          <cell r="AD50" t="str">
            <v>n.m.</v>
          </cell>
          <cell r="AE50" t="str">
            <v>n.m.</v>
          </cell>
          <cell r="AF50" t="str">
            <v>n.m.</v>
          </cell>
          <cell r="AG50" t="str">
            <v>n.m.</v>
          </cell>
          <cell r="AH50" t="str">
            <v>n.m.</v>
          </cell>
          <cell r="AI50" t="str">
            <v>n.m.</v>
          </cell>
          <cell r="AJ50" t="str">
            <v>n.m.</v>
          </cell>
          <cell r="AK50" t="str">
            <v>n.m.</v>
          </cell>
          <cell r="AL50" t="str">
            <v>n.m.</v>
          </cell>
          <cell r="AM50" t="str">
            <v>n.m.</v>
          </cell>
          <cell r="AN50">
            <v>11</v>
          </cell>
          <cell r="AO50">
            <v>7.6</v>
          </cell>
          <cell r="AW50">
            <v>1.25</v>
          </cell>
          <cell r="AY50">
            <v>5.03</v>
          </cell>
          <cell r="AZ50">
            <v>60</v>
          </cell>
          <cell r="BA50">
            <v>271</v>
          </cell>
          <cell r="BE50">
            <v>30.3</v>
          </cell>
          <cell r="BF50">
            <v>587</v>
          </cell>
          <cell r="BG50">
            <v>5.76</v>
          </cell>
          <cell r="BM50">
            <v>39.799999999999997</v>
          </cell>
        </row>
        <row r="51">
          <cell r="B51" t="str">
            <v>2025-01203</v>
          </cell>
          <cell r="D51">
            <v>1.1000000000000001</v>
          </cell>
          <cell r="E51">
            <v>4.4000000000000004</v>
          </cell>
          <cell r="H51">
            <v>1.5</v>
          </cell>
          <cell r="K51">
            <v>16</v>
          </cell>
          <cell r="P51">
            <v>7.8</v>
          </cell>
          <cell r="Q51">
            <v>1350</v>
          </cell>
          <cell r="R51">
            <v>0.77</v>
          </cell>
          <cell r="S51">
            <v>0.17</v>
          </cell>
          <cell r="T51">
            <v>13</v>
          </cell>
          <cell r="U51">
            <v>0.65</v>
          </cell>
          <cell r="V51" t="str">
            <v>n.m.</v>
          </cell>
          <cell r="W51" t="str">
            <v>n.m.</v>
          </cell>
          <cell r="X51" t="str">
            <v>n.m.</v>
          </cell>
          <cell r="Y51" t="str">
            <v>n.m.</v>
          </cell>
          <cell r="Z51" t="str">
            <v>n.m.</v>
          </cell>
          <cell r="AA51" t="str">
            <v>n.m.</v>
          </cell>
          <cell r="AB51" t="str">
            <v>n.m.</v>
          </cell>
          <cell r="AC51" t="str">
            <v>n.m.</v>
          </cell>
          <cell r="AD51" t="str">
            <v>n.m.</v>
          </cell>
          <cell r="AE51" t="str">
            <v>n.m.</v>
          </cell>
          <cell r="AF51" t="str">
            <v>n.m.</v>
          </cell>
          <cell r="AG51" t="str">
            <v>n.m.</v>
          </cell>
          <cell r="AH51" t="str">
            <v>n.m.</v>
          </cell>
          <cell r="AI51" t="str">
            <v>n.m.</v>
          </cell>
          <cell r="AJ51" t="str">
            <v>n.m.</v>
          </cell>
          <cell r="AK51" t="str">
            <v>n.m.</v>
          </cell>
          <cell r="AL51" t="str">
            <v>n.m.</v>
          </cell>
          <cell r="AM51" t="str">
            <v>n.m.</v>
          </cell>
          <cell r="AN51">
            <v>7.1</v>
          </cell>
          <cell r="AO51">
            <v>7.5</v>
          </cell>
          <cell r="AW51">
            <v>1.25</v>
          </cell>
          <cell r="AY51">
            <v>1.25</v>
          </cell>
          <cell r="AZ51">
            <v>68.3</v>
          </cell>
          <cell r="BA51">
            <v>106</v>
          </cell>
          <cell r="BE51">
            <v>15.2</v>
          </cell>
          <cell r="BF51">
            <v>683</v>
          </cell>
          <cell r="BG51">
            <v>11.2</v>
          </cell>
          <cell r="BM51">
            <v>33.200000000000003</v>
          </cell>
        </row>
        <row r="52">
          <cell r="B52" t="str">
            <v>2025-01204</v>
          </cell>
          <cell r="D52">
            <v>1.05</v>
          </cell>
          <cell r="E52">
            <v>4.2</v>
          </cell>
          <cell r="H52">
            <v>1.1000000000000001</v>
          </cell>
          <cell r="K52">
            <v>14</v>
          </cell>
          <cell r="P52">
            <v>7.7</v>
          </cell>
          <cell r="Q52">
            <v>1330</v>
          </cell>
          <cell r="R52">
            <v>0.28000000000000003</v>
          </cell>
          <cell r="S52">
            <v>8.4000000000000005E-2</v>
          </cell>
          <cell r="T52">
            <v>13</v>
          </cell>
          <cell r="U52">
            <v>0.5</v>
          </cell>
          <cell r="V52" t="str">
            <v>n.m.</v>
          </cell>
          <cell r="W52" t="str">
            <v>n.m.</v>
          </cell>
          <cell r="X52" t="str">
            <v>n.m.</v>
          </cell>
          <cell r="Y52" t="str">
            <v>n.m.</v>
          </cell>
          <cell r="Z52" t="str">
            <v>n.m.</v>
          </cell>
          <cell r="AA52" t="str">
            <v>n.m.</v>
          </cell>
          <cell r="AB52" t="str">
            <v>n.m.</v>
          </cell>
          <cell r="AC52" t="str">
            <v>n.m.</v>
          </cell>
          <cell r="AD52" t="str">
            <v>n.m.</v>
          </cell>
          <cell r="AE52" t="str">
            <v>n.m.</v>
          </cell>
          <cell r="AF52" t="str">
            <v>n.m.</v>
          </cell>
          <cell r="AG52" t="str">
            <v>n.m.</v>
          </cell>
          <cell r="AH52" t="str">
            <v>n.m.</v>
          </cell>
          <cell r="AI52" t="str">
            <v>n.m.</v>
          </cell>
          <cell r="AJ52" t="str">
            <v>n.m.</v>
          </cell>
          <cell r="AK52" t="str">
            <v>n.m.</v>
          </cell>
          <cell r="AL52" t="str">
            <v>n.m.</v>
          </cell>
          <cell r="AM52" t="str">
            <v>n.m.</v>
          </cell>
          <cell r="AN52">
            <v>5.9</v>
          </cell>
          <cell r="AO52">
            <v>5.9</v>
          </cell>
          <cell r="AW52">
            <v>1.25</v>
          </cell>
          <cell r="AY52">
            <v>1.25</v>
          </cell>
          <cell r="AZ52">
            <v>62.1</v>
          </cell>
          <cell r="BA52">
            <v>87.6</v>
          </cell>
          <cell r="BE52">
            <v>12.1</v>
          </cell>
          <cell r="BF52">
            <v>526</v>
          </cell>
          <cell r="BG52">
            <v>5.68</v>
          </cell>
          <cell r="BM52">
            <v>37.799999999999997</v>
          </cell>
        </row>
        <row r="53">
          <cell r="B53" t="str">
            <v>2025-01205</v>
          </cell>
          <cell r="D53">
            <v>1.1000000000000001</v>
          </cell>
          <cell r="E53">
            <v>4.3</v>
          </cell>
          <cell r="H53">
            <v>1.7</v>
          </cell>
          <cell r="K53">
            <v>13</v>
          </cell>
          <cell r="P53">
            <v>7.7</v>
          </cell>
          <cell r="Q53">
            <v>1320</v>
          </cell>
          <cell r="R53">
            <v>0.49</v>
          </cell>
          <cell r="S53">
            <v>6.6000000000000003E-2</v>
          </cell>
          <cell r="T53">
            <v>13</v>
          </cell>
          <cell r="U53">
            <v>0.52</v>
          </cell>
          <cell r="V53" t="str">
            <v>n.m.</v>
          </cell>
          <cell r="W53" t="str">
            <v>n.m.</v>
          </cell>
          <cell r="X53" t="str">
            <v>n.m.</v>
          </cell>
          <cell r="Y53" t="str">
            <v>n.m.</v>
          </cell>
          <cell r="Z53" t="str">
            <v>n.m.</v>
          </cell>
          <cell r="AA53" t="str">
            <v>n.m.</v>
          </cell>
          <cell r="AB53" t="str">
            <v>n.m.</v>
          </cell>
          <cell r="AC53" t="str">
            <v>n.m.</v>
          </cell>
          <cell r="AD53" t="str">
            <v>n.m.</v>
          </cell>
          <cell r="AE53" t="str">
            <v>n.m.</v>
          </cell>
          <cell r="AF53" t="str">
            <v>n.m.</v>
          </cell>
          <cell r="AG53" t="str">
            <v>n.m.</v>
          </cell>
          <cell r="AH53" t="str">
            <v>n.m.</v>
          </cell>
          <cell r="AI53" t="str">
            <v>n.m.</v>
          </cell>
          <cell r="AJ53" t="str">
            <v>n.m.</v>
          </cell>
          <cell r="AK53" t="str">
            <v>n.m.</v>
          </cell>
          <cell r="AL53" t="str">
            <v>n.m.</v>
          </cell>
          <cell r="AM53" t="str">
            <v>n.m.</v>
          </cell>
          <cell r="AN53">
            <v>7.4</v>
          </cell>
          <cell r="AO53">
            <v>6.8</v>
          </cell>
          <cell r="AW53">
            <v>1.25</v>
          </cell>
          <cell r="AY53">
            <v>1.25</v>
          </cell>
          <cell r="AZ53">
            <v>56.9</v>
          </cell>
          <cell r="BA53">
            <v>143</v>
          </cell>
          <cell r="BE53">
            <v>13.3</v>
          </cell>
          <cell r="BF53">
            <v>567</v>
          </cell>
          <cell r="BG53">
            <v>10.7</v>
          </cell>
          <cell r="BM53">
            <v>29.8</v>
          </cell>
        </row>
        <row r="54">
          <cell r="B54" t="str">
            <v>2025-01222</v>
          </cell>
          <cell r="D54">
            <v>25</v>
          </cell>
          <cell r="E54">
            <v>48</v>
          </cell>
          <cell r="H54">
            <v>21</v>
          </cell>
          <cell r="K54">
            <v>176</v>
          </cell>
          <cell r="P54">
            <v>4.7</v>
          </cell>
          <cell r="Q54">
            <v>1360</v>
          </cell>
          <cell r="R54">
            <v>5.4</v>
          </cell>
          <cell r="S54">
            <v>7.3999999999999996E-2</v>
          </cell>
          <cell r="T54">
            <v>0.57999999999999996</v>
          </cell>
          <cell r="U54">
            <v>0.59</v>
          </cell>
          <cell r="V54" t="str">
            <v>n.m.</v>
          </cell>
          <cell r="W54" t="str">
            <v>n.m.</v>
          </cell>
          <cell r="X54" t="str">
            <v>n.m.</v>
          </cell>
          <cell r="Y54" t="str">
            <v>n.m.</v>
          </cell>
          <cell r="Z54" t="str">
            <v>n.m.</v>
          </cell>
          <cell r="AA54" t="str">
            <v>n.m.</v>
          </cell>
          <cell r="AB54" t="str">
            <v>n.m.</v>
          </cell>
          <cell r="AC54" t="str">
            <v>n.m.</v>
          </cell>
          <cell r="AD54" t="str">
            <v>n.m.</v>
          </cell>
          <cell r="AE54" t="str">
            <v>n.m.</v>
          </cell>
          <cell r="AF54" t="str">
            <v>n.m.</v>
          </cell>
          <cell r="AG54" t="str">
            <v>n.m.</v>
          </cell>
          <cell r="AH54" t="str">
            <v>n.m.</v>
          </cell>
          <cell r="AI54" t="str">
            <v>n.m.</v>
          </cell>
          <cell r="AJ54" t="str">
            <v>n.m.</v>
          </cell>
          <cell r="AK54" t="str">
            <v>n.m.</v>
          </cell>
          <cell r="AL54" t="str">
            <v>n.m.</v>
          </cell>
          <cell r="AM54" t="str">
            <v>n.m.</v>
          </cell>
          <cell r="AN54">
            <v>38</v>
          </cell>
          <cell r="AO54">
            <v>37</v>
          </cell>
          <cell r="AW54">
            <v>1.25</v>
          </cell>
          <cell r="AY54">
            <v>3.32</v>
          </cell>
          <cell r="AZ54">
            <v>54.6</v>
          </cell>
          <cell r="BA54">
            <v>215</v>
          </cell>
          <cell r="BE54">
            <v>21.2</v>
          </cell>
          <cell r="BF54">
            <v>817</v>
          </cell>
          <cell r="BG54">
            <v>5.24</v>
          </cell>
          <cell r="BM54">
            <v>54.7</v>
          </cell>
        </row>
        <row r="55">
          <cell r="B55" t="str">
            <v>2025-01223</v>
          </cell>
          <cell r="D55">
            <v>6.9</v>
          </cell>
          <cell r="E55">
            <v>11</v>
          </cell>
          <cell r="H55">
            <v>6.4</v>
          </cell>
          <cell r="K55">
            <v>32</v>
          </cell>
          <cell r="P55">
            <v>7.7</v>
          </cell>
          <cell r="Q55">
            <v>1380</v>
          </cell>
          <cell r="R55">
            <v>3</v>
          </cell>
          <cell r="S55">
            <v>0.24</v>
          </cell>
          <cell r="T55">
            <v>8.9</v>
          </cell>
          <cell r="U55">
            <v>0.39</v>
          </cell>
          <cell r="V55" t="str">
            <v>n.m.</v>
          </cell>
          <cell r="W55" t="str">
            <v>n.m.</v>
          </cell>
          <cell r="X55" t="str">
            <v>n.m.</v>
          </cell>
          <cell r="Y55" t="str">
            <v>n.m.</v>
          </cell>
          <cell r="Z55" t="str">
            <v>n.m.</v>
          </cell>
          <cell r="AA55" t="str">
            <v>n.m.</v>
          </cell>
          <cell r="AB55" t="str">
            <v>n.m.</v>
          </cell>
          <cell r="AC55" t="str">
            <v>n.m.</v>
          </cell>
          <cell r="AD55" t="str">
            <v>n.m.</v>
          </cell>
          <cell r="AE55" t="str">
            <v>n.m.</v>
          </cell>
          <cell r="AF55" t="str">
            <v>n.m.</v>
          </cell>
          <cell r="AG55" t="str">
            <v>n.m.</v>
          </cell>
          <cell r="AH55" t="str">
            <v>n.m.</v>
          </cell>
          <cell r="AI55" t="str">
            <v>n.m.</v>
          </cell>
          <cell r="AJ55" t="str">
            <v>n.m.</v>
          </cell>
          <cell r="AK55" t="str">
            <v>n.m.</v>
          </cell>
          <cell r="AL55" t="str">
            <v>n.m.</v>
          </cell>
          <cell r="AM55" t="str">
            <v>n.m.</v>
          </cell>
          <cell r="AN55">
            <v>13</v>
          </cell>
          <cell r="AO55">
            <v>10</v>
          </cell>
          <cell r="AW55">
            <v>1.25</v>
          </cell>
          <cell r="AY55">
            <v>5.49</v>
          </cell>
          <cell r="AZ55">
            <v>65.5</v>
          </cell>
          <cell r="BA55">
            <v>473</v>
          </cell>
          <cell r="BE55">
            <v>26.1</v>
          </cell>
          <cell r="BF55">
            <v>370</v>
          </cell>
          <cell r="BG55">
            <v>11.1</v>
          </cell>
          <cell r="BM55">
            <v>124</v>
          </cell>
        </row>
        <row r="56">
          <cell r="B56" t="str">
            <v>2025-01224</v>
          </cell>
          <cell r="D56">
            <v>0.95</v>
          </cell>
          <cell r="E56">
            <v>3.9</v>
          </cell>
          <cell r="H56">
            <v>1.2</v>
          </cell>
          <cell r="K56">
            <v>20</v>
          </cell>
          <cell r="P56">
            <v>7.7</v>
          </cell>
          <cell r="Q56">
            <v>1400</v>
          </cell>
          <cell r="R56">
            <v>0.98</v>
          </cell>
          <cell r="S56">
            <v>0.13</v>
          </cell>
          <cell r="T56">
            <v>12</v>
          </cell>
          <cell r="U56">
            <v>0.61</v>
          </cell>
          <cell r="V56" t="str">
            <v>n.m.</v>
          </cell>
          <cell r="W56" t="str">
            <v>n.m.</v>
          </cell>
          <cell r="X56" t="str">
            <v>n.m.</v>
          </cell>
          <cell r="Y56" t="str">
            <v>n.m.</v>
          </cell>
          <cell r="Z56" t="str">
            <v>n.m.</v>
          </cell>
          <cell r="AA56" t="str">
            <v>n.m.</v>
          </cell>
          <cell r="AB56" t="str">
            <v>n.m.</v>
          </cell>
          <cell r="AC56" t="str">
            <v>n.m.</v>
          </cell>
          <cell r="AD56" t="str">
            <v>n.m.</v>
          </cell>
          <cell r="AE56" t="str">
            <v>n.m.</v>
          </cell>
          <cell r="AF56" t="str">
            <v>n.m.</v>
          </cell>
          <cell r="AG56" t="str">
            <v>n.m.</v>
          </cell>
          <cell r="AH56" t="str">
            <v>n.m.</v>
          </cell>
          <cell r="AI56" t="str">
            <v>n.m.</v>
          </cell>
          <cell r="AJ56" t="str">
            <v>n.m.</v>
          </cell>
          <cell r="AK56" t="str">
            <v>n.m.</v>
          </cell>
          <cell r="AL56" t="str">
            <v>n.m.</v>
          </cell>
          <cell r="AM56" t="str">
            <v>n.m.</v>
          </cell>
          <cell r="AN56">
            <v>7.8</v>
          </cell>
          <cell r="AO56">
            <v>7.2</v>
          </cell>
          <cell r="AW56">
            <v>1.25</v>
          </cell>
          <cell r="AY56">
            <v>2.87</v>
          </cell>
          <cell r="AZ56">
            <v>53.6</v>
          </cell>
          <cell r="BA56">
            <v>76.3</v>
          </cell>
          <cell r="BE56">
            <v>9.56</v>
          </cell>
          <cell r="BF56">
            <v>457</v>
          </cell>
          <cell r="BG56">
            <v>5.64</v>
          </cell>
          <cell r="BM56">
            <v>46.2</v>
          </cell>
        </row>
        <row r="57">
          <cell r="B57" t="str">
            <v>2025-01225</v>
          </cell>
          <cell r="D57">
            <v>1</v>
          </cell>
          <cell r="E57">
            <v>3.9</v>
          </cell>
          <cell r="H57">
            <v>0.79</v>
          </cell>
          <cell r="K57">
            <v>16</v>
          </cell>
          <cell r="P57">
            <v>7.7</v>
          </cell>
          <cell r="Q57">
            <v>1380</v>
          </cell>
          <cell r="R57">
            <v>0.45</v>
          </cell>
          <cell r="S57">
            <v>0.38</v>
          </cell>
          <cell r="T57">
            <v>12</v>
          </cell>
          <cell r="U57">
            <v>0.48</v>
          </cell>
          <cell r="V57" t="str">
            <v>n.m.</v>
          </cell>
          <cell r="W57" t="str">
            <v>n.m.</v>
          </cell>
          <cell r="X57" t="str">
            <v>n.m.</v>
          </cell>
          <cell r="Y57" t="str">
            <v>n.m.</v>
          </cell>
          <cell r="Z57" t="str">
            <v>n.m.</v>
          </cell>
          <cell r="AA57" t="str">
            <v>n.m.</v>
          </cell>
          <cell r="AB57" t="str">
            <v>n.m.</v>
          </cell>
          <cell r="AC57" t="str">
            <v>n.m.</v>
          </cell>
          <cell r="AD57" t="str">
            <v>n.m.</v>
          </cell>
          <cell r="AE57" t="str">
            <v>n.m.</v>
          </cell>
          <cell r="AF57" t="str">
            <v>n.m.</v>
          </cell>
          <cell r="AG57" t="str">
            <v>n.m.</v>
          </cell>
          <cell r="AH57" t="str">
            <v>n.m.</v>
          </cell>
          <cell r="AI57" t="str">
            <v>n.m.</v>
          </cell>
          <cell r="AJ57" t="str">
            <v>n.m.</v>
          </cell>
          <cell r="AK57" t="str">
            <v>n.m.</v>
          </cell>
          <cell r="AL57" t="str">
            <v>n.m.</v>
          </cell>
          <cell r="AM57" t="str">
            <v>n.m.</v>
          </cell>
          <cell r="AN57">
            <v>6.7</v>
          </cell>
          <cell r="AO57">
            <v>6.7</v>
          </cell>
          <cell r="AW57">
            <v>1.25</v>
          </cell>
          <cell r="AY57">
            <v>4</v>
          </cell>
          <cell r="AZ57">
            <v>56.5</v>
          </cell>
          <cell r="BA57">
            <v>171</v>
          </cell>
          <cell r="BE57">
            <v>10.4</v>
          </cell>
          <cell r="BF57">
            <v>308</v>
          </cell>
          <cell r="BG57">
            <v>6.17</v>
          </cell>
          <cell r="BM57">
            <v>27.7</v>
          </cell>
        </row>
        <row r="58">
          <cell r="B58" t="str">
            <v>2025-01226</v>
          </cell>
          <cell r="D58">
            <v>1</v>
          </cell>
          <cell r="E58">
            <v>3.9</v>
          </cell>
          <cell r="H58">
            <v>1.2</v>
          </cell>
          <cell r="K58">
            <v>20</v>
          </cell>
          <cell r="P58">
            <v>7.7</v>
          </cell>
          <cell r="Q58">
            <v>1350</v>
          </cell>
          <cell r="R58">
            <v>0.44</v>
          </cell>
          <cell r="S58">
            <v>5.8000000000000003E-2</v>
          </cell>
          <cell r="T58">
            <v>13</v>
          </cell>
          <cell r="U58">
            <v>0.5</v>
          </cell>
          <cell r="V58" t="str">
            <v>n.m.</v>
          </cell>
          <cell r="W58" t="str">
            <v>n.m.</v>
          </cell>
          <cell r="X58" t="str">
            <v>n.m.</v>
          </cell>
          <cell r="Y58" t="str">
            <v>n.m.</v>
          </cell>
          <cell r="Z58" t="str">
            <v>n.m.</v>
          </cell>
          <cell r="AA58" t="str">
            <v>n.m.</v>
          </cell>
          <cell r="AB58" t="str">
            <v>n.m.</v>
          </cell>
          <cell r="AC58" t="str">
            <v>n.m.</v>
          </cell>
          <cell r="AD58" t="str">
            <v>n.m.</v>
          </cell>
          <cell r="AE58" t="str">
            <v>n.m.</v>
          </cell>
          <cell r="AF58" t="str">
            <v>n.m.</v>
          </cell>
          <cell r="AG58" t="str">
            <v>n.m.</v>
          </cell>
          <cell r="AH58" t="str">
            <v>n.m.</v>
          </cell>
          <cell r="AI58" t="str">
            <v>n.m.</v>
          </cell>
          <cell r="AJ58" t="str">
            <v>n.m.</v>
          </cell>
          <cell r="AK58" t="str">
            <v>n.m.</v>
          </cell>
          <cell r="AL58" t="str">
            <v>n.m.</v>
          </cell>
          <cell r="AM58" t="str">
            <v>n.m.</v>
          </cell>
          <cell r="AN58">
            <v>7.3</v>
          </cell>
          <cell r="AO58">
            <v>6.9</v>
          </cell>
          <cell r="AW58">
            <v>1.25</v>
          </cell>
          <cell r="AY58">
            <v>1.25</v>
          </cell>
          <cell r="AZ58">
            <v>54.7</v>
          </cell>
          <cell r="BA58">
            <v>136</v>
          </cell>
          <cell r="BE58">
            <v>7</v>
          </cell>
          <cell r="BF58">
            <v>298</v>
          </cell>
          <cell r="BG58">
            <v>11.3</v>
          </cell>
          <cell r="BM58">
            <v>12.5</v>
          </cell>
        </row>
        <row r="59">
          <cell r="B59" t="str">
            <v>2025-01294</v>
          </cell>
          <cell r="D59">
            <v>6.6</v>
          </cell>
          <cell r="E59">
            <v>10</v>
          </cell>
          <cell r="H59">
            <v>3.5</v>
          </cell>
          <cell r="K59">
            <v>23</v>
          </cell>
          <cell r="P59">
            <v>7.5</v>
          </cell>
          <cell r="Q59">
            <v>1350</v>
          </cell>
          <cell r="R59">
            <v>0.61</v>
          </cell>
          <cell r="S59">
            <v>8.4000000000000005E-2</v>
          </cell>
          <cell r="T59">
            <v>8.1</v>
          </cell>
          <cell r="U59">
            <v>0.05</v>
          </cell>
          <cell r="V59" t="str">
            <v>n.m.</v>
          </cell>
          <cell r="W59" t="str">
            <v>n.m.</v>
          </cell>
          <cell r="X59" t="str">
            <v>n.m.</v>
          </cell>
          <cell r="Y59" t="str">
            <v>n.m.</v>
          </cell>
          <cell r="Z59" t="str">
            <v>n.m.</v>
          </cell>
          <cell r="AA59" t="str">
            <v>n.m.</v>
          </cell>
          <cell r="AB59" t="str">
            <v>n.m.</v>
          </cell>
          <cell r="AC59" t="str">
            <v>n.m.</v>
          </cell>
          <cell r="AD59" t="str">
            <v>n.m.</v>
          </cell>
          <cell r="AE59" t="str">
            <v>n.m.</v>
          </cell>
          <cell r="AF59" t="str">
            <v>n.m.</v>
          </cell>
          <cell r="AG59" t="str">
            <v>n.m.</v>
          </cell>
          <cell r="AH59" t="str">
            <v>n.m.</v>
          </cell>
          <cell r="AI59" t="str">
            <v>n.m.</v>
          </cell>
          <cell r="AJ59" t="str">
            <v>n.m.</v>
          </cell>
          <cell r="AK59" t="str">
            <v>n.m.</v>
          </cell>
          <cell r="AL59" t="str">
            <v>n.m.</v>
          </cell>
          <cell r="AM59" t="str">
            <v>n.m.</v>
          </cell>
          <cell r="AN59">
            <v>7.9</v>
          </cell>
          <cell r="AO59">
            <v>6.5</v>
          </cell>
          <cell r="AW59">
            <v>1.25</v>
          </cell>
          <cell r="AY59">
            <v>1.92</v>
          </cell>
          <cell r="AZ59">
            <v>48.8</v>
          </cell>
          <cell r="BA59">
            <v>120</v>
          </cell>
          <cell r="BE59">
            <v>16.399999999999999</v>
          </cell>
          <cell r="BF59">
            <v>12.5</v>
          </cell>
          <cell r="BG59">
            <v>5.42</v>
          </cell>
          <cell r="BM59">
            <v>41.2</v>
          </cell>
        </row>
        <row r="60">
          <cell r="B60" t="str">
            <v>2025-01295</v>
          </cell>
          <cell r="D60">
            <v>1.3</v>
          </cell>
          <cell r="E60">
            <v>5.2</v>
          </cell>
          <cell r="H60">
            <v>2.1</v>
          </cell>
          <cell r="K60">
            <v>17</v>
          </cell>
          <cell r="P60">
            <v>7.6</v>
          </cell>
          <cell r="Q60">
            <v>1360</v>
          </cell>
          <cell r="R60">
            <v>0.78</v>
          </cell>
          <cell r="S60">
            <v>0.21</v>
          </cell>
          <cell r="T60">
            <v>9.3000000000000007</v>
          </cell>
          <cell r="U60">
            <v>0.35</v>
          </cell>
          <cell r="V60" t="str">
            <v>n.m.</v>
          </cell>
          <cell r="W60" t="str">
            <v>n.m.</v>
          </cell>
          <cell r="X60" t="str">
            <v>n.m.</v>
          </cell>
          <cell r="Y60" t="str">
            <v>n.m.</v>
          </cell>
          <cell r="Z60" t="str">
            <v>n.m.</v>
          </cell>
          <cell r="AA60" t="str">
            <v>n.m.</v>
          </cell>
          <cell r="AB60" t="str">
            <v>n.m.</v>
          </cell>
          <cell r="AC60" t="str">
            <v>n.m.</v>
          </cell>
          <cell r="AD60" t="str">
            <v>n.m.</v>
          </cell>
          <cell r="AE60" t="str">
            <v>n.m.</v>
          </cell>
          <cell r="AF60" t="str">
            <v>n.m.</v>
          </cell>
          <cell r="AG60" t="str">
            <v>n.m.</v>
          </cell>
          <cell r="AH60" t="str">
            <v>n.m.</v>
          </cell>
          <cell r="AI60" t="str">
            <v>n.m.</v>
          </cell>
          <cell r="AJ60" t="str">
            <v>n.m.</v>
          </cell>
          <cell r="AK60" t="str">
            <v>n.m.</v>
          </cell>
          <cell r="AL60" t="str">
            <v>n.m.</v>
          </cell>
          <cell r="AM60" t="str">
            <v>n.m.</v>
          </cell>
          <cell r="AN60">
            <v>6.8</v>
          </cell>
          <cell r="AO60">
            <v>6</v>
          </cell>
          <cell r="AW60">
            <v>1.25</v>
          </cell>
          <cell r="AY60">
            <v>1.8</v>
          </cell>
          <cell r="AZ60">
            <v>53.4</v>
          </cell>
          <cell r="BA60">
            <v>155</v>
          </cell>
          <cell r="BE60">
            <v>14.4</v>
          </cell>
          <cell r="BF60">
            <v>163</v>
          </cell>
          <cell r="BG60">
            <v>5.86</v>
          </cell>
          <cell r="BM60">
            <v>34.799999999999997</v>
          </cell>
        </row>
        <row r="61">
          <cell r="B61" t="str">
            <v>2025-01296</v>
          </cell>
          <cell r="D61">
            <v>1.05</v>
          </cell>
          <cell r="E61">
            <v>4.2</v>
          </cell>
          <cell r="H61">
            <v>0.5</v>
          </cell>
          <cell r="K61">
            <v>16</v>
          </cell>
          <cell r="P61">
            <v>7.6</v>
          </cell>
          <cell r="Q61">
            <v>1380</v>
          </cell>
          <cell r="R61">
            <v>0.11</v>
          </cell>
          <cell r="S61">
            <v>4.7E-2</v>
          </cell>
          <cell r="T61">
            <v>12</v>
          </cell>
          <cell r="U61">
            <v>0.6</v>
          </cell>
          <cell r="V61" t="str">
            <v>n.m.</v>
          </cell>
          <cell r="W61" t="str">
            <v>n.m.</v>
          </cell>
          <cell r="X61" t="str">
            <v>n.m.</v>
          </cell>
          <cell r="Y61" t="str">
            <v>n.m.</v>
          </cell>
          <cell r="Z61" t="str">
            <v>n.m.</v>
          </cell>
          <cell r="AA61" t="str">
            <v>n.m.</v>
          </cell>
          <cell r="AB61" t="str">
            <v>n.m.</v>
          </cell>
          <cell r="AC61" t="str">
            <v>n.m.</v>
          </cell>
          <cell r="AD61" t="str">
            <v>n.m.</v>
          </cell>
          <cell r="AE61" t="str">
            <v>n.m.</v>
          </cell>
          <cell r="AF61" t="str">
            <v>n.m.</v>
          </cell>
          <cell r="AG61" t="str">
            <v>n.m.</v>
          </cell>
          <cell r="AH61" t="str">
            <v>n.m.</v>
          </cell>
          <cell r="AI61" t="str">
            <v>n.m.</v>
          </cell>
          <cell r="AJ61" t="str">
            <v>n.m.</v>
          </cell>
          <cell r="AK61" t="str">
            <v>n.m.</v>
          </cell>
          <cell r="AL61" t="str">
            <v>n.m.</v>
          </cell>
          <cell r="AM61" t="str">
            <v>n.m.</v>
          </cell>
          <cell r="AN61">
            <v>5.9</v>
          </cell>
          <cell r="AO61">
            <v>5.7</v>
          </cell>
          <cell r="AW61">
            <v>1.25</v>
          </cell>
          <cell r="AY61">
            <v>1.25</v>
          </cell>
          <cell r="AZ61">
            <v>65.599999999999994</v>
          </cell>
          <cell r="BA61">
            <v>106</v>
          </cell>
          <cell r="BE61">
            <v>6.45</v>
          </cell>
          <cell r="BF61">
            <v>507</v>
          </cell>
          <cell r="BG61">
            <v>6.64</v>
          </cell>
          <cell r="BM61">
            <v>29</v>
          </cell>
        </row>
        <row r="62">
          <cell r="B62" t="str">
            <v>2025-01297</v>
          </cell>
          <cell r="D62">
            <v>1.05</v>
          </cell>
          <cell r="E62">
            <v>4.2</v>
          </cell>
          <cell r="H62">
            <v>1.2</v>
          </cell>
          <cell r="K62">
            <v>15</v>
          </cell>
          <cell r="P62">
            <v>7.5</v>
          </cell>
          <cell r="Q62">
            <v>1350</v>
          </cell>
          <cell r="R62">
            <v>0.11</v>
          </cell>
          <cell r="S62">
            <v>0.01</v>
          </cell>
          <cell r="T62">
            <v>13</v>
          </cell>
          <cell r="U62">
            <v>0.48</v>
          </cell>
          <cell r="V62" t="str">
            <v>n.m.</v>
          </cell>
          <cell r="W62" t="str">
            <v>n.m.</v>
          </cell>
          <cell r="X62" t="str">
            <v>n.m.</v>
          </cell>
          <cell r="Y62" t="str">
            <v>n.m.</v>
          </cell>
          <cell r="Z62" t="str">
            <v>n.m.</v>
          </cell>
          <cell r="AA62" t="str">
            <v>n.m.</v>
          </cell>
          <cell r="AB62" t="str">
            <v>n.m.</v>
          </cell>
          <cell r="AC62" t="str">
            <v>n.m.</v>
          </cell>
          <cell r="AD62" t="str">
            <v>n.m.</v>
          </cell>
          <cell r="AE62" t="str">
            <v>n.m.</v>
          </cell>
          <cell r="AF62" t="str">
            <v>n.m.</v>
          </cell>
          <cell r="AG62" t="str">
            <v>n.m.</v>
          </cell>
          <cell r="AH62" t="str">
            <v>n.m.</v>
          </cell>
          <cell r="AI62" t="str">
            <v>n.m.</v>
          </cell>
          <cell r="AJ62" t="str">
            <v>n.m.</v>
          </cell>
          <cell r="AK62" t="str">
            <v>n.m.</v>
          </cell>
          <cell r="AL62" t="str">
            <v>n.m.</v>
          </cell>
          <cell r="AM62" t="str">
            <v>n.m.</v>
          </cell>
          <cell r="AN62">
            <v>5.6</v>
          </cell>
          <cell r="AO62">
            <v>5.4</v>
          </cell>
          <cell r="AW62">
            <v>1.25</v>
          </cell>
          <cell r="AY62">
            <v>1.25</v>
          </cell>
          <cell r="AZ62">
            <v>50.2</v>
          </cell>
          <cell r="BA62">
            <v>340</v>
          </cell>
          <cell r="BE62">
            <v>5.38</v>
          </cell>
          <cell r="BF62">
            <v>310</v>
          </cell>
          <cell r="BG62">
            <v>4.7699999999999996</v>
          </cell>
          <cell r="BM62">
            <v>40.299999999999997</v>
          </cell>
        </row>
        <row r="63">
          <cell r="B63" t="str">
            <v>2025-01298</v>
          </cell>
          <cell r="D63">
            <v>1.2</v>
          </cell>
          <cell r="E63">
            <v>4.8</v>
          </cell>
          <cell r="H63">
            <v>1.1000000000000001</v>
          </cell>
          <cell r="K63">
            <v>14</v>
          </cell>
          <cell r="P63">
            <v>7.5</v>
          </cell>
          <cell r="Q63">
            <v>1330</v>
          </cell>
          <cell r="R63">
            <v>0.1</v>
          </cell>
          <cell r="S63">
            <v>5.0000000000000001E-3</v>
          </cell>
          <cell r="T63">
            <v>12</v>
          </cell>
          <cell r="U63">
            <v>0.49</v>
          </cell>
          <cell r="V63" t="str">
            <v>n.m.</v>
          </cell>
          <cell r="W63" t="str">
            <v>n.m.</v>
          </cell>
          <cell r="X63" t="str">
            <v>n.m.</v>
          </cell>
          <cell r="Y63" t="str">
            <v>n.m.</v>
          </cell>
          <cell r="Z63" t="str">
            <v>n.m.</v>
          </cell>
          <cell r="AA63" t="str">
            <v>n.m.</v>
          </cell>
          <cell r="AB63" t="str">
            <v>n.m.</v>
          </cell>
          <cell r="AC63" t="str">
            <v>n.m.</v>
          </cell>
          <cell r="AD63" t="str">
            <v>n.m.</v>
          </cell>
          <cell r="AE63" t="str">
            <v>n.m.</v>
          </cell>
          <cell r="AF63" t="str">
            <v>n.m.</v>
          </cell>
          <cell r="AG63" t="str">
            <v>n.m.</v>
          </cell>
          <cell r="AH63" t="str">
            <v>n.m.</v>
          </cell>
          <cell r="AI63" t="str">
            <v>n.m.</v>
          </cell>
          <cell r="AJ63" t="str">
            <v>n.m.</v>
          </cell>
          <cell r="AK63" t="str">
            <v>n.m.</v>
          </cell>
          <cell r="AL63" t="str">
            <v>n.m.</v>
          </cell>
          <cell r="AM63" t="str">
            <v>n.m.</v>
          </cell>
          <cell r="AN63">
            <v>5.9</v>
          </cell>
          <cell r="AO63">
            <v>5.6</v>
          </cell>
          <cell r="AW63">
            <v>1.25</v>
          </cell>
          <cell r="AY63">
            <v>1.25</v>
          </cell>
          <cell r="AZ63">
            <v>56</v>
          </cell>
          <cell r="BA63">
            <v>75.900000000000006</v>
          </cell>
          <cell r="BE63">
            <v>7.58</v>
          </cell>
          <cell r="BF63">
            <v>326</v>
          </cell>
          <cell r="BG63">
            <v>6.93</v>
          </cell>
          <cell r="BM63">
            <v>12.5</v>
          </cell>
        </row>
        <row r="64">
          <cell r="B64" t="str">
            <v>2025-01331</v>
          </cell>
          <cell r="D64">
            <v>23</v>
          </cell>
          <cell r="E64">
            <v>51</v>
          </cell>
          <cell r="H64">
            <v>21</v>
          </cell>
          <cell r="K64">
            <v>135</v>
          </cell>
          <cell r="P64">
            <v>7.7</v>
          </cell>
          <cell r="Q64">
            <v>1390</v>
          </cell>
          <cell r="R64">
            <v>5.9</v>
          </cell>
          <cell r="S64">
            <v>9.1999999999999998E-2</v>
          </cell>
          <cell r="T64">
            <v>0.56000000000000005</v>
          </cell>
          <cell r="U64">
            <v>0.41</v>
          </cell>
          <cell r="V64" t="str">
            <v>n.m.</v>
          </cell>
          <cell r="W64" t="str">
            <v>n.m.</v>
          </cell>
          <cell r="X64" t="str">
            <v>n.m.</v>
          </cell>
          <cell r="Y64" t="str">
            <v>n.m.</v>
          </cell>
          <cell r="Z64" t="str">
            <v>n.m.</v>
          </cell>
          <cell r="AA64" t="str">
            <v>n.m.</v>
          </cell>
          <cell r="AB64" t="str">
            <v>n.m.</v>
          </cell>
          <cell r="AC64" t="str">
            <v>n.m.</v>
          </cell>
          <cell r="AD64" t="str">
            <v>n.m.</v>
          </cell>
          <cell r="AE64" t="str">
            <v>n.m.</v>
          </cell>
          <cell r="AF64" t="str">
            <v>n.m.</v>
          </cell>
          <cell r="AG64" t="str">
            <v>n.m.</v>
          </cell>
          <cell r="AH64" t="str">
            <v>n.m.</v>
          </cell>
          <cell r="AI64" t="str">
            <v>n.m.</v>
          </cell>
          <cell r="AJ64" t="str">
            <v>n.m.</v>
          </cell>
          <cell r="AK64" t="str">
            <v>n.m.</v>
          </cell>
          <cell r="AL64" t="str">
            <v>n.m.</v>
          </cell>
          <cell r="AM64" t="str">
            <v>n.m.</v>
          </cell>
          <cell r="AN64">
            <v>37</v>
          </cell>
          <cell r="AO64">
            <v>24</v>
          </cell>
          <cell r="AW64">
            <v>1.25</v>
          </cell>
          <cell r="AY64">
            <v>1.25</v>
          </cell>
          <cell r="AZ64">
            <v>51.9</v>
          </cell>
          <cell r="BA64">
            <v>246</v>
          </cell>
          <cell r="BE64">
            <v>12</v>
          </cell>
          <cell r="BF64">
            <v>940</v>
          </cell>
          <cell r="BG64">
            <v>5.94</v>
          </cell>
          <cell r="BM64">
            <v>59.2</v>
          </cell>
        </row>
        <row r="65">
          <cell r="B65" t="str">
            <v>2025-01332</v>
          </cell>
          <cell r="D65">
            <v>20</v>
          </cell>
          <cell r="E65">
            <v>62</v>
          </cell>
          <cell r="H65">
            <v>47</v>
          </cell>
          <cell r="K65">
            <v>364</v>
          </cell>
          <cell r="P65">
            <v>7.7</v>
          </cell>
          <cell r="Q65">
            <v>1370</v>
          </cell>
          <cell r="R65">
            <v>3.8</v>
          </cell>
          <cell r="S65">
            <v>0.11</v>
          </cell>
          <cell r="T65">
            <v>0.61</v>
          </cell>
          <cell r="U65">
            <v>0.45</v>
          </cell>
          <cell r="V65" t="str">
            <v>n.m.</v>
          </cell>
          <cell r="W65" t="str">
            <v>n.m.</v>
          </cell>
          <cell r="X65" t="str">
            <v>n.m.</v>
          </cell>
          <cell r="Y65" t="str">
            <v>n.m.</v>
          </cell>
          <cell r="Z65" t="str">
            <v>n.m.</v>
          </cell>
          <cell r="AA65" t="str">
            <v>n.m.</v>
          </cell>
          <cell r="AB65" t="str">
            <v>n.m.</v>
          </cell>
          <cell r="AC65" t="str">
            <v>n.m.</v>
          </cell>
          <cell r="AD65" t="str">
            <v>n.m.</v>
          </cell>
          <cell r="AE65" t="str">
            <v>n.m.</v>
          </cell>
          <cell r="AF65" t="str">
            <v>n.m.</v>
          </cell>
          <cell r="AG65" t="str">
            <v>n.m.</v>
          </cell>
          <cell r="AH65" t="str">
            <v>n.m.</v>
          </cell>
          <cell r="AI65" t="str">
            <v>n.m.</v>
          </cell>
          <cell r="AJ65" t="str">
            <v>n.m.</v>
          </cell>
          <cell r="AK65" t="str">
            <v>n.m.</v>
          </cell>
          <cell r="AL65" t="str">
            <v>n.m.</v>
          </cell>
          <cell r="AM65" t="str">
            <v>n.m.</v>
          </cell>
          <cell r="AN65">
            <v>56</v>
          </cell>
          <cell r="AO65">
            <v>27</v>
          </cell>
          <cell r="AW65">
            <v>1.25</v>
          </cell>
          <cell r="AY65">
            <v>1.25</v>
          </cell>
          <cell r="AZ65">
            <v>66.2</v>
          </cell>
          <cell r="BA65">
            <v>307</v>
          </cell>
          <cell r="BE65">
            <v>13.9</v>
          </cell>
          <cell r="BF65">
            <v>1110</v>
          </cell>
          <cell r="BG65">
            <v>7.02</v>
          </cell>
          <cell r="BM65">
            <v>75.7</v>
          </cell>
        </row>
        <row r="66">
          <cell r="B66" t="str">
            <v>2025-01333</v>
          </cell>
          <cell r="D66">
            <v>1.6</v>
          </cell>
          <cell r="E66">
            <v>6.4</v>
          </cell>
          <cell r="H66">
            <v>1.3</v>
          </cell>
          <cell r="K66">
            <v>25</v>
          </cell>
          <cell r="P66">
            <v>7.4</v>
          </cell>
          <cell r="Q66">
            <v>1350</v>
          </cell>
          <cell r="R66">
            <v>2.1</v>
          </cell>
          <cell r="S66">
            <v>0.27</v>
          </cell>
          <cell r="T66">
            <v>6.9</v>
          </cell>
          <cell r="U66">
            <v>0.39</v>
          </cell>
          <cell r="V66" t="str">
            <v>n.m.</v>
          </cell>
          <cell r="W66" t="str">
            <v>n.m.</v>
          </cell>
          <cell r="X66" t="str">
            <v>n.m.</v>
          </cell>
          <cell r="Y66" t="str">
            <v>n.m.</v>
          </cell>
          <cell r="Z66" t="str">
            <v>n.m.</v>
          </cell>
          <cell r="AA66" t="str">
            <v>n.m.</v>
          </cell>
          <cell r="AB66" t="str">
            <v>n.m.</v>
          </cell>
          <cell r="AC66" t="str">
            <v>n.m.</v>
          </cell>
          <cell r="AD66" t="str">
            <v>n.m.</v>
          </cell>
          <cell r="AE66" t="str">
            <v>n.m.</v>
          </cell>
          <cell r="AF66" t="str">
            <v>n.m.</v>
          </cell>
          <cell r="AG66" t="str">
            <v>n.m.</v>
          </cell>
          <cell r="AH66" t="str">
            <v>n.m.</v>
          </cell>
          <cell r="AI66" t="str">
            <v>n.m.</v>
          </cell>
          <cell r="AJ66" t="str">
            <v>n.m.</v>
          </cell>
          <cell r="AK66" t="str">
            <v>n.m.</v>
          </cell>
          <cell r="AL66" t="str">
            <v>n.m.</v>
          </cell>
          <cell r="AM66" t="str">
            <v>n.m.</v>
          </cell>
          <cell r="AN66">
            <v>11</v>
          </cell>
          <cell r="AO66">
            <v>10</v>
          </cell>
          <cell r="AW66">
            <v>1.25</v>
          </cell>
          <cell r="AY66">
            <v>1.25</v>
          </cell>
          <cell r="AZ66">
            <v>78.8</v>
          </cell>
          <cell r="BA66">
            <v>220</v>
          </cell>
          <cell r="BE66">
            <v>12.7</v>
          </cell>
          <cell r="BF66">
            <v>237</v>
          </cell>
          <cell r="BG66">
            <v>9.2100000000000009</v>
          </cell>
          <cell r="BM66">
            <v>33</v>
          </cell>
        </row>
        <row r="67">
          <cell r="B67" t="str">
            <v>2025-01334</v>
          </cell>
          <cell r="D67">
            <v>1.05</v>
          </cell>
          <cell r="E67">
            <v>4.0999999999999996</v>
          </cell>
          <cell r="H67">
            <v>0.53</v>
          </cell>
          <cell r="K67">
            <v>13</v>
          </cell>
          <cell r="P67">
            <v>7.4</v>
          </cell>
          <cell r="Q67">
            <v>1350</v>
          </cell>
          <cell r="R67">
            <v>0.11</v>
          </cell>
          <cell r="S67">
            <v>0.25</v>
          </cell>
          <cell r="T67">
            <v>8.1999999999999993</v>
          </cell>
          <cell r="U67">
            <v>0.59</v>
          </cell>
          <cell r="V67" t="str">
            <v>n.m.</v>
          </cell>
          <cell r="W67" t="str">
            <v>n.m.</v>
          </cell>
          <cell r="X67" t="str">
            <v>n.m.</v>
          </cell>
          <cell r="Y67" t="str">
            <v>n.m.</v>
          </cell>
          <cell r="Z67" t="str">
            <v>n.m.</v>
          </cell>
          <cell r="AA67" t="str">
            <v>n.m.</v>
          </cell>
          <cell r="AB67" t="str">
            <v>n.m.</v>
          </cell>
          <cell r="AC67" t="str">
            <v>n.m.</v>
          </cell>
          <cell r="AD67" t="str">
            <v>n.m.</v>
          </cell>
          <cell r="AE67" t="str">
            <v>n.m.</v>
          </cell>
          <cell r="AF67" t="str">
            <v>n.m.</v>
          </cell>
          <cell r="AG67" t="str">
            <v>n.m.</v>
          </cell>
          <cell r="AH67" t="str">
            <v>n.m.</v>
          </cell>
          <cell r="AI67" t="str">
            <v>n.m.</v>
          </cell>
          <cell r="AJ67" t="str">
            <v>n.m.</v>
          </cell>
          <cell r="AK67" t="str">
            <v>n.m.</v>
          </cell>
          <cell r="AL67" t="str">
            <v>n.m.</v>
          </cell>
          <cell r="AM67" t="str">
            <v>n.m.</v>
          </cell>
          <cell r="AN67">
            <v>5.9</v>
          </cell>
          <cell r="AO67">
            <v>6.9</v>
          </cell>
          <cell r="AW67">
            <v>1.25</v>
          </cell>
          <cell r="AY67">
            <v>1.25</v>
          </cell>
          <cell r="AZ67">
            <v>49</v>
          </cell>
          <cell r="BA67">
            <v>53</v>
          </cell>
          <cell r="BE67">
            <v>6.71</v>
          </cell>
          <cell r="BF67">
            <v>319</v>
          </cell>
          <cell r="BG67">
            <v>8.4</v>
          </cell>
          <cell r="BM67">
            <v>12.5</v>
          </cell>
        </row>
        <row r="68">
          <cell r="B68" t="str">
            <v>2025-01335</v>
          </cell>
          <cell r="D68">
            <v>1</v>
          </cell>
          <cell r="E68">
            <v>4</v>
          </cell>
          <cell r="H68">
            <v>1</v>
          </cell>
          <cell r="K68">
            <v>13</v>
          </cell>
          <cell r="P68">
            <v>7.4</v>
          </cell>
          <cell r="Q68">
            <v>1330</v>
          </cell>
          <cell r="R68">
            <v>0.05</v>
          </cell>
          <cell r="S68">
            <v>0.25</v>
          </cell>
          <cell r="T68">
            <v>8</v>
          </cell>
          <cell r="U68">
            <v>0.47</v>
          </cell>
          <cell r="V68" t="str">
            <v>n.m.</v>
          </cell>
          <cell r="W68" t="str">
            <v>n.m.</v>
          </cell>
          <cell r="X68" t="str">
            <v>n.m.</v>
          </cell>
          <cell r="Y68" t="str">
            <v>n.m.</v>
          </cell>
          <cell r="Z68" t="str">
            <v>n.m.</v>
          </cell>
          <cell r="AA68" t="str">
            <v>n.m.</v>
          </cell>
          <cell r="AB68" t="str">
            <v>n.m.</v>
          </cell>
          <cell r="AC68" t="str">
            <v>n.m.</v>
          </cell>
          <cell r="AD68" t="str">
            <v>n.m.</v>
          </cell>
          <cell r="AE68" t="str">
            <v>n.m.</v>
          </cell>
          <cell r="AF68" t="str">
            <v>n.m.</v>
          </cell>
          <cell r="AG68" t="str">
            <v>n.m.</v>
          </cell>
          <cell r="AH68" t="str">
            <v>n.m.</v>
          </cell>
          <cell r="AI68" t="str">
            <v>n.m.</v>
          </cell>
          <cell r="AJ68" t="str">
            <v>n.m.</v>
          </cell>
          <cell r="AK68" t="str">
            <v>n.m.</v>
          </cell>
          <cell r="AL68" t="str">
            <v>n.m.</v>
          </cell>
          <cell r="AM68" t="str">
            <v>n.m.</v>
          </cell>
          <cell r="AN68">
            <v>6</v>
          </cell>
          <cell r="AO68">
            <v>6.8</v>
          </cell>
          <cell r="AW68">
            <v>1.25</v>
          </cell>
          <cell r="AY68">
            <v>1.25</v>
          </cell>
          <cell r="AZ68">
            <v>37.6</v>
          </cell>
          <cell r="BA68">
            <v>63.9</v>
          </cell>
          <cell r="BE68">
            <v>6.21</v>
          </cell>
          <cell r="BF68">
            <v>301</v>
          </cell>
          <cell r="BG68">
            <v>3.62</v>
          </cell>
          <cell r="BM68">
            <v>25.4</v>
          </cell>
        </row>
        <row r="69">
          <cell r="B69" t="str">
            <v>2025-01336</v>
          </cell>
          <cell r="D69">
            <v>1</v>
          </cell>
          <cell r="E69">
            <v>4</v>
          </cell>
          <cell r="H69">
            <v>1.2</v>
          </cell>
          <cell r="K69">
            <v>15</v>
          </cell>
          <cell r="P69">
            <v>7.4</v>
          </cell>
          <cell r="Q69">
            <v>1330</v>
          </cell>
          <cell r="R69">
            <v>0.05</v>
          </cell>
          <cell r="S69">
            <v>0.12</v>
          </cell>
          <cell r="T69">
            <v>8</v>
          </cell>
          <cell r="U69">
            <v>0.48</v>
          </cell>
          <cell r="V69" t="str">
            <v>n.m.</v>
          </cell>
          <cell r="W69" t="str">
            <v>n.m.</v>
          </cell>
          <cell r="X69" t="str">
            <v>n.m.</v>
          </cell>
          <cell r="Y69" t="str">
            <v>n.m.</v>
          </cell>
          <cell r="Z69" t="str">
            <v>n.m.</v>
          </cell>
          <cell r="AA69" t="str">
            <v>n.m.</v>
          </cell>
          <cell r="AB69" t="str">
            <v>n.m.</v>
          </cell>
          <cell r="AC69" t="str">
            <v>n.m.</v>
          </cell>
          <cell r="AD69" t="str">
            <v>n.m.</v>
          </cell>
          <cell r="AE69" t="str">
            <v>n.m.</v>
          </cell>
          <cell r="AF69" t="str">
            <v>n.m.</v>
          </cell>
          <cell r="AG69" t="str">
            <v>n.m.</v>
          </cell>
          <cell r="AH69" t="str">
            <v>n.m.</v>
          </cell>
          <cell r="AI69" t="str">
            <v>n.m.</v>
          </cell>
          <cell r="AJ69" t="str">
            <v>n.m.</v>
          </cell>
          <cell r="AK69" t="str">
            <v>n.m.</v>
          </cell>
          <cell r="AL69" t="str">
            <v>n.m.</v>
          </cell>
          <cell r="AM69" t="str">
            <v>n.m.</v>
          </cell>
          <cell r="AN69">
            <v>5.9</v>
          </cell>
          <cell r="AO69">
            <v>7.2</v>
          </cell>
          <cell r="AW69">
            <v>1.25</v>
          </cell>
          <cell r="AY69">
            <v>1.25</v>
          </cell>
          <cell r="AZ69">
            <v>44.3</v>
          </cell>
          <cell r="BA69">
            <v>71</v>
          </cell>
          <cell r="BE69">
            <v>6.89</v>
          </cell>
          <cell r="BF69">
            <v>317</v>
          </cell>
          <cell r="BG69">
            <v>7.24</v>
          </cell>
          <cell r="BM69">
            <v>12.5</v>
          </cell>
        </row>
        <row r="70">
          <cell r="B70" t="str">
            <v>2025-01397</v>
          </cell>
          <cell r="D70">
            <v>31</v>
          </cell>
          <cell r="E70">
            <v>51</v>
          </cell>
          <cell r="H70">
            <v>23</v>
          </cell>
          <cell r="K70">
            <v>130</v>
          </cell>
          <cell r="P70">
            <v>7.4</v>
          </cell>
          <cell r="Q70">
            <v>1390</v>
          </cell>
          <cell r="R70">
            <v>6.4</v>
          </cell>
          <cell r="S70">
            <v>7.9000000000000001E-2</v>
          </cell>
          <cell r="T70">
            <v>0.87</v>
          </cell>
          <cell r="U70">
            <v>0.53</v>
          </cell>
          <cell r="V70" t="str">
            <v>n.m.</v>
          </cell>
          <cell r="W70" t="str">
            <v>n.m.</v>
          </cell>
          <cell r="X70" t="str">
            <v>n.m.</v>
          </cell>
          <cell r="Y70" t="str">
            <v>n.m.</v>
          </cell>
          <cell r="Z70" t="str">
            <v>n.m.</v>
          </cell>
          <cell r="AA70" t="str">
            <v>n.m.</v>
          </cell>
          <cell r="AB70" t="str">
            <v>n.m.</v>
          </cell>
          <cell r="AC70" t="str">
            <v>n.m.</v>
          </cell>
          <cell r="AD70" t="str">
            <v>n.m.</v>
          </cell>
          <cell r="AE70" t="str">
            <v>n.m.</v>
          </cell>
          <cell r="AF70" t="str">
            <v>n.m.</v>
          </cell>
          <cell r="AG70" t="str">
            <v>n.m.</v>
          </cell>
          <cell r="AH70" t="str">
            <v>n.m.</v>
          </cell>
          <cell r="AI70" t="str">
            <v>n.m.</v>
          </cell>
          <cell r="AJ70" t="str">
            <v>n.m.</v>
          </cell>
          <cell r="AK70" t="str">
            <v>n.m.</v>
          </cell>
          <cell r="AL70" t="str">
            <v>n.m.</v>
          </cell>
          <cell r="AM70" t="str">
            <v>n.m.</v>
          </cell>
          <cell r="AN70">
            <v>29</v>
          </cell>
          <cell r="AO70">
            <v>15</v>
          </cell>
          <cell r="AW70">
            <v>1.25</v>
          </cell>
          <cell r="AY70">
            <v>1.25</v>
          </cell>
          <cell r="AZ70">
            <v>39.299999999999997</v>
          </cell>
          <cell r="BA70">
            <v>245</v>
          </cell>
          <cell r="BE70">
            <v>6.66</v>
          </cell>
          <cell r="BF70">
            <v>880</v>
          </cell>
          <cell r="BG70">
            <v>4.71</v>
          </cell>
          <cell r="BM70">
            <v>58.9</v>
          </cell>
        </row>
        <row r="71">
          <cell r="B71" t="str">
            <v>2025-01398</v>
          </cell>
          <cell r="D71">
            <v>6.5</v>
          </cell>
          <cell r="E71">
            <v>54</v>
          </cell>
          <cell r="H71">
            <v>23</v>
          </cell>
          <cell r="K71">
            <v>123</v>
          </cell>
          <cell r="P71">
            <v>7.5</v>
          </cell>
          <cell r="Q71">
            <v>1380</v>
          </cell>
          <cell r="R71">
            <v>6.4</v>
          </cell>
          <cell r="S71">
            <v>8.4000000000000005E-2</v>
          </cell>
          <cell r="T71">
            <v>7.6</v>
          </cell>
          <cell r="U71">
            <v>0.49</v>
          </cell>
          <cell r="V71" t="str">
            <v>n.m.</v>
          </cell>
          <cell r="W71" t="str">
            <v>n.m.</v>
          </cell>
          <cell r="X71" t="str">
            <v>n.m.</v>
          </cell>
          <cell r="Y71" t="str">
            <v>n.m.</v>
          </cell>
          <cell r="Z71" t="str">
            <v>n.m.</v>
          </cell>
          <cell r="AA71" t="str">
            <v>n.m.</v>
          </cell>
          <cell r="AB71" t="str">
            <v>n.m.</v>
          </cell>
          <cell r="AC71" t="str">
            <v>n.m.</v>
          </cell>
          <cell r="AD71" t="str">
            <v>n.m.</v>
          </cell>
          <cell r="AE71" t="str">
            <v>n.m.</v>
          </cell>
          <cell r="AF71" t="str">
            <v>n.m.</v>
          </cell>
          <cell r="AG71" t="str">
            <v>n.m.</v>
          </cell>
          <cell r="AH71" t="str">
            <v>n.m.</v>
          </cell>
          <cell r="AI71" t="str">
            <v>n.m.</v>
          </cell>
          <cell r="AJ71" t="str">
            <v>n.m.</v>
          </cell>
          <cell r="AK71" t="str">
            <v>n.m.</v>
          </cell>
          <cell r="AL71" t="str">
            <v>n.m.</v>
          </cell>
          <cell r="AM71" t="str">
            <v>n.m.</v>
          </cell>
          <cell r="AN71">
            <v>29</v>
          </cell>
          <cell r="AO71">
            <v>16</v>
          </cell>
          <cell r="AW71">
            <v>1.25</v>
          </cell>
          <cell r="AY71">
            <v>1.25</v>
          </cell>
          <cell r="AZ71">
            <v>43.1</v>
          </cell>
          <cell r="BA71">
            <v>272</v>
          </cell>
          <cell r="BE71">
            <v>12.6</v>
          </cell>
          <cell r="BF71">
            <v>866</v>
          </cell>
          <cell r="BG71">
            <v>5.37</v>
          </cell>
          <cell r="BM71">
            <v>58</v>
          </cell>
        </row>
        <row r="72">
          <cell r="B72" t="str">
            <v>2025-01399</v>
          </cell>
          <cell r="D72">
            <v>1.7</v>
          </cell>
          <cell r="E72">
            <v>6.9</v>
          </cell>
          <cell r="H72">
            <v>2</v>
          </cell>
          <cell r="K72">
            <v>20</v>
          </cell>
          <cell r="P72">
            <v>7.9</v>
          </cell>
          <cell r="Q72">
            <v>1430</v>
          </cell>
          <cell r="R72">
            <v>3.7</v>
          </cell>
          <cell r="S72">
            <v>0.25</v>
          </cell>
          <cell r="T72">
            <v>10</v>
          </cell>
          <cell r="U72">
            <v>0.51</v>
          </cell>
          <cell r="V72" t="str">
            <v>n.m.</v>
          </cell>
          <cell r="W72" t="str">
            <v>n.m.</v>
          </cell>
          <cell r="X72" t="str">
            <v>n.m.</v>
          </cell>
          <cell r="Y72" t="str">
            <v>n.m.</v>
          </cell>
          <cell r="Z72" t="str">
            <v>n.m.</v>
          </cell>
          <cell r="AA72" t="str">
            <v>n.m.</v>
          </cell>
          <cell r="AB72" t="str">
            <v>n.m.</v>
          </cell>
          <cell r="AC72" t="str">
            <v>n.m.</v>
          </cell>
          <cell r="AD72" t="str">
            <v>n.m.</v>
          </cell>
          <cell r="AE72" t="str">
            <v>n.m.</v>
          </cell>
          <cell r="AF72" t="str">
            <v>n.m.</v>
          </cell>
          <cell r="AG72" t="str">
            <v>n.m.</v>
          </cell>
          <cell r="AH72" t="str">
            <v>n.m.</v>
          </cell>
          <cell r="AI72" t="str">
            <v>n.m.</v>
          </cell>
          <cell r="AJ72" t="str">
            <v>n.m.</v>
          </cell>
          <cell r="AK72" t="str">
            <v>n.m.</v>
          </cell>
          <cell r="AL72" t="str">
            <v>n.m.</v>
          </cell>
          <cell r="AM72" t="str">
            <v>n.m.</v>
          </cell>
          <cell r="AN72">
            <v>8.6999999999999993</v>
          </cell>
          <cell r="AO72">
            <v>7.4</v>
          </cell>
          <cell r="AW72">
            <v>1.25</v>
          </cell>
          <cell r="AY72">
            <v>1.25</v>
          </cell>
          <cell r="AZ72">
            <v>50.4</v>
          </cell>
          <cell r="BA72">
            <v>78.5</v>
          </cell>
          <cell r="BE72">
            <v>9.35</v>
          </cell>
          <cell r="BF72">
            <v>372</v>
          </cell>
          <cell r="BG72">
            <v>5.62</v>
          </cell>
          <cell r="BM72">
            <v>32</v>
          </cell>
        </row>
        <row r="73">
          <cell r="B73" t="str">
            <v>2025-01400</v>
          </cell>
          <cell r="D73">
            <v>1.75</v>
          </cell>
          <cell r="E73">
            <v>6.9</v>
          </cell>
          <cell r="H73">
            <v>1.9</v>
          </cell>
          <cell r="K73">
            <v>18</v>
          </cell>
          <cell r="P73">
            <v>7.6</v>
          </cell>
          <cell r="Q73">
            <v>1410</v>
          </cell>
          <cell r="R73">
            <v>1</v>
          </cell>
          <cell r="S73">
            <v>9.6000000000000002E-2</v>
          </cell>
          <cell r="T73">
            <v>17</v>
          </cell>
          <cell r="U73">
            <v>0.67</v>
          </cell>
          <cell r="V73" t="str">
            <v>n.m.</v>
          </cell>
          <cell r="W73" t="str">
            <v>n.m.</v>
          </cell>
          <cell r="X73" t="str">
            <v>n.m.</v>
          </cell>
          <cell r="Y73" t="str">
            <v>n.m.</v>
          </cell>
          <cell r="Z73" t="str">
            <v>n.m.</v>
          </cell>
          <cell r="AA73" t="str">
            <v>n.m.</v>
          </cell>
          <cell r="AB73" t="str">
            <v>n.m.</v>
          </cell>
          <cell r="AC73" t="str">
            <v>n.m.</v>
          </cell>
          <cell r="AD73" t="str">
            <v>n.m.</v>
          </cell>
          <cell r="AE73" t="str">
            <v>n.m.</v>
          </cell>
          <cell r="AF73" t="str">
            <v>n.m.</v>
          </cell>
          <cell r="AG73" t="str">
            <v>n.m.</v>
          </cell>
          <cell r="AH73" t="str">
            <v>n.m.</v>
          </cell>
          <cell r="AI73" t="str">
            <v>n.m.</v>
          </cell>
          <cell r="AJ73" t="str">
            <v>n.m.</v>
          </cell>
          <cell r="AK73" t="str">
            <v>n.m.</v>
          </cell>
          <cell r="AL73" t="str">
            <v>n.m.</v>
          </cell>
          <cell r="AM73" t="str">
            <v>n.m.</v>
          </cell>
          <cell r="AN73">
            <v>7.7</v>
          </cell>
          <cell r="AO73">
            <v>7.3</v>
          </cell>
          <cell r="AW73">
            <v>1.25</v>
          </cell>
          <cell r="AY73">
            <v>1.25</v>
          </cell>
          <cell r="AZ73">
            <v>57.2</v>
          </cell>
          <cell r="BA73">
            <v>54.1</v>
          </cell>
          <cell r="BE73">
            <v>5.45</v>
          </cell>
          <cell r="BF73">
            <v>517</v>
          </cell>
          <cell r="BG73">
            <v>5.45</v>
          </cell>
          <cell r="BM73">
            <v>34.700000000000003</v>
          </cell>
        </row>
        <row r="74">
          <cell r="B74" t="str">
            <v>2025-01401</v>
          </cell>
          <cell r="D74">
            <v>1.9</v>
          </cell>
          <cell r="E74">
            <v>7.5</v>
          </cell>
          <cell r="H74">
            <v>1.5</v>
          </cell>
          <cell r="K74">
            <v>15</v>
          </cell>
          <cell r="P74">
            <v>7.6</v>
          </cell>
          <cell r="Q74">
            <v>1410</v>
          </cell>
          <cell r="R74">
            <v>0.28999999999999998</v>
          </cell>
          <cell r="S74">
            <v>4.3999999999999997E-2</v>
          </cell>
          <cell r="T74">
            <v>0.42</v>
          </cell>
          <cell r="U74">
            <v>0.5</v>
          </cell>
          <cell r="V74" t="str">
            <v>n.m.</v>
          </cell>
          <cell r="W74" t="str">
            <v>n.m.</v>
          </cell>
          <cell r="X74" t="str">
            <v>n.m.</v>
          </cell>
          <cell r="Y74" t="str">
            <v>n.m.</v>
          </cell>
          <cell r="Z74" t="str">
            <v>n.m.</v>
          </cell>
          <cell r="AA74" t="str">
            <v>n.m.</v>
          </cell>
          <cell r="AB74" t="str">
            <v>n.m.</v>
          </cell>
          <cell r="AC74" t="str">
            <v>n.m.</v>
          </cell>
          <cell r="AD74" t="str">
            <v>n.m.</v>
          </cell>
          <cell r="AE74" t="str">
            <v>n.m.</v>
          </cell>
          <cell r="AF74" t="str">
            <v>n.m.</v>
          </cell>
          <cell r="AG74" t="str">
            <v>n.m.</v>
          </cell>
          <cell r="AH74" t="str">
            <v>n.m.</v>
          </cell>
          <cell r="AI74" t="str">
            <v>n.m.</v>
          </cell>
          <cell r="AJ74" t="str">
            <v>n.m.</v>
          </cell>
          <cell r="AK74" t="str">
            <v>n.m.</v>
          </cell>
          <cell r="AL74" t="str">
            <v>n.m.</v>
          </cell>
          <cell r="AM74" t="str">
            <v>n.m.</v>
          </cell>
          <cell r="AN74">
            <v>6.5</v>
          </cell>
          <cell r="AO74">
            <v>6</v>
          </cell>
          <cell r="AW74">
            <v>1.25</v>
          </cell>
          <cell r="AY74">
            <v>1.25</v>
          </cell>
          <cell r="AZ74">
            <v>60.8</v>
          </cell>
          <cell r="BA74">
            <v>76.400000000000006</v>
          </cell>
          <cell r="BE74">
            <v>4.6100000000000003</v>
          </cell>
          <cell r="BF74">
            <v>353</v>
          </cell>
          <cell r="BG74">
            <v>10.1</v>
          </cell>
          <cell r="BM74">
            <v>47</v>
          </cell>
        </row>
        <row r="75">
          <cell r="B75" t="str">
            <v>2025-01402</v>
          </cell>
          <cell r="D75">
            <v>1.9</v>
          </cell>
          <cell r="E75">
            <v>7.5</v>
          </cell>
          <cell r="H75">
            <v>2</v>
          </cell>
          <cell r="K75">
            <v>20</v>
          </cell>
          <cell r="P75">
            <v>7.9</v>
          </cell>
          <cell r="Q75">
            <v>1390</v>
          </cell>
          <cell r="R75">
            <v>0.35</v>
          </cell>
          <cell r="S75">
            <v>3.5999999999999997E-2</v>
          </cell>
          <cell r="T75">
            <v>0.42</v>
          </cell>
          <cell r="U75">
            <v>0.52</v>
          </cell>
          <cell r="V75" t="str">
            <v>n.m.</v>
          </cell>
          <cell r="W75" t="str">
            <v>n.m.</v>
          </cell>
          <cell r="X75" t="str">
            <v>n.m.</v>
          </cell>
          <cell r="Y75" t="str">
            <v>n.m.</v>
          </cell>
          <cell r="Z75" t="str">
            <v>n.m.</v>
          </cell>
          <cell r="AA75" t="str">
            <v>n.m.</v>
          </cell>
          <cell r="AB75" t="str">
            <v>n.m.</v>
          </cell>
          <cell r="AC75" t="str">
            <v>n.m.</v>
          </cell>
          <cell r="AD75" t="str">
            <v>n.m.</v>
          </cell>
          <cell r="AE75" t="str">
            <v>n.m.</v>
          </cell>
          <cell r="AF75" t="str">
            <v>n.m.</v>
          </cell>
          <cell r="AG75" t="str">
            <v>n.m.</v>
          </cell>
          <cell r="AH75" t="str">
            <v>n.m.</v>
          </cell>
          <cell r="AI75" t="str">
            <v>n.m.</v>
          </cell>
          <cell r="AJ75" t="str">
            <v>n.m.</v>
          </cell>
          <cell r="AK75" t="str">
            <v>n.m.</v>
          </cell>
          <cell r="AL75" t="str">
            <v>n.m.</v>
          </cell>
          <cell r="AM75" t="str">
            <v>n.m.</v>
          </cell>
          <cell r="AN75">
            <v>6.9</v>
          </cell>
          <cell r="AO75">
            <v>6.4</v>
          </cell>
          <cell r="AW75">
            <v>1.25</v>
          </cell>
          <cell r="AY75">
            <v>1.25</v>
          </cell>
          <cell r="AZ75">
            <v>60.5</v>
          </cell>
          <cell r="BA75">
            <v>184</v>
          </cell>
          <cell r="BE75">
            <v>4.76</v>
          </cell>
          <cell r="BF75">
            <v>365</v>
          </cell>
          <cell r="BG75">
            <v>7</v>
          </cell>
          <cell r="BM75">
            <v>35.799999999999997</v>
          </cell>
        </row>
        <row r="76">
          <cell r="B76" t="str">
            <v>2025-01406</v>
          </cell>
          <cell r="D76">
            <v>30</v>
          </cell>
          <cell r="E76">
            <v>67</v>
          </cell>
          <cell r="H76">
            <v>31</v>
          </cell>
          <cell r="K76">
            <v>157</v>
          </cell>
          <cell r="P76">
            <v>6.1</v>
          </cell>
          <cell r="Q76">
            <v>1430</v>
          </cell>
          <cell r="R76">
            <v>7</v>
          </cell>
          <cell r="S76">
            <v>0.14000000000000001</v>
          </cell>
          <cell r="T76">
            <v>0.83</v>
          </cell>
          <cell r="U76">
            <v>0.46</v>
          </cell>
          <cell r="V76" t="str">
            <v>n.m.</v>
          </cell>
          <cell r="W76" t="str">
            <v>n.m.</v>
          </cell>
          <cell r="X76" t="str">
            <v>n.m.</v>
          </cell>
          <cell r="Y76" t="str">
            <v>n.m.</v>
          </cell>
          <cell r="Z76" t="str">
            <v>n.m.</v>
          </cell>
          <cell r="AA76" t="str">
            <v>n.m.</v>
          </cell>
          <cell r="AB76" t="str">
            <v>n.m.</v>
          </cell>
          <cell r="AC76" t="str">
            <v>n.m.</v>
          </cell>
          <cell r="AD76" t="str">
            <v>n.m.</v>
          </cell>
          <cell r="AE76" t="str">
            <v>n.m.</v>
          </cell>
          <cell r="AF76" t="str">
            <v>n.m.</v>
          </cell>
          <cell r="AG76" t="str">
            <v>n.m.</v>
          </cell>
          <cell r="AH76" t="str">
            <v>n.m.</v>
          </cell>
          <cell r="AI76" t="str">
            <v>n.m.</v>
          </cell>
          <cell r="AJ76" t="str">
            <v>n.m.</v>
          </cell>
          <cell r="AK76" t="str">
            <v>n.m.</v>
          </cell>
          <cell r="AL76" t="str">
            <v>n.m.</v>
          </cell>
          <cell r="AM76" t="str">
            <v>n.m.</v>
          </cell>
          <cell r="AN76">
            <v>32</v>
          </cell>
          <cell r="AO76">
            <v>17</v>
          </cell>
          <cell r="AW76">
            <v>1.25</v>
          </cell>
          <cell r="AY76">
            <v>1.25</v>
          </cell>
          <cell r="AZ76">
            <v>52</v>
          </cell>
          <cell r="BA76">
            <v>500</v>
          </cell>
          <cell r="BE76">
            <v>8.36</v>
          </cell>
          <cell r="BF76">
            <v>1160</v>
          </cell>
          <cell r="BG76">
            <v>6.85</v>
          </cell>
          <cell r="BM76">
            <v>54.9</v>
          </cell>
        </row>
        <row r="77">
          <cell r="B77" t="str">
            <v>2025-01407</v>
          </cell>
          <cell r="D77">
            <v>18</v>
          </cell>
          <cell r="E77">
            <v>71</v>
          </cell>
          <cell r="H77">
            <v>43</v>
          </cell>
          <cell r="K77">
            <v>132</v>
          </cell>
          <cell r="P77">
            <v>6.6</v>
          </cell>
          <cell r="Q77">
            <v>1400</v>
          </cell>
          <cell r="R77">
            <v>6.6</v>
          </cell>
          <cell r="S77">
            <v>0.13</v>
          </cell>
          <cell r="T77">
            <v>5.2</v>
          </cell>
          <cell r="U77">
            <v>0.42</v>
          </cell>
          <cell r="V77" t="str">
            <v>n.m.</v>
          </cell>
          <cell r="W77" t="str">
            <v>n.m.</v>
          </cell>
          <cell r="X77" t="str">
            <v>n.m.</v>
          </cell>
          <cell r="Y77" t="str">
            <v>n.m.</v>
          </cell>
          <cell r="Z77" t="str">
            <v>n.m.</v>
          </cell>
          <cell r="AA77" t="str">
            <v>n.m.</v>
          </cell>
          <cell r="AB77" t="str">
            <v>n.m.</v>
          </cell>
          <cell r="AC77" t="str">
            <v>n.m.</v>
          </cell>
          <cell r="AD77" t="str">
            <v>n.m.</v>
          </cell>
          <cell r="AE77" t="str">
            <v>n.m.</v>
          </cell>
          <cell r="AF77" t="str">
            <v>n.m.</v>
          </cell>
          <cell r="AG77" t="str">
            <v>n.m.</v>
          </cell>
          <cell r="AH77" t="str">
            <v>n.m.</v>
          </cell>
          <cell r="AI77" t="str">
            <v>n.m.</v>
          </cell>
          <cell r="AJ77" t="str">
            <v>n.m.</v>
          </cell>
          <cell r="AK77" t="str">
            <v>n.m.</v>
          </cell>
          <cell r="AL77" t="str">
            <v>n.m.</v>
          </cell>
          <cell r="AM77" t="str">
            <v>n.m.</v>
          </cell>
          <cell r="AN77">
            <v>35</v>
          </cell>
          <cell r="AO77">
            <v>15</v>
          </cell>
          <cell r="AW77">
            <v>1.25</v>
          </cell>
          <cell r="AY77">
            <v>1.25</v>
          </cell>
          <cell r="AZ77">
            <v>67.2</v>
          </cell>
          <cell r="BA77">
            <v>539</v>
          </cell>
          <cell r="BE77">
            <v>6.76</v>
          </cell>
          <cell r="BF77">
            <v>1160</v>
          </cell>
          <cell r="BG77">
            <v>12.7</v>
          </cell>
          <cell r="BM77">
            <v>78.599999999999994</v>
          </cell>
        </row>
        <row r="78">
          <cell r="B78" t="str">
            <v>2025-01408</v>
          </cell>
          <cell r="D78">
            <v>2.2999999999999998</v>
          </cell>
          <cell r="E78">
            <v>4.4000000000000004</v>
          </cell>
          <cell r="H78">
            <v>1.7</v>
          </cell>
          <cell r="K78">
            <v>19</v>
          </cell>
          <cell r="P78">
            <v>7.5</v>
          </cell>
          <cell r="Q78">
            <v>1340</v>
          </cell>
          <cell r="R78">
            <v>3.7</v>
          </cell>
          <cell r="S78">
            <v>0.25</v>
          </cell>
          <cell r="T78">
            <v>7.6</v>
          </cell>
          <cell r="U78">
            <v>0.48</v>
          </cell>
          <cell r="V78" t="str">
            <v>n.m.</v>
          </cell>
          <cell r="W78" t="str">
            <v>n.m.</v>
          </cell>
          <cell r="X78" t="str">
            <v>n.m.</v>
          </cell>
          <cell r="Y78" t="str">
            <v>n.m.</v>
          </cell>
          <cell r="Z78" t="str">
            <v>n.m.</v>
          </cell>
          <cell r="AA78" t="str">
            <v>n.m.</v>
          </cell>
          <cell r="AB78" t="str">
            <v>n.m.</v>
          </cell>
          <cell r="AC78" t="str">
            <v>n.m.</v>
          </cell>
          <cell r="AD78" t="str">
            <v>n.m.</v>
          </cell>
          <cell r="AE78" t="str">
            <v>n.m.</v>
          </cell>
          <cell r="AF78" t="str">
            <v>n.m.</v>
          </cell>
          <cell r="AG78" t="str">
            <v>n.m.</v>
          </cell>
          <cell r="AH78" t="str">
            <v>n.m.</v>
          </cell>
          <cell r="AI78" t="str">
            <v>n.m.</v>
          </cell>
          <cell r="AJ78" t="str">
            <v>n.m.</v>
          </cell>
          <cell r="AK78" t="str">
            <v>n.m.</v>
          </cell>
          <cell r="AL78" t="str">
            <v>n.m.</v>
          </cell>
          <cell r="AM78" t="str">
            <v>n.m.</v>
          </cell>
          <cell r="AN78">
            <v>8.1999999999999993</v>
          </cell>
          <cell r="AO78">
            <v>7.5</v>
          </cell>
          <cell r="AW78">
            <v>1.25</v>
          </cell>
          <cell r="AY78">
            <v>1.25</v>
          </cell>
          <cell r="AZ78">
            <v>71.8</v>
          </cell>
          <cell r="BA78">
            <v>99.6</v>
          </cell>
          <cell r="BE78">
            <v>9.25</v>
          </cell>
          <cell r="BF78">
            <v>380</v>
          </cell>
          <cell r="BG78">
            <v>13.2</v>
          </cell>
          <cell r="BM78">
            <v>30.6</v>
          </cell>
        </row>
        <row r="79">
          <cell r="B79" t="str">
            <v>2025-01409</v>
          </cell>
          <cell r="D79">
            <v>1.05</v>
          </cell>
          <cell r="E79">
            <v>4.3</v>
          </cell>
          <cell r="H79">
            <v>1.2</v>
          </cell>
          <cell r="K79">
            <v>37</v>
          </cell>
          <cell r="P79">
            <v>7.6</v>
          </cell>
          <cell r="Q79">
            <v>1400</v>
          </cell>
          <cell r="R79">
            <v>1.2</v>
          </cell>
          <cell r="S79">
            <v>0.22</v>
          </cell>
          <cell r="T79">
            <v>10</v>
          </cell>
          <cell r="U79">
            <v>0.69</v>
          </cell>
          <cell r="V79" t="str">
            <v>n.m.</v>
          </cell>
          <cell r="W79" t="str">
            <v>n.m.</v>
          </cell>
          <cell r="X79" t="str">
            <v>n.m.</v>
          </cell>
          <cell r="Y79" t="str">
            <v>n.m.</v>
          </cell>
          <cell r="Z79" t="str">
            <v>n.m.</v>
          </cell>
          <cell r="AA79" t="str">
            <v>n.m.</v>
          </cell>
          <cell r="AB79" t="str">
            <v>n.m.</v>
          </cell>
          <cell r="AC79" t="str">
            <v>n.m.</v>
          </cell>
          <cell r="AD79" t="str">
            <v>n.m.</v>
          </cell>
          <cell r="AE79" t="str">
            <v>n.m.</v>
          </cell>
          <cell r="AF79" t="str">
            <v>n.m.</v>
          </cell>
          <cell r="AG79" t="str">
            <v>n.m.</v>
          </cell>
          <cell r="AH79" t="str">
            <v>n.m.</v>
          </cell>
          <cell r="AI79" t="str">
            <v>n.m.</v>
          </cell>
          <cell r="AJ79" t="str">
            <v>n.m.</v>
          </cell>
          <cell r="AK79" t="str">
            <v>n.m.</v>
          </cell>
          <cell r="AL79" t="str">
            <v>n.m.</v>
          </cell>
          <cell r="AM79" t="str">
            <v>n.m.</v>
          </cell>
          <cell r="AN79">
            <v>8</v>
          </cell>
          <cell r="AO79">
            <v>7.6</v>
          </cell>
          <cell r="AW79">
            <v>1.25</v>
          </cell>
          <cell r="AY79">
            <v>1.25</v>
          </cell>
          <cell r="AZ79">
            <v>49.5</v>
          </cell>
          <cell r="BA79">
            <v>48.8</v>
          </cell>
          <cell r="BE79">
            <v>3.89</v>
          </cell>
          <cell r="BF79">
            <v>573</v>
          </cell>
          <cell r="BG79">
            <v>4.55</v>
          </cell>
          <cell r="BM79">
            <v>28.3</v>
          </cell>
        </row>
        <row r="80">
          <cell r="B80" t="str">
            <v>2025-01410</v>
          </cell>
          <cell r="D80">
            <v>1.05</v>
          </cell>
          <cell r="E80">
            <v>4.2</v>
          </cell>
          <cell r="H80">
            <v>1</v>
          </cell>
          <cell r="K80">
            <v>19</v>
          </cell>
          <cell r="P80">
            <v>7.6</v>
          </cell>
          <cell r="Q80">
            <v>1370</v>
          </cell>
          <cell r="R80">
            <v>0.31</v>
          </cell>
          <cell r="S80">
            <v>8.4000000000000005E-2</v>
          </cell>
          <cell r="T80">
            <v>12</v>
          </cell>
          <cell r="U80">
            <v>0.6</v>
          </cell>
          <cell r="V80" t="str">
            <v>n.m.</v>
          </cell>
          <cell r="W80" t="str">
            <v>n.m.</v>
          </cell>
          <cell r="X80" t="str">
            <v>n.m.</v>
          </cell>
          <cell r="Y80" t="str">
            <v>n.m.</v>
          </cell>
          <cell r="Z80" t="str">
            <v>n.m.</v>
          </cell>
          <cell r="AA80" t="str">
            <v>n.m.</v>
          </cell>
          <cell r="AB80" t="str">
            <v>n.m.</v>
          </cell>
          <cell r="AC80" t="str">
            <v>n.m.</v>
          </cell>
          <cell r="AD80" t="str">
            <v>n.m.</v>
          </cell>
          <cell r="AE80" t="str">
            <v>n.m.</v>
          </cell>
          <cell r="AF80" t="str">
            <v>n.m.</v>
          </cell>
          <cell r="AG80" t="str">
            <v>n.m.</v>
          </cell>
          <cell r="AH80" t="str">
            <v>n.m.</v>
          </cell>
          <cell r="AI80" t="str">
            <v>n.m.</v>
          </cell>
          <cell r="AJ80" t="str">
            <v>n.m.</v>
          </cell>
          <cell r="AK80" t="str">
            <v>n.m.</v>
          </cell>
          <cell r="AL80" t="str">
            <v>n.m.</v>
          </cell>
          <cell r="AM80" t="str">
            <v>n.m.</v>
          </cell>
          <cell r="AN80">
            <v>6.1</v>
          </cell>
          <cell r="AO80">
            <v>5.9</v>
          </cell>
          <cell r="AW80">
            <v>1.25</v>
          </cell>
          <cell r="AY80">
            <v>1.25</v>
          </cell>
          <cell r="AZ80">
            <v>61.7</v>
          </cell>
          <cell r="BA80">
            <v>91.9</v>
          </cell>
          <cell r="BE80">
            <v>3.9</v>
          </cell>
          <cell r="BF80">
            <v>387</v>
          </cell>
          <cell r="BG80">
            <v>6.58</v>
          </cell>
          <cell r="BM80">
            <v>104</v>
          </cell>
        </row>
        <row r="81">
          <cell r="B81" t="str">
            <v>2025-01411</v>
          </cell>
          <cell r="D81">
            <v>1.05</v>
          </cell>
          <cell r="E81">
            <v>4.0999999999999996</v>
          </cell>
          <cell r="H81">
            <v>1.1000000000000001</v>
          </cell>
          <cell r="K81">
            <v>16</v>
          </cell>
          <cell r="P81">
            <v>7.6</v>
          </cell>
          <cell r="Q81">
            <v>1350</v>
          </cell>
          <cell r="R81">
            <v>0.48</v>
          </cell>
          <cell r="S81">
            <v>4.4999999999999998E-2</v>
          </cell>
          <cell r="T81">
            <v>0.51</v>
          </cell>
          <cell r="U81">
            <v>0.52</v>
          </cell>
          <cell r="V81" t="str">
            <v>n.m.</v>
          </cell>
          <cell r="W81" t="str">
            <v>n.m.</v>
          </cell>
          <cell r="X81" t="str">
            <v>n.m.</v>
          </cell>
          <cell r="Y81" t="str">
            <v>n.m.</v>
          </cell>
          <cell r="Z81" t="str">
            <v>n.m.</v>
          </cell>
          <cell r="AA81" t="str">
            <v>n.m.</v>
          </cell>
          <cell r="AB81" t="str">
            <v>n.m.</v>
          </cell>
          <cell r="AC81" t="str">
            <v>n.m.</v>
          </cell>
          <cell r="AD81" t="str">
            <v>n.m.</v>
          </cell>
          <cell r="AE81" t="str">
            <v>n.m.</v>
          </cell>
          <cell r="AF81" t="str">
            <v>n.m.</v>
          </cell>
          <cell r="AG81" t="str">
            <v>n.m.</v>
          </cell>
          <cell r="AH81" t="str">
            <v>n.m.</v>
          </cell>
          <cell r="AI81" t="str">
            <v>n.m.</v>
          </cell>
          <cell r="AJ81" t="str">
            <v>n.m.</v>
          </cell>
          <cell r="AK81" t="str">
            <v>n.m.</v>
          </cell>
          <cell r="AL81" t="str">
            <v>n.m.</v>
          </cell>
          <cell r="AM81" t="str">
            <v>n.m.</v>
          </cell>
          <cell r="AN81">
            <v>6.4</v>
          </cell>
          <cell r="AO81">
            <v>5.5</v>
          </cell>
          <cell r="AW81">
            <v>1.25</v>
          </cell>
          <cell r="AY81">
            <v>1.25</v>
          </cell>
          <cell r="AZ81">
            <v>57.1</v>
          </cell>
          <cell r="BA81">
            <v>104</v>
          </cell>
          <cell r="BE81">
            <v>3.82</v>
          </cell>
          <cell r="BF81">
            <v>417</v>
          </cell>
          <cell r="BG81">
            <v>7.6</v>
          </cell>
          <cell r="BM81">
            <v>26.3</v>
          </cell>
        </row>
        <row r="82">
          <cell r="B82" t="str">
            <v>2025-01419</v>
          </cell>
          <cell r="D82">
            <v>23</v>
          </cell>
          <cell r="E82">
            <v>74</v>
          </cell>
          <cell r="H82">
            <v>42</v>
          </cell>
          <cell r="K82">
            <v>228</v>
          </cell>
          <cell r="P82">
            <v>7.6</v>
          </cell>
          <cell r="Q82">
            <v>1410</v>
          </cell>
          <cell r="R82">
            <v>9.3000000000000007</v>
          </cell>
          <cell r="S82">
            <v>0.14000000000000001</v>
          </cell>
          <cell r="T82">
            <v>0.3</v>
          </cell>
          <cell r="U82">
            <v>0.74</v>
          </cell>
          <cell r="V82" t="str">
            <v>n.m.</v>
          </cell>
          <cell r="W82" t="str">
            <v>n.m.</v>
          </cell>
          <cell r="X82" t="str">
            <v>n.m.</v>
          </cell>
          <cell r="Y82" t="str">
            <v>n.m.</v>
          </cell>
          <cell r="Z82" t="str">
            <v>n.m.</v>
          </cell>
          <cell r="AA82" t="str">
            <v>n.m.</v>
          </cell>
          <cell r="AB82" t="str">
            <v>n.m.</v>
          </cell>
          <cell r="AC82" t="str">
            <v>n.m.</v>
          </cell>
          <cell r="AD82" t="str">
            <v>n.m.</v>
          </cell>
          <cell r="AE82" t="str">
            <v>n.m.</v>
          </cell>
          <cell r="AF82" t="str">
            <v>n.m.</v>
          </cell>
          <cell r="AG82" t="str">
            <v>n.m.</v>
          </cell>
          <cell r="AH82" t="str">
            <v>n.m.</v>
          </cell>
          <cell r="AI82" t="str">
            <v>n.m.</v>
          </cell>
          <cell r="AJ82" t="str">
            <v>n.m.</v>
          </cell>
          <cell r="AK82" t="str">
            <v>n.m.</v>
          </cell>
          <cell r="AL82" t="str">
            <v>n.m.</v>
          </cell>
          <cell r="AM82" t="str">
            <v>n.m.</v>
          </cell>
          <cell r="AN82">
            <v>39</v>
          </cell>
          <cell r="AO82">
            <v>20</v>
          </cell>
          <cell r="AW82">
            <v>1.25</v>
          </cell>
          <cell r="AY82">
            <v>44.7</v>
          </cell>
          <cell r="AZ82">
            <v>76</v>
          </cell>
          <cell r="BA82">
            <v>646</v>
          </cell>
          <cell r="BE82">
            <v>34.1</v>
          </cell>
          <cell r="BF82">
            <v>1590</v>
          </cell>
          <cell r="BG82">
            <v>15.1</v>
          </cell>
          <cell r="BM82">
            <v>78.400000000000006</v>
          </cell>
        </row>
        <row r="83">
          <cell r="B83" t="str">
            <v>2025-01420</v>
          </cell>
          <cell r="D83">
            <v>13</v>
          </cell>
          <cell r="E83">
            <v>87</v>
          </cell>
          <cell r="H83">
            <v>40</v>
          </cell>
          <cell r="K83">
            <v>219</v>
          </cell>
          <cell r="P83">
            <v>7.7</v>
          </cell>
          <cell r="Q83">
            <v>1380</v>
          </cell>
          <cell r="R83">
            <v>9</v>
          </cell>
          <cell r="S83">
            <v>0.14000000000000001</v>
          </cell>
          <cell r="T83">
            <v>0.34</v>
          </cell>
          <cell r="U83">
            <v>0.74</v>
          </cell>
          <cell r="V83" t="str">
            <v>n.m.</v>
          </cell>
          <cell r="W83" t="str">
            <v>n.m.</v>
          </cell>
          <cell r="X83" t="str">
            <v>n.m.</v>
          </cell>
          <cell r="Y83" t="str">
            <v>n.m.</v>
          </cell>
          <cell r="Z83" t="str">
            <v>n.m.</v>
          </cell>
          <cell r="AA83" t="str">
            <v>n.m.</v>
          </cell>
          <cell r="AB83" t="str">
            <v>n.m.</v>
          </cell>
          <cell r="AC83" t="str">
            <v>n.m.</v>
          </cell>
          <cell r="AD83" t="str">
            <v>n.m.</v>
          </cell>
          <cell r="AE83" t="str">
            <v>n.m.</v>
          </cell>
          <cell r="AF83" t="str">
            <v>n.m.</v>
          </cell>
          <cell r="AG83" t="str">
            <v>n.m.</v>
          </cell>
          <cell r="AH83" t="str">
            <v>n.m.</v>
          </cell>
          <cell r="AI83" t="str">
            <v>n.m.</v>
          </cell>
          <cell r="AJ83" t="str">
            <v>n.m.</v>
          </cell>
          <cell r="AK83" t="str">
            <v>n.m.</v>
          </cell>
          <cell r="AL83" t="str">
            <v>n.m.</v>
          </cell>
          <cell r="AM83" t="str">
            <v>n.m.</v>
          </cell>
          <cell r="AN83">
            <v>45</v>
          </cell>
          <cell r="AO83">
            <v>20</v>
          </cell>
          <cell r="AW83">
            <v>1.25</v>
          </cell>
          <cell r="AY83">
            <v>1.25</v>
          </cell>
          <cell r="AZ83">
            <v>59.1</v>
          </cell>
          <cell r="BA83">
            <v>385</v>
          </cell>
          <cell r="BE83">
            <v>4.1100000000000003</v>
          </cell>
          <cell r="BF83">
            <v>1570</v>
          </cell>
          <cell r="BG83">
            <v>11.8</v>
          </cell>
          <cell r="BM83">
            <v>65.5</v>
          </cell>
        </row>
        <row r="84">
          <cell r="B84" t="str">
            <v>2025-01421</v>
          </cell>
          <cell r="D84">
            <v>2.2999999999999998</v>
          </cell>
          <cell r="E84">
            <v>4.4000000000000004</v>
          </cell>
          <cell r="H84">
            <v>1.3</v>
          </cell>
          <cell r="K84">
            <v>18</v>
          </cell>
          <cell r="P84">
            <v>7.5</v>
          </cell>
          <cell r="Q84">
            <v>1390</v>
          </cell>
          <cell r="R84">
            <v>5.5</v>
          </cell>
          <cell r="S84">
            <v>0.27</v>
          </cell>
          <cell r="T84">
            <v>0.4</v>
          </cell>
          <cell r="U84">
            <v>0.67</v>
          </cell>
          <cell r="V84" t="str">
            <v>n.m.</v>
          </cell>
          <cell r="W84" t="str">
            <v>n.m.</v>
          </cell>
          <cell r="X84" t="str">
            <v>n.m.</v>
          </cell>
          <cell r="Y84" t="str">
            <v>n.m.</v>
          </cell>
          <cell r="Z84" t="str">
            <v>n.m.</v>
          </cell>
          <cell r="AA84" t="str">
            <v>n.m.</v>
          </cell>
          <cell r="AB84" t="str">
            <v>n.m.</v>
          </cell>
          <cell r="AC84" t="str">
            <v>n.m.</v>
          </cell>
          <cell r="AD84" t="str">
            <v>n.m.</v>
          </cell>
          <cell r="AE84" t="str">
            <v>n.m.</v>
          </cell>
          <cell r="AF84" t="str">
            <v>n.m.</v>
          </cell>
          <cell r="AG84" t="str">
            <v>n.m.</v>
          </cell>
          <cell r="AH84" t="str">
            <v>n.m.</v>
          </cell>
          <cell r="AI84" t="str">
            <v>n.m.</v>
          </cell>
          <cell r="AJ84" t="str">
            <v>n.m.</v>
          </cell>
          <cell r="AK84" t="str">
            <v>n.m.</v>
          </cell>
          <cell r="AL84" t="str">
            <v>n.m.</v>
          </cell>
          <cell r="AM84" t="str">
            <v>n.m.</v>
          </cell>
          <cell r="AN84">
            <v>8.9</v>
          </cell>
          <cell r="AO84">
            <v>8.3000000000000007</v>
          </cell>
          <cell r="AW84">
            <v>1.25</v>
          </cell>
          <cell r="AY84">
            <v>1.25</v>
          </cell>
          <cell r="AZ84">
            <v>65.7</v>
          </cell>
          <cell r="BA84">
            <v>166</v>
          </cell>
          <cell r="BE84">
            <v>14.4</v>
          </cell>
          <cell r="BF84">
            <v>616</v>
          </cell>
          <cell r="BG84">
            <v>10.9</v>
          </cell>
          <cell r="BM84">
            <v>913</v>
          </cell>
        </row>
        <row r="85">
          <cell r="B85" t="str">
            <v>2025-01422</v>
          </cell>
          <cell r="D85">
            <v>1.05</v>
          </cell>
          <cell r="E85">
            <v>4.2</v>
          </cell>
          <cell r="H85">
            <v>0.77</v>
          </cell>
          <cell r="K85">
            <v>16</v>
          </cell>
          <cell r="P85">
            <v>7.7</v>
          </cell>
          <cell r="Q85">
            <v>1440</v>
          </cell>
          <cell r="R85">
            <v>1.6</v>
          </cell>
          <cell r="S85">
            <v>0.2</v>
          </cell>
          <cell r="T85">
            <v>0.41</v>
          </cell>
          <cell r="U85">
            <v>0.71</v>
          </cell>
          <cell r="V85" t="str">
            <v>n.m.</v>
          </cell>
          <cell r="W85" t="str">
            <v>n.m.</v>
          </cell>
          <cell r="X85" t="str">
            <v>n.m.</v>
          </cell>
          <cell r="Y85" t="str">
            <v>n.m.</v>
          </cell>
          <cell r="Z85" t="str">
            <v>n.m.</v>
          </cell>
          <cell r="AA85" t="str">
            <v>n.m.</v>
          </cell>
          <cell r="AB85" t="str">
            <v>n.m.</v>
          </cell>
          <cell r="AC85" t="str">
            <v>n.m.</v>
          </cell>
          <cell r="AD85" t="str">
            <v>n.m.</v>
          </cell>
          <cell r="AE85" t="str">
            <v>n.m.</v>
          </cell>
          <cell r="AF85" t="str">
            <v>n.m.</v>
          </cell>
          <cell r="AG85" t="str">
            <v>n.m.</v>
          </cell>
          <cell r="AH85" t="str">
            <v>n.m.</v>
          </cell>
          <cell r="AI85" t="str">
            <v>n.m.</v>
          </cell>
          <cell r="AJ85" t="str">
            <v>n.m.</v>
          </cell>
          <cell r="AK85" t="str">
            <v>n.m.</v>
          </cell>
          <cell r="AL85" t="str">
            <v>n.m.</v>
          </cell>
          <cell r="AM85" t="str">
            <v>n.m.</v>
          </cell>
          <cell r="AN85">
            <v>6.7</v>
          </cell>
          <cell r="AO85">
            <v>9.8000000000000007</v>
          </cell>
          <cell r="AW85">
            <v>1.25</v>
          </cell>
          <cell r="AY85">
            <v>14.6</v>
          </cell>
          <cell r="AZ85">
            <v>84.2</v>
          </cell>
          <cell r="BA85">
            <v>237</v>
          </cell>
          <cell r="BE85">
            <v>17.399999999999999</v>
          </cell>
          <cell r="BF85">
            <v>762</v>
          </cell>
          <cell r="BG85">
            <v>13.6</v>
          </cell>
          <cell r="BM85">
            <v>952</v>
          </cell>
        </row>
        <row r="86">
          <cell r="B86" t="str">
            <v>2025-01423</v>
          </cell>
          <cell r="D86">
            <v>1.05</v>
          </cell>
          <cell r="E86">
            <v>4.0999999999999996</v>
          </cell>
          <cell r="H86">
            <v>1.2</v>
          </cell>
          <cell r="K86">
            <v>17</v>
          </cell>
          <cell r="P86">
            <v>7.5</v>
          </cell>
          <cell r="Q86">
            <v>1420</v>
          </cell>
          <cell r="R86">
            <v>0.7</v>
          </cell>
          <cell r="S86">
            <v>0.33</v>
          </cell>
          <cell r="T86">
            <v>0.49</v>
          </cell>
          <cell r="U86">
            <v>0.57999999999999996</v>
          </cell>
          <cell r="V86" t="str">
            <v>n.m.</v>
          </cell>
          <cell r="W86" t="str">
            <v>n.m.</v>
          </cell>
          <cell r="X86" t="str">
            <v>n.m.</v>
          </cell>
          <cell r="Y86" t="str">
            <v>n.m.</v>
          </cell>
          <cell r="Z86" t="str">
            <v>n.m.</v>
          </cell>
          <cell r="AA86" t="str">
            <v>n.m.</v>
          </cell>
          <cell r="AB86" t="str">
            <v>n.m.</v>
          </cell>
          <cell r="AC86" t="str">
            <v>n.m.</v>
          </cell>
          <cell r="AD86" t="str">
            <v>n.m.</v>
          </cell>
          <cell r="AE86" t="str">
            <v>n.m.</v>
          </cell>
          <cell r="AF86" t="str">
            <v>n.m.</v>
          </cell>
          <cell r="AG86" t="str">
            <v>n.m.</v>
          </cell>
          <cell r="AH86" t="str">
            <v>n.m.</v>
          </cell>
          <cell r="AI86" t="str">
            <v>n.m.</v>
          </cell>
          <cell r="AJ86" t="str">
            <v>n.m.</v>
          </cell>
          <cell r="AK86" t="str">
            <v>n.m.</v>
          </cell>
          <cell r="AL86" t="str">
            <v>n.m.</v>
          </cell>
          <cell r="AM86" t="str">
            <v>n.m.</v>
          </cell>
          <cell r="AN86">
            <v>6.6</v>
          </cell>
          <cell r="AO86">
            <v>6.8</v>
          </cell>
          <cell r="AW86">
            <v>1.25</v>
          </cell>
          <cell r="AY86">
            <v>2.59</v>
          </cell>
          <cell r="AZ86">
            <v>79</v>
          </cell>
          <cell r="BA86">
            <v>126</v>
          </cell>
          <cell r="BE86">
            <v>7.03</v>
          </cell>
          <cell r="BF86">
            <v>468</v>
          </cell>
          <cell r="BG86">
            <v>12.4</v>
          </cell>
          <cell r="BM86">
            <v>938</v>
          </cell>
        </row>
        <row r="87">
          <cell r="B87" t="str">
            <v>2025-01424</v>
          </cell>
          <cell r="D87">
            <v>1.05</v>
          </cell>
          <cell r="E87">
            <v>4.0999999999999996</v>
          </cell>
          <cell r="H87">
            <v>1.2</v>
          </cell>
          <cell r="K87">
            <v>13</v>
          </cell>
          <cell r="P87">
            <v>7.5</v>
          </cell>
          <cell r="Q87">
            <v>1390</v>
          </cell>
          <cell r="R87">
            <v>0.8</v>
          </cell>
          <cell r="S87">
            <v>5.7000000000000002E-2</v>
          </cell>
          <cell r="T87">
            <v>0.43</v>
          </cell>
          <cell r="U87">
            <v>0.56999999999999995</v>
          </cell>
          <cell r="V87" t="str">
            <v>n.m.</v>
          </cell>
          <cell r="W87" t="str">
            <v>n.m.</v>
          </cell>
          <cell r="X87" t="str">
            <v>n.m.</v>
          </cell>
          <cell r="Y87" t="str">
            <v>n.m.</v>
          </cell>
          <cell r="Z87" t="str">
            <v>n.m.</v>
          </cell>
          <cell r="AA87" t="str">
            <v>n.m.</v>
          </cell>
          <cell r="AB87" t="str">
            <v>n.m.</v>
          </cell>
          <cell r="AC87" t="str">
            <v>n.m.</v>
          </cell>
          <cell r="AD87" t="str">
            <v>n.m.</v>
          </cell>
          <cell r="AE87" t="str">
            <v>n.m.</v>
          </cell>
          <cell r="AF87" t="str">
            <v>n.m.</v>
          </cell>
          <cell r="AG87" t="str">
            <v>n.m.</v>
          </cell>
          <cell r="AH87" t="str">
            <v>n.m.</v>
          </cell>
          <cell r="AI87" t="str">
            <v>n.m.</v>
          </cell>
          <cell r="AJ87" t="str">
            <v>n.m.</v>
          </cell>
          <cell r="AK87" t="str">
            <v>n.m.</v>
          </cell>
          <cell r="AL87" t="str">
            <v>n.m.</v>
          </cell>
          <cell r="AM87" t="str">
            <v>n.m.</v>
          </cell>
          <cell r="AN87">
            <v>7.1</v>
          </cell>
          <cell r="AO87">
            <v>7.4</v>
          </cell>
          <cell r="AW87">
            <v>1.25</v>
          </cell>
          <cell r="AY87">
            <v>1.25</v>
          </cell>
          <cell r="AZ87">
            <v>67.8</v>
          </cell>
          <cell r="BA87">
            <v>194</v>
          </cell>
          <cell r="BE87">
            <v>8.68</v>
          </cell>
          <cell r="BF87">
            <v>479</v>
          </cell>
          <cell r="BG87">
            <v>10.9</v>
          </cell>
          <cell r="BM87">
            <v>938</v>
          </cell>
        </row>
        <row r="88">
          <cell r="B88" t="str">
            <v>2025-01482</v>
          </cell>
          <cell r="D88">
            <v>35</v>
          </cell>
          <cell r="E88">
            <v>73</v>
          </cell>
          <cell r="H88">
            <v>41</v>
          </cell>
          <cell r="K88">
            <v>199</v>
          </cell>
          <cell r="P88">
            <v>7.6</v>
          </cell>
          <cell r="Q88">
            <v>1400</v>
          </cell>
          <cell r="R88">
            <v>7.1</v>
          </cell>
          <cell r="S88">
            <v>0.17</v>
          </cell>
          <cell r="T88">
            <v>0.3</v>
          </cell>
          <cell r="U88">
            <v>0.47</v>
          </cell>
          <cell r="V88" t="str">
            <v>n.m.</v>
          </cell>
          <cell r="W88" t="str">
            <v>n.m.</v>
          </cell>
          <cell r="X88" t="str">
            <v>n.m.</v>
          </cell>
          <cell r="Y88" t="str">
            <v>n.m.</v>
          </cell>
          <cell r="Z88" t="str">
            <v>n.m.</v>
          </cell>
          <cell r="AA88" t="str">
            <v>n.m.</v>
          </cell>
          <cell r="AB88" t="str">
            <v>n.m.</v>
          </cell>
          <cell r="AC88" t="str">
            <v>n.m.</v>
          </cell>
          <cell r="AD88" t="str">
            <v>n.m.</v>
          </cell>
          <cell r="AE88" t="str">
            <v>n.m.</v>
          </cell>
          <cell r="AF88" t="str">
            <v>n.m.</v>
          </cell>
          <cell r="AG88" t="str">
            <v>n.m.</v>
          </cell>
          <cell r="AH88" t="str">
            <v>n.m.</v>
          </cell>
          <cell r="AI88" t="str">
            <v>n.m.</v>
          </cell>
          <cell r="AJ88" t="str">
            <v>n.m.</v>
          </cell>
          <cell r="AK88" t="str">
            <v>n.m.</v>
          </cell>
          <cell r="AL88" t="str">
            <v>n.m.</v>
          </cell>
          <cell r="AM88" t="str">
            <v>n.m.</v>
          </cell>
          <cell r="AN88">
            <v>47</v>
          </cell>
          <cell r="AO88">
            <v>28</v>
          </cell>
          <cell r="AW88">
            <v>1.25</v>
          </cell>
          <cell r="AY88">
            <v>1.25</v>
          </cell>
          <cell r="AZ88">
            <v>59.6</v>
          </cell>
          <cell r="BA88">
            <v>146</v>
          </cell>
          <cell r="BE88">
            <v>9.31</v>
          </cell>
          <cell r="BF88">
            <v>385</v>
          </cell>
          <cell r="BG88">
            <v>11.4</v>
          </cell>
          <cell r="BM88">
            <v>984</v>
          </cell>
        </row>
        <row r="89">
          <cell r="B89" t="str">
            <v>2025-01483</v>
          </cell>
          <cell r="D89">
            <v>24</v>
          </cell>
          <cell r="E89">
            <v>130</v>
          </cell>
          <cell r="H89">
            <v>78</v>
          </cell>
          <cell r="K89">
            <v>324</v>
          </cell>
          <cell r="P89">
            <v>7.6</v>
          </cell>
          <cell r="Q89">
            <v>1420</v>
          </cell>
          <cell r="R89">
            <v>12</v>
          </cell>
          <cell r="S89">
            <v>2.3E-2</v>
          </cell>
          <cell r="T89">
            <v>0.16</v>
          </cell>
          <cell r="U89">
            <v>1.5</v>
          </cell>
          <cell r="V89" t="str">
            <v>n.m.</v>
          </cell>
          <cell r="W89" t="str">
            <v>n.m.</v>
          </cell>
          <cell r="X89" t="str">
            <v>n.m.</v>
          </cell>
          <cell r="Y89" t="str">
            <v>n.m.</v>
          </cell>
          <cell r="Z89" t="str">
            <v>n.m.</v>
          </cell>
          <cell r="AA89" t="str">
            <v>n.m.</v>
          </cell>
          <cell r="AB89" t="str">
            <v>n.m.</v>
          </cell>
          <cell r="AC89" t="str">
            <v>n.m.</v>
          </cell>
          <cell r="AD89" t="str">
            <v>n.m.</v>
          </cell>
          <cell r="AE89" t="str">
            <v>n.m.</v>
          </cell>
          <cell r="AF89" t="str">
            <v>n.m.</v>
          </cell>
          <cell r="AG89" t="str">
            <v>n.m.</v>
          </cell>
          <cell r="AH89" t="str">
            <v>n.m.</v>
          </cell>
          <cell r="AI89" t="str">
            <v>n.m.</v>
          </cell>
          <cell r="AJ89" t="str">
            <v>n.m.</v>
          </cell>
          <cell r="AK89" t="str">
            <v>n.m.</v>
          </cell>
          <cell r="AL89" t="str">
            <v>n.m.</v>
          </cell>
          <cell r="AM89" t="str">
            <v>n.m.</v>
          </cell>
          <cell r="AN89">
            <v>70</v>
          </cell>
          <cell r="AO89">
            <v>39</v>
          </cell>
          <cell r="AW89">
            <v>1.25</v>
          </cell>
          <cell r="AY89">
            <v>1.25</v>
          </cell>
          <cell r="AZ89">
            <v>66.5</v>
          </cell>
          <cell r="BA89">
            <v>158</v>
          </cell>
          <cell r="BE89">
            <v>7.36</v>
          </cell>
          <cell r="BF89">
            <v>1660</v>
          </cell>
          <cell r="BG89">
            <v>12.6</v>
          </cell>
          <cell r="BM89">
            <v>891</v>
          </cell>
        </row>
        <row r="90">
          <cell r="B90" t="str">
            <v>2025-01484</v>
          </cell>
          <cell r="D90">
            <v>2.7</v>
          </cell>
          <cell r="E90">
            <v>5</v>
          </cell>
          <cell r="H90">
            <v>1.6</v>
          </cell>
          <cell r="K90">
            <v>32</v>
          </cell>
          <cell r="P90">
            <v>7.9</v>
          </cell>
          <cell r="Q90">
            <v>1370</v>
          </cell>
          <cell r="R90">
            <v>4.9000000000000004</v>
          </cell>
          <cell r="S90">
            <v>0.52</v>
          </cell>
          <cell r="T90">
            <v>7.2</v>
          </cell>
          <cell r="U90">
            <v>0.54</v>
          </cell>
          <cell r="V90" t="str">
            <v>n.m.</v>
          </cell>
          <cell r="W90" t="str">
            <v>n.m.</v>
          </cell>
          <cell r="X90" t="str">
            <v>n.m.</v>
          </cell>
          <cell r="Y90" t="str">
            <v>n.m.</v>
          </cell>
          <cell r="Z90" t="str">
            <v>n.m.</v>
          </cell>
          <cell r="AA90" t="str">
            <v>n.m.</v>
          </cell>
          <cell r="AB90" t="str">
            <v>n.m.</v>
          </cell>
          <cell r="AC90" t="str">
            <v>n.m.</v>
          </cell>
          <cell r="AD90" t="str">
            <v>n.m.</v>
          </cell>
          <cell r="AE90" t="str">
            <v>n.m.</v>
          </cell>
          <cell r="AF90" t="str">
            <v>n.m.</v>
          </cell>
          <cell r="AG90" t="str">
            <v>n.m.</v>
          </cell>
          <cell r="AH90" t="str">
            <v>n.m.</v>
          </cell>
          <cell r="AI90" t="str">
            <v>n.m.</v>
          </cell>
          <cell r="AJ90" t="str">
            <v>n.m.</v>
          </cell>
          <cell r="AK90" t="str">
            <v>n.m.</v>
          </cell>
          <cell r="AL90" t="str">
            <v>n.m.</v>
          </cell>
          <cell r="AM90" t="str">
            <v>n.m.</v>
          </cell>
          <cell r="AN90">
            <v>9.3000000000000007</v>
          </cell>
          <cell r="AO90">
            <v>9.5</v>
          </cell>
          <cell r="AW90">
            <v>1.25</v>
          </cell>
          <cell r="AY90">
            <v>4.25</v>
          </cell>
          <cell r="AZ90">
            <v>67.7</v>
          </cell>
          <cell r="BA90">
            <v>126</v>
          </cell>
          <cell r="BE90">
            <v>12.1</v>
          </cell>
          <cell r="BF90">
            <v>441</v>
          </cell>
          <cell r="BG90">
            <v>10.9</v>
          </cell>
          <cell r="BM90">
            <v>175</v>
          </cell>
        </row>
        <row r="91">
          <cell r="B91" t="str">
            <v>2025-01485</v>
          </cell>
          <cell r="D91">
            <v>1.05</v>
          </cell>
          <cell r="E91">
            <v>4.0999999999999996</v>
          </cell>
          <cell r="H91">
            <v>0.84</v>
          </cell>
          <cell r="K91">
            <v>23</v>
          </cell>
          <cell r="P91">
            <v>7.6</v>
          </cell>
          <cell r="Q91">
            <v>1360</v>
          </cell>
          <cell r="R91">
            <v>1.5</v>
          </cell>
          <cell r="S91">
            <v>0.8</v>
          </cell>
          <cell r="T91">
            <v>14</v>
          </cell>
          <cell r="U91">
            <v>0.7</v>
          </cell>
          <cell r="V91" t="str">
            <v>n.m.</v>
          </cell>
          <cell r="W91" t="str">
            <v>n.m.</v>
          </cell>
          <cell r="X91" t="str">
            <v>n.m.</v>
          </cell>
          <cell r="Y91" t="str">
            <v>n.m.</v>
          </cell>
          <cell r="Z91" t="str">
            <v>n.m.</v>
          </cell>
          <cell r="AA91" t="str">
            <v>n.m.</v>
          </cell>
          <cell r="AB91" t="str">
            <v>n.m.</v>
          </cell>
          <cell r="AC91" t="str">
            <v>n.m.</v>
          </cell>
          <cell r="AD91" t="str">
            <v>n.m.</v>
          </cell>
          <cell r="AE91" t="str">
            <v>n.m.</v>
          </cell>
          <cell r="AF91" t="str">
            <v>n.m.</v>
          </cell>
          <cell r="AG91" t="str">
            <v>n.m.</v>
          </cell>
          <cell r="AH91" t="str">
            <v>n.m.</v>
          </cell>
          <cell r="AI91" t="str">
            <v>n.m.</v>
          </cell>
          <cell r="AJ91" t="str">
            <v>n.m.</v>
          </cell>
          <cell r="AK91" t="str">
            <v>n.m.</v>
          </cell>
          <cell r="AL91" t="str">
            <v>n.m.</v>
          </cell>
          <cell r="AM91" t="str">
            <v>n.m.</v>
          </cell>
          <cell r="AN91">
            <v>7</v>
          </cell>
          <cell r="AO91">
            <v>6.9</v>
          </cell>
          <cell r="AW91">
            <v>1.25</v>
          </cell>
          <cell r="AY91">
            <v>1.25</v>
          </cell>
          <cell r="AZ91">
            <v>67.900000000000006</v>
          </cell>
          <cell r="BA91">
            <v>131</v>
          </cell>
          <cell r="BE91">
            <v>8.8000000000000007</v>
          </cell>
          <cell r="BF91">
            <v>581</v>
          </cell>
          <cell r="BG91">
            <v>10.3</v>
          </cell>
          <cell r="BM91">
            <v>942</v>
          </cell>
        </row>
        <row r="92">
          <cell r="B92" t="str">
            <v>2025-01486</v>
          </cell>
          <cell r="D92">
            <v>1.05</v>
          </cell>
          <cell r="E92">
            <v>4.2</v>
          </cell>
          <cell r="H92">
            <v>1</v>
          </cell>
          <cell r="K92">
            <v>21</v>
          </cell>
          <cell r="P92">
            <v>7.6</v>
          </cell>
          <cell r="Q92">
            <v>1320</v>
          </cell>
          <cell r="R92">
            <v>0.7</v>
          </cell>
          <cell r="S92">
            <v>0.68</v>
          </cell>
          <cell r="T92">
            <v>12</v>
          </cell>
          <cell r="U92">
            <v>0.56999999999999995</v>
          </cell>
          <cell r="V92" t="str">
            <v>n.m.</v>
          </cell>
          <cell r="W92" t="str">
            <v>n.m.</v>
          </cell>
          <cell r="X92" t="str">
            <v>n.m.</v>
          </cell>
          <cell r="Y92" t="str">
            <v>n.m.</v>
          </cell>
          <cell r="Z92" t="str">
            <v>n.m.</v>
          </cell>
          <cell r="AA92" t="str">
            <v>n.m.</v>
          </cell>
          <cell r="AB92" t="str">
            <v>n.m.</v>
          </cell>
          <cell r="AC92" t="str">
            <v>n.m.</v>
          </cell>
          <cell r="AD92" t="str">
            <v>n.m.</v>
          </cell>
          <cell r="AE92" t="str">
            <v>n.m.</v>
          </cell>
          <cell r="AF92" t="str">
            <v>n.m.</v>
          </cell>
          <cell r="AG92" t="str">
            <v>n.m.</v>
          </cell>
          <cell r="AH92" t="str">
            <v>n.m.</v>
          </cell>
          <cell r="AI92" t="str">
            <v>n.m.</v>
          </cell>
          <cell r="AJ92" t="str">
            <v>n.m.</v>
          </cell>
          <cell r="AK92" t="str">
            <v>n.m.</v>
          </cell>
          <cell r="AL92" t="str">
            <v>n.m.</v>
          </cell>
          <cell r="AM92" t="str">
            <v>n.m.</v>
          </cell>
          <cell r="AN92">
            <v>6.8</v>
          </cell>
          <cell r="AO92">
            <v>6.6</v>
          </cell>
          <cell r="AW92">
            <v>1.25</v>
          </cell>
          <cell r="AY92">
            <v>1.25</v>
          </cell>
          <cell r="AZ92">
            <v>69.2</v>
          </cell>
          <cell r="BA92">
            <v>117</v>
          </cell>
          <cell r="BE92">
            <v>5.99</v>
          </cell>
          <cell r="BF92">
            <v>464</v>
          </cell>
          <cell r="BG92">
            <v>11.4</v>
          </cell>
          <cell r="BM92">
            <v>944</v>
          </cell>
        </row>
        <row r="93">
          <cell r="B93" t="str">
            <v>2025-01487</v>
          </cell>
          <cell r="D93">
            <v>1</v>
          </cell>
          <cell r="E93">
            <v>4.0999999999999996</v>
          </cell>
          <cell r="H93">
            <v>1.3</v>
          </cell>
          <cell r="K93">
            <v>18</v>
          </cell>
          <cell r="P93">
            <v>7.9</v>
          </cell>
          <cell r="Q93">
            <v>1360</v>
          </cell>
          <cell r="R93">
            <v>0.49</v>
          </cell>
          <cell r="S93">
            <v>0.35</v>
          </cell>
          <cell r="T93">
            <v>0.61</v>
          </cell>
          <cell r="U93">
            <v>0.54</v>
          </cell>
          <cell r="V93" t="str">
            <v>n.m.</v>
          </cell>
          <cell r="W93" t="str">
            <v>n.m.</v>
          </cell>
          <cell r="X93" t="str">
            <v>n.m.</v>
          </cell>
          <cell r="Y93" t="str">
            <v>n.m.</v>
          </cell>
          <cell r="Z93" t="str">
            <v>n.m.</v>
          </cell>
          <cell r="AA93" t="str">
            <v>n.m.</v>
          </cell>
          <cell r="AB93" t="str">
            <v>n.m.</v>
          </cell>
          <cell r="AC93" t="str">
            <v>n.m.</v>
          </cell>
          <cell r="AD93" t="str">
            <v>n.m.</v>
          </cell>
          <cell r="AE93" t="str">
            <v>n.m.</v>
          </cell>
          <cell r="AF93" t="str">
            <v>n.m.</v>
          </cell>
          <cell r="AG93" t="str">
            <v>n.m.</v>
          </cell>
          <cell r="AH93" t="str">
            <v>n.m.</v>
          </cell>
          <cell r="AI93" t="str">
            <v>n.m.</v>
          </cell>
          <cell r="AJ93" t="str">
            <v>n.m.</v>
          </cell>
          <cell r="AK93" t="str">
            <v>n.m.</v>
          </cell>
          <cell r="AL93" t="str">
            <v>n.m.</v>
          </cell>
          <cell r="AM93" t="str">
            <v>n.m.</v>
          </cell>
          <cell r="AN93">
            <v>7.1</v>
          </cell>
          <cell r="AO93">
            <v>6.8</v>
          </cell>
          <cell r="AW93">
            <v>1.25</v>
          </cell>
          <cell r="AY93">
            <v>1.25</v>
          </cell>
          <cell r="AZ93">
            <v>68.3</v>
          </cell>
          <cell r="BA93">
            <v>130</v>
          </cell>
          <cell r="BE93">
            <v>5.93</v>
          </cell>
          <cell r="BF93">
            <v>442</v>
          </cell>
          <cell r="BG93">
            <v>11.6</v>
          </cell>
          <cell r="BM93">
            <v>923</v>
          </cell>
        </row>
        <row r="94">
          <cell r="B94" t="str">
            <v>2025-01498</v>
          </cell>
          <cell r="D94">
            <v>19</v>
          </cell>
          <cell r="E94">
            <v>29</v>
          </cell>
          <cell r="H94">
            <v>20</v>
          </cell>
          <cell r="K94">
            <v>101</v>
          </cell>
          <cell r="P94">
            <v>7.7</v>
          </cell>
          <cell r="Q94">
            <v>1280</v>
          </cell>
          <cell r="R94">
            <v>4.5999999999999996</v>
          </cell>
          <cell r="S94">
            <v>5.8000000000000003E-2</v>
          </cell>
          <cell r="T94">
            <v>0.39</v>
          </cell>
          <cell r="U94">
            <v>0.23</v>
          </cell>
          <cell r="V94" t="str">
            <v>n.m.</v>
          </cell>
          <cell r="W94" t="str">
            <v>n.m.</v>
          </cell>
          <cell r="X94" t="str">
            <v>n.m.</v>
          </cell>
          <cell r="Y94" t="str">
            <v>n.m.</v>
          </cell>
          <cell r="Z94" t="str">
            <v>n.m.</v>
          </cell>
          <cell r="AA94" t="str">
            <v>n.m.</v>
          </cell>
          <cell r="AB94" t="str">
            <v>n.m.</v>
          </cell>
          <cell r="AC94" t="str">
            <v>n.m.</v>
          </cell>
          <cell r="AD94" t="str">
            <v>n.m.</v>
          </cell>
          <cell r="AE94" t="str">
            <v>n.m.</v>
          </cell>
          <cell r="AF94" t="str">
            <v>n.m.</v>
          </cell>
          <cell r="AG94" t="str">
            <v>n.m.</v>
          </cell>
          <cell r="AH94" t="str">
            <v>n.m.</v>
          </cell>
          <cell r="AI94" t="str">
            <v>n.m.</v>
          </cell>
          <cell r="AJ94" t="str">
            <v>n.m.</v>
          </cell>
          <cell r="AK94" t="str">
            <v>n.m.</v>
          </cell>
          <cell r="AL94" t="str">
            <v>n.m.</v>
          </cell>
          <cell r="AM94" t="str">
            <v>n.m.</v>
          </cell>
          <cell r="AN94">
            <v>27</v>
          </cell>
          <cell r="AO94">
            <v>20</v>
          </cell>
          <cell r="AW94">
            <v>1.25</v>
          </cell>
          <cell r="AY94">
            <v>12.2</v>
          </cell>
          <cell r="AZ94">
            <v>68.3</v>
          </cell>
          <cell r="BA94">
            <v>371</v>
          </cell>
          <cell r="BE94">
            <v>14.7</v>
          </cell>
          <cell r="BF94">
            <v>679</v>
          </cell>
          <cell r="BG94">
            <v>11.6</v>
          </cell>
          <cell r="BM94">
            <v>962</v>
          </cell>
        </row>
        <row r="95">
          <cell r="B95" t="str">
            <v>2025-01499</v>
          </cell>
          <cell r="D95">
            <v>3.5</v>
          </cell>
          <cell r="E95">
            <v>36</v>
          </cell>
          <cell r="H95">
            <v>24</v>
          </cell>
          <cell r="K95">
            <v>214</v>
          </cell>
          <cell r="P95">
            <v>7.8</v>
          </cell>
          <cell r="Q95">
            <v>1350</v>
          </cell>
          <cell r="R95">
            <v>7.1</v>
          </cell>
          <cell r="S95">
            <v>3.3000000000000002E-2</v>
          </cell>
          <cell r="T95">
            <v>0.26</v>
          </cell>
          <cell r="U95">
            <v>0.92</v>
          </cell>
          <cell r="V95" t="str">
            <v>n.m.</v>
          </cell>
          <cell r="W95" t="str">
            <v>n.m.</v>
          </cell>
          <cell r="X95" t="str">
            <v>n.m.</v>
          </cell>
          <cell r="Y95" t="str">
            <v>n.m.</v>
          </cell>
          <cell r="Z95" t="str">
            <v>n.m.</v>
          </cell>
          <cell r="AA95" t="str">
            <v>n.m.</v>
          </cell>
          <cell r="AB95" t="str">
            <v>n.m.</v>
          </cell>
          <cell r="AC95" t="str">
            <v>n.m.</v>
          </cell>
          <cell r="AD95" t="str">
            <v>n.m.</v>
          </cell>
          <cell r="AE95" t="str">
            <v>n.m.</v>
          </cell>
          <cell r="AF95" t="str">
            <v>n.m.</v>
          </cell>
          <cell r="AG95" t="str">
            <v>n.m.</v>
          </cell>
          <cell r="AH95" t="str">
            <v>n.m.</v>
          </cell>
          <cell r="AI95" t="str">
            <v>n.m.</v>
          </cell>
          <cell r="AJ95" t="str">
            <v>n.m.</v>
          </cell>
          <cell r="AK95" t="str">
            <v>n.m.</v>
          </cell>
          <cell r="AL95" t="str">
            <v>n.m.</v>
          </cell>
          <cell r="AM95" t="str">
            <v>n.m.</v>
          </cell>
          <cell r="AN95">
            <v>42</v>
          </cell>
          <cell r="AO95">
            <v>32</v>
          </cell>
          <cell r="AW95">
            <v>1.25</v>
          </cell>
          <cell r="AY95">
            <v>3.71</v>
          </cell>
          <cell r="AZ95">
            <v>58.1</v>
          </cell>
          <cell r="BA95">
            <v>433</v>
          </cell>
          <cell r="BE95">
            <v>10.7</v>
          </cell>
          <cell r="BF95">
            <v>1370</v>
          </cell>
          <cell r="BG95">
            <v>11.3</v>
          </cell>
          <cell r="BM95">
            <v>953</v>
          </cell>
        </row>
        <row r="96">
          <cell r="B96" t="str">
            <v>2025-01500</v>
          </cell>
          <cell r="D96">
            <v>1.1000000000000001</v>
          </cell>
          <cell r="E96">
            <v>4.4000000000000004</v>
          </cell>
          <cell r="H96">
            <v>1</v>
          </cell>
          <cell r="K96">
            <v>27</v>
          </cell>
          <cell r="P96">
            <v>7.7</v>
          </cell>
          <cell r="Q96">
            <v>1330</v>
          </cell>
          <cell r="R96">
            <v>3.2</v>
          </cell>
          <cell r="S96">
            <v>0.28000000000000003</v>
          </cell>
          <cell r="T96">
            <v>0.52</v>
          </cell>
          <cell r="U96">
            <v>0.43</v>
          </cell>
          <cell r="V96" t="str">
            <v>n.m.</v>
          </cell>
          <cell r="W96" t="str">
            <v>n.m.</v>
          </cell>
          <cell r="X96" t="str">
            <v>n.m.</v>
          </cell>
          <cell r="Y96" t="str">
            <v>n.m.</v>
          </cell>
          <cell r="Z96" t="str">
            <v>n.m.</v>
          </cell>
          <cell r="AA96" t="str">
            <v>n.m.</v>
          </cell>
          <cell r="AB96" t="str">
            <v>n.m.</v>
          </cell>
          <cell r="AC96" t="str">
            <v>n.m.</v>
          </cell>
          <cell r="AD96" t="str">
            <v>n.m.</v>
          </cell>
          <cell r="AE96" t="str">
            <v>n.m.</v>
          </cell>
          <cell r="AF96" t="str">
            <v>n.m.</v>
          </cell>
          <cell r="AG96" t="str">
            <v>n.m.</v>
          </cell>
          <cell r="AH96" t="str">
            <v>n.m.</v>
          </cell>
          <cell r="AI96" t="str">
            <v>n.m.</v>
          </cell>
          <cell r="AJ96" t="str">
            <v>n.m.</v>
          </cell>
          <cell r="AK96" t="str">
            <v>n.m.</v>
          </cell>
          <cell r="AL96" t="str">
            <v>n.m.</v>
          </cell>
          <cell r="AM96" t="str">
            <v>n.m.</v>
          </cell>
          <cell r="AN96">
            <v>7.8</v>
          </cell>
          <cell r="AO96">
            <v>7.8</v>
          </cell>
          <cell r="AW96">
            <v>1.25</v>
          </cell>
          <cell r="AY96">
            <v>1.25</v>
          </cell>
          <cell r="AZ96">
            <v>64.5</v>
          </cell>
          <cell r="BA96">
            <v>104</v>
          </cell>
          <cell r="BE96">
            <v>11</v>
          </cell>
          <cell r="BF96">
            <v>362</v>
          </cell>
          <cell r="BG96">
            <v>10.5</v>
          </cell>
          <cell r="BM96">
            <v>935</v>
          </cell>
        </row>
        <row r="97">
          <cell r="B97" t="str">
            <v>2025-01501</v>
          </cell>
          <cell r="D97">
            <v>1.1000000000000001</v>
          </cell>
          <cell r="E97">
            <v>4.5</v>
          </cell>
          <cell r="H97">
            <v>0.7</v>
          </cell>
          <cell r="K97">
            <v>20</v>
          </cell>
          <cell r="P97">
            <v>7.8</v>
          </cell>
          <cell r="Q97">
            <v>1410</v>
          </cell>
          <cell r="R97">
            <v>0.73</v>
          </cell>
          <cell r="S97">
            <v>0.23</v>
          </cell>
          <cell r="T97">
            <v>0.5</v>
          </cell>
          <cell r="U97">
            <v>0.73</v>
          </cell>
          <cell r="V97" t="str">
            <v>n.m.</v>
          </cell>
          <cell r="W97" t="str">
            <v>n.m.</v>
          </cell>
          <cell r="X97" t="str">
            <v>n.m.</v>
          </cell>
          <cell r="Y97" t="str">
            <v>n.m.</v>
          </cell>
          <cell r="Z97" t="str">
            <v>n.m.</v>
          </cell>
          <cell r="AA97" t="str">
            <v>n.m.</v>
          </cell>
          <cell r="AB97" t="str">
            <v>n.m.</v>
          </cell>
          <cell r="AC97" t="str">
            <v>n.m.</v>
          </cell>
          <cell r="AD97" t="str">
            <v>n.m.</v>
          </cell>
          <cell r="AE97" t="str">
            <v>n.m.</v>
          </cell>
          <cell r="AF97" t="str">
            <v>n.m.</v>
          </cell>
          <cell r="AG97" t="str">
            <v>n.m.</v>
          </cell>
          <cell r="AH97" t="str">
            <v>n.m.</v>
          </cell>
          <cell r="AI97" t="str">
            <v>n.m.</v>
          </cell>
          <cell r="AJ97" t="str">
            <v>n.m.</v>
          </cell>
          <cell r="AK97" t="str">
            <v>n.m.</v>
          </cell>
          <cell r="AL97" t="str">
            <v>n.m.</v>
          </cell>
          <cell r="AM97" t="str">
            <v>n.m.</v>
          </cell>
          <cell r="AN97">
            <v>6.2</v>
          </cell>
          <cell r="AO97">
            <v>6.2</v>
          </cell>
          <cell r="AW97">
            <v>1.25</v>
          </cell>
          <cell r="AY97">
            <v>2.68</v>
          </cell>
          <cell r="AZ97">
            <v>90</v>
          </cell>
          <cell r="BA97">
            <v>96.5</v>
          </cell>
          <cell r="BE97">
            <v>7.18</v>
          </cell>
          <cell r="BF97">
            <v>598</v>
          </cell>
          <cell r="BG97">
            <v>9.84</v>
          </cell>
          <cell r="BM97">
            <v>942</v>
          </cell>
        </row>
        <row r="98">
          <cell r="B98" t="str">
            <v>2025-01502</v>
          </cell>
          <cell r="D98">
            <v>1.1000000000000001</v>
          </cell>
          <cell r="E98">
            <v>4.4000000000000004</v>
          </cell>
          <cell r="H98">
            <v>1.5</v>
          </cell>
          <cell r="K98">
            <v>16</v>
          </cell>
          <cell r="P98">
            <v>7.6</v>
          </cell>
          <cell r="Q98">
            <v>1330</v>
          </cell>
          <cell r="R98">
            <v>0.14000000000000001</v>
          </cell>
          <cell r="S98">
            <v>0.18</v>
          </cell>
          <cell r="T98">
            <v>0.57999999999999996</v>
          </cell>
          <cell r="U98">
            <v>0.6</v>
          </cell>
          <cell r="V98" t="str">
            <v>n.m.</v>
          </cell>
          <cell r="W98" t="str">
            <v>n.m.</v>
          </cell>
          <cell r="X98" t="str">
            <v>n.m.</v>
          </cell>
          <cell r="Y98" t="str">
            <v>n.m.</v>
          </cell>
          <cell r="Z98" t="str">
            <v>n.m.</v>
          </cell>
          <cell r="AA98" t="str">
            <v>n.m.</v>
          </cell>
          <cell r="AB98" t="str">
            <v>n.m.</v>
          </cell>
          <cell r="AC98" t="str">
            <v>n.m.</v>
          </cell>
          <cell r="AD98" t="str">
            <v>n.m.</v>
          </cell>
          <cell r="AE98" t="str">
            <v>n.m.</v>
          </cell>
          <cell r="AF98" t="str">
            <v>n.m.</v>
          </cell>
          <cell r="AG98" t="str">
            <v>n.m.</v>
          </cell>
          <cell r="AH98" t="str">
            <v>n.m.</v>
          </cell>
          <cell r="AI98" t="str">
            <v>n.m.</v>
          </cell>
          <cell r="AJ98" t="str">
            <v>n.m.</v>
          </cell>
          <cell r="AK98" t="str">
            <v>n.m.</v>
          </cell>
          <cell r="AL98" t="str">
            <v>n.m.</v>
          </cell>
          <cell r="AM98" t="str">
            <v>n.m.</v>
          </cell>
          <cell r="AN98">
            <v>6.2</v>
          </cell>
          <cell r="AO98">
            <v>6.1</v>
          </cell>
          <cell r="AW98">
            <v>1.25</v>
          </cell>
          <cell r="AY98">
            <v>10.8</v>
          </cell>
          <cell r="AZ98">
            <v>68.7</v>
          </cell>
          <cell r="BA98">
            <v>106</v>
          </cell>
          <cell r="BE98">
            <v>6.44</v>
          </cell>
          <cell r="BF98">
            <v>469</v>
          </cell>
          <cell r="BG98">
            <v>10.3</v>
          </cell>
          <cell r="BM98">
            <v>959</v>
          </cell>
        </row>
        <row r="99">
          <cell r="B99" t="str">
            <v>2025-01508</v>
          </cell>
          <cell r="D99">
            <v>1.05</v>
          </cell>
          <cell r="E99">
            <v>4.3</v>
          </cell>
          <cell r="H99">
            <v>0.75</v>
          </cell>
          <cell r="K99">
            <v>17</v>
          </cell>
          <cell r="P99">
            <v>7.6</v>
          </cell>
          <cell r="Q99">
            <v>1320</v>
          </cell>
          <cell r="R99">
            <v>0.18</v>
          </cell>
          <cell r="S99">
            <v>3.5000000000000003E-2</v>
          </cell>
          <cell r="T99">
            <v>0.55000000000000004</v>
          </cell>
          <cell r="U99">
            <v>0.56999999999999995</v>
          </cell>
          <cell r="V99" t="str">
            <v>n.m.</v>
          </cell>
          <cell r="W99" t="str">
            <v>n.m.</v>
          </cell>
          <cell r="X99" t="str">
            <v>n.m.</v>
          </cell>
          <cell r="Y99" t="str">
            <v>n.m.</v>
          </cell>
          <cell r="Z99" t="str">
            <v>n.m.</v>
          </cell>
          <cell r="AA99" t="str">
            <v>n.m.</v>
          </cell>
          <cell r="AB99" t="str">
            <v>n.m.</v>
          </cell>
          <cell r="AC99" t="str">
            <v>n.m.</v>
          </cell>
          <cell r="AD99" t="str">
            <v>n.m.</v>
          </cell>
          <cell r="AE99" t="str">
            <v>n.m.</v>
          </cell>
          <cell r="AF99" t="str">
            <v>n.m.</v>
          </cell>
          <cell r="AG99" t="str">
            <v>n.m.</v>
          </cell>
          <cell r="AH99" t="str">
            <v>n.m.</v>
          </cell>
          <cell r="AI99" t="str">
            <v>n.m.</v>
          </cell>
          <cell r="AJ99" t="str">
            <v>n.m.</v>
          </cell>
          <cell r="AK99" t="str">
            <v>n.m.</v>
          </cell>
          <cell r="AL99" t="str">
            <v>n.m.</v>
          </cell>
          <cell r="AM99" t="str">
            <v>n.m.</v>
          </cell>
          <cell r="AN99">
            <v>6.6</v>
          </cell>
          <cell r="AO99">
            <v>6.5</v>
          </cell>
          <cell r="AW99">
            <v>1.25</v>
          </cell>
          <cell r="AY99">
            <v>1.25</v>
          </cell>
          <cell r="AZ99">
            <v>66.5</v>
          </cell>
          <cell r="BA99">
            <v>112</v>
          </cell>
          <cell r="BE99">
            <v>6.18</v>
          </cell>
          <cell r="BF99">
            <v>473</v>
          </cell>
          <cell r="BG99">
            <v>12.2</v>
          </cell>
          <cell r="BM99">
            <v>935</v>
          </cell>
        </row>
        <row r="100">
          <cell r="B100" t="str">
            <v>2025-01517</v>
          </cell>
          <cell r="D100">
            <v>42</v>
          </cell>
          <cell r="E100">
            <v>60</v>
          </cell>
          <cell r="H100">
            <v>38</v>
          </cell>
          <cell r="K100">
            <v>223</v>
          </cell>
          <cell r="P100">
            <v>7.5</v>
          </cell>
          <cell r="Q100">
            <v>1190</v>
          </cell>
          <cell r="R100">
            <v>4.7</v>
          </cell>
          <cell r="S100">
            <v>0.13</v>
          </cell>
          <cell r="T100">
            <v>0.37</v>
          </cell>
          <cell r="U100">
            <v>0.3</v>
          </cell>
          <cell r="V100" t="str">
            <v>n.m.</v>
          </cell>
          <cell r="W100" t="str">
            <v>n.m.</v>
          </cell>
          <cell r="X100" t="str">
            <v>n.m.</v>
          </cell>
          <cell r="Y100" t="str">
            <v>n.m.</v>
          </cell>
          <cell r="Z100" t="str">
            <v>n.m.</v>
          </cell>
          <cell r="AA100" t="str">
            <v>n.m.</v>
          </cell>
          <cell r="AB100" t="str">
            <v>n.m.</v>
          </cell>
          <cell r="AC100" t="str">
            <v>n.m.</v>
          </cell>
          <cell r="AD100" t="str">
            <v>n.m.</v>
          </cell>
          <cell r="AE100" t="str">
            <v>n.m.</v>
          </cell>
          <cell r="AF100" t="str">
            <v>n.m.</v>
          </cell>
          <cell r="AG100" t="str">
            <v>n.m.</v>
          </cell>
          <cell r="AH100" t="str">
            <v>n.m.</v>
          </cell>
          <cell r="AI100" t="str">
            <v>n.m.</v>
          </cell>
          <cell r="AJ100" t="str">
            <v>n.m.</v>
          </cell>
          <cell r="AK100" t="str">
            <v>n.m.</v>
          </cell>
          <cell r="AL100" t="str">
            <v>n.m.</v>
          </cell>
          <cell r="AM100" t="str">
            <v>n.m.</v>
          </cell>
          <cell r="AN100">
            <v>25</v>
          </cell>
          <cell r="AO100">
            <v>12</v>
          </cell>
          <cell r="AW100">
            <v>1.25</v>
          </cell>
          <cell r="AY100">
            <v>7.07</v>
          </cell>
          <cell r="AZ100">
            <v>70.900000000000006</v>
          </cell>
          <cell r="BA100">
            <v>675</v>
          </cell>
          <cell r="BE100">
            <v>11.2</v>
          </cell>
          <cell r="BF100">
            <v>1020</v>
          </cell>
          <cell r="BG100">
            <v>15.6</v>
          </cell>
          <cell r="BM100">
            <v>1020</v>
          </cell>
        </row>
        <row r="101">
          <cell r="B101" t="str">
            <v>2025-01518</v>
          </cell>
          <cell r="D101">
            <v>20</v>
          </cell>
          <cell r="E101">
            <v>98</v>
          </cell>
          <cell r="H101">
            <v>29</v>
          </cell>
          <cell r="K101">
            <v>170</v>
          </cell>
          <cell r="P101">
            <v>7.6</v>
          </cell>
          <cell r="Q101">
            <v>1170</v>
          </cell>
          <cell r="R101">
            <v>4.5999999999999996</v>
          </cell>
          <cell r="S101">
            <v>0.14000000000000001</v>
          </cell>
          <cell r="T101">
            <v>0.4</v>
          </cell>
          <cell r="U101">
            <v>0.31</v>
          </cell>
          <cell r="V101" t="str">
            <v>n.m.</v>
          </cell>
          <cell r="W101" t="str">
            <v>n.m.</v>
          </cell>
          <cell r="X101" t="str">
            <v>n.m.</v>
          </cell>
          <cell r="Y101" t="str">
            <v>n.m.</v>
          </cell>
          <cell r="Z101" t="str">
            <v>n.m.</v>
          </cell>
          <cell r="AA101" t="str">
            <v>n.m.</v>
          </cell>
          <cell r="AB101" t="str">
            <v>n.m.</v>
          </cell>
          <cell r="AC101" t="str">
            <v>n.m.</v>
          </cell>
          <cell r="AD101" t="str">
            <v>n.m.</v>
          </cell>
          <cell r="AE101" t="str">
            <v>n.m.</v>
          </cell>
          <cell r="AF101" t="str">
            <v>n.m.</v>
          </cell>
          <cell r="AG101" t="str">
            <v>n.m.</v>
          </cell>
          <cell r="AH101" t="str">
            <v>n.m.</v>
          </cell>
          <cell r="AI101" t="str">
            <v>n.m.</v>
          </cell>
          <cell r="AJ101" t="str">
            <v>n.m.</v>
          </cell>
          <cell r="AK101" t="str">
            <v>n.m.</v>
          </cell>
          <cell r="AL101" t="str">
            <v>n.m.</v>
          </cell>
          <cell r="AM101" t="str">
            <v>n.m.</v>
          </cell>
          <cell r="AN101">
            <v>25</v>
          </cell>
          <cell r="AO101">
            <v>12</v>
          </cell>
          <cell r="AW101">
            <v>1.25</v>
          </cell>
          <cell r="AY101">
            <v>3.1</v>
          </cell>
          <cell r="AZ101">
            <v>67</v>
          </cell>
          <cell r="BA101">
            <v>608</v>
          </cell>
          <cell r="BE101">
            <v>7.73</v>
          </cell>
          <cell r="BF101">
            <v>946</v>
          </cell>
          <cell r="BG101">
            <v>15.7</v>
          </cell>
          <cell r="BM101">
            <v>250</v>
          </cell>
        </row>
        <row r="102">
          <cell r="B102" t="str">
            <v>2025-01527</v>
          </cell>
          <cell r="D102">
            <v>1</v>
          </cell>
          <cell r="E102">
            <v>3.9</v>
          </cell>
          <cell r="H102">
            <v>1.9</v>
          </cell>
          <cell r="K102">
            <v>22</v>
          </cell>
          <cell r="P102">
            <v>7.5</v>
          </cell>
          <cell r="Q102">
            <v>1210</v>
          </cell>
          <cell r="R102">
            <v>2.8</v>
          </cell>
          <cell r="S102">
            <v>0.27</v>
          </cell>
          <cell r="T102">
            <v>0.56999999999999995</v>
          </cell>
          <cell r="U102">
            <v>0.41</v>
          </cell>
          <cell r="V102" t="str">
            <v>n.m.</v>
          </cell>
          <cell r="W102" t="str">
            <v>n.m.</v>
          </cell>
          <cell r="X102" t="str">
            <v>n.m.</v>
          </cell>
          <cell r="Y102" t="str">
            <v>n.m.</v>
          </cell>
          <cell r="Z102" t="str">
            <v>n.m.</v>
          </cell>
          <cell r="AA102" t="str">
            <v>n.m.</v>
          </cell>
          <cell r="AB102" t="str">
            <v>n.m.</v>
          </cell>
          <cell r="AC102" t="str">
            <v>n.m.</v>
          </cell>
          <cell r="AD102" t="str">
            <v>n.m.</v>
          </cell>
          <cell r="AE102" t="str">
            <v>n.m.</v>
          </cell>
          <cell r="AF102" t="str">
            <v>n.m.</v>
          </cell>
          <cell r="AG102" t="str">
            <v>n.m.</v>
          </cell>
          <cell r="AH102" t="str">
            <v>n.m.</v>
          </cell>
          <cell r="AI102" t="str">
            <v>n.m.</v>
          </cell>
          <cell r="AJ102" t="str">
            <v>n.m.</v>
          </cell>
          <cell r="AK102" t="str">
            <v>n.m.</v>
          </cell>
          <cell r="AL102" t="str">
            <v>n.m.</v>
          </cell>
          <cell r="AM102" t="str">
            <v>n.m.</v>
          </cell>
          <cell r="AN102">
            <v>8.9</v>
          </cell>
          <cell r="AO102">
            <v>7.9</v>
          </cell>
          <cell r="AW102">
            <v>1.25</v>
          </cell>
          <cell r="AY102">
            <v>1.25</v>
          </cell>
          <cell r="AZ102">
            <v>56.6</v>
          </cell>
          <cell r="BA102">
            <v>82.1</v>
          </cell>
          <cell r="BE102">
            <v>8.56</v>
          </cell>
          <cell r="BF102">
            <v>279</v>
          </cell>
          <cell r="BG102">
            <v>7.63</v>
          </cell>
          <cell r="BM102">
            <v>198</v>
          </cell>
        </row>
        <row r="103">
          <cell r="B103" t="str">
            <v>2025-01528</v>
          </cell>
          <cell r="D103">
            <v>0.95</v>
          </cell>
          <cell r="E103">
            <v>3.9</v>
          </cell>
          <cell r="H103">
            <v>1.3</v>
          </cell>
          <cell r="K103">
            <v>18</v>
          </cell>
          <cell r="P103">
            <v>7.6</v>
          </cell>
          <cell r="Q103">
            <v>1250</v>
          </cell>
          <cell r="R103">
            <v>0.5</v>
          </cell>
          <cell r="S103">
            <v>0.14000000000000001</v>
          </cell>
          <cell r="T103">
            <v>0.54</v>
          </cell>
          <cell r="U103">
            <v>0.7</v>
          </cell>
          <cell r="V103" t="str">
            <v>n.m.</v>
          </cell>
          <cell r="W103" t="str">
            <v>n.m.</v>
          </cell>
          <cell r="X103" t="str">
            <v>n.m.</v>
          </cell>
          <cell r="Y103" t="str">
            <v>n.m.</v>
          </cell>
          <cell r="Z103" t="str">
            <v>n.m.</v>
          </cell>
          <cell r="AA103" t="str">
            <v>n.m.</v>
          </cell>
          <cell r="AB103" t="str">
            <v>n.m.</v>
          </cell>
          <cell r="AC103" t="str">
            <v>n.m.</v>
          </cell>
          <cell r="AD103" t="str">
            <v>n.m.</v>
          </cell>
          <cell r="AE103" t="str">
            <v>n.m.</v>
          </cell>
          <cell r="AF103" t="str">
            <v>n.m.</v>
          </cell>
          <cell r="AG103" t="str">
            <v>n.m.</v>
          </cell>
          <cell r="AH103" t="str">
            <v>n.m.</v>
          </cell>
          <cell r="AI103" t="str">
            <v>n.m.</v>
          </cell>
          <cell r="AJ103" t="str">
            <v>n.m.</v>
          </cell>
          <cell r="AK103" t="str">
            <v>n.m.</v>
          </cell>
          <cell r="AL103" t="str">
            <v>n.m.</v>
          </cell>
          <cell r="AM103" t="str">
            <v>n.m.</v>
          </cell>
          <cell r="AN103">
            <v>6.9</v>
          </cell>
          <cell r="AO103">
            <v>6.5</v>
          </cell>
          <cell r="AW103">
            <v>1.25</v>
          </cell>
          <cell r="AY103">
            <v>2.5299999999999998</v>
          </cell>
          <cell r="AZ103">
            <v>63.7</v>
          </cell>
          <cell r="BA103">
            <v>95.6</v>
          </cell>
          <cell r="BE103">
            <v>6.19</v>
          </cell>
          <cell r="BF103">
            <v>556</v>
          </cell>
          <cell r="BG103">
            <v>9.0399999999999991</v>
          </cell>
          <cell r="BM103">
            <v>180</v>
          </cell>
        </row>
        <row r="104">
          <cell r="B104" t="str">
            <v>2025-01529</v>
          </cell>
          <cell r="D104">
            <v>1.1000000000000001</v>
          </cell>
          <cell r="E104">
            <v>4.4000000000000004</v>
          </cell>
          <cell r="H104">
            <v>1.1000000000000001</v>
          </cell>
          <cell r="K104">
            <v>16</v>
          </cell>
          <cell r="P104">
            <v>7.5</v>
          </cell>
          <cell r="Q104">
            <v>1220</v>
          </cell>
          <cell r="R104">
            <v>0.05</v>
          </cell>
          <cell r="S104">
            <v>2.9000000000000001E-2</v>
          </cell>
          <cell r="T104">
            <v>0.6</v>
          </cell>
          <cell r="U104">
            <v>0.56999999999999995</v>
          </cell>
          <cell r="V104" t="str">
            <v>n.m.</v>
          </cell>
          <cell r="W104" t="str">
            <v>n.m.</v>
          </cell>
          <cell r="X104" t="str">
            <v>n.m.</v>
          </cell>
          <cell r="Y104" t="str">
            <v>n.m.</v>
          </cell>
          <cell r="Z104" t="str">
            <v>n.m.</v>
          </cell>
          <cell r="AA104" t="str">
            <v>n.m.</v>
          </cell>
          <cell r="AB104" t="str">
            <v>n.m.</v>
          </cell>
          <cell r="AC104" t="str">
            <v>n.m.</v>
          </cell>
          <cell r="AD104" t="str">
            <v>n.m.</v>
          </cell>
          <cell r="AE104" t="str">
            <v>n.m.</v>
          </cell>
          <cell r="AF104" t="str">
            <v>n.m.</v>
          </cell>
          <cell r="AG104" t="str">
            <v>n.m.</v>
          </cell>
          <cell r="AH104" t="str">
            <v>n.m.</v>
          </cell>
          <cell r="AI104" t="str">
            <v>n.m.</v>
          </cell>
          <cell r="AJ104" t="str">
            <v>n.m.</v>
          </cell>
          <cell r="AK104" t="str">
            <v>n.m.</v>
          </cell>
          <cell r="AL104" t="str">
            <v>n.m.</v>
          </cell>
          <cell r="AM104" t="str">
            <v>n.m.</v>
          </cell>
          <cell r="AN104">
            <v>6.4</v>
          </cell>
          <cell r="AO104">
            <v>6.1</v>
          </cell>
          <cell r="AW104">
            <v>1.25</v>
          </cell>
          <cell r="AY104">
            <v>4.3499999999999996</v>
          </cell>
          <cell r="AZ104">
            <v>66.8</v>
          </cell>
          <cell r="BA104">
            <v>95</v>
          </cell>
          <cell r="BE104">
            <v>8.06</v>
          </cell>
          <cell r="BF104">
            <v>455</v>
          </cell>
          <cell r="BG104">
            <v>8.64</v>
          </cell>
          <cell r="BM104">
            <v>216</v>
          </cell>
        </row>
        <row r="105">
          <cell r="B105" t="str">
            <v>2025-01530</v>
          </cell>
          <cell r="D105">
            <v>1.05</v>
          </cell>
          <cell r="E105">
            <v>4.2</v>
          </cell>
          <cell r="H105">
            <v>1.4</v>
          </cell>
          <cell r="K105">
            <v>20</v>
          </cell>
          <cell r="P105">
            <v>7.6</v>
          </cell>
          <cell r="Q105">
            <v>1210</v>
          </cell>
          <cell r="R105">
            <v>0.16</v>
          </cell>
          <cell r="S105">
            <v>2.4E-2</v>
          </cell>
          <cell r="T105">
            <v>0.6</v>
          </cell>
          <cell r="U105">
            <v>0.55000000000000004</v>
          </cell>
          <cell r="V105" t="str">
            <v>n.m.</v>
          </cell>
          <cell r="W105" t="str">
            <v>n.m.</v>
          </cell>
          <cell r="X105" t="str">
            <v>n.m.</v>
          </cell>
          <cell r="Y105" t="str">
            <v>n.m.</v>
          </cell>
          <cell r="Z105" t="str">
            <v>n.m.</v>
          </cell>
          <cell r="AA105" t="str">
            <v>n.m.</v>
          </cell>
          <cell r="AB105" t="str">
            <v>n.m.</v>
          </cell>
          <cell r="AC105" t="str">
            <v>n.m.</v>
          </cell>
          <cell r="AD105" t="str">
            <v>n.m.</v>
          </cell>
          <cell r="AE105" t="str">
            <v>n.m.</v>
          </cell>
          <cell r="AF105" t="str">
            <v>n.m.</v>
          </cell>
          <cell r="AG105" t="str">
            <v>n.m.</v>
          </cell>
          <cell r="AH105" t="str">
            <v>n.m.</v>
          </cell>
          <cell r="AI105" t="str">
            <v>n.m.</v>
          </cell>
          <cell r="AJ105" t="str">
            <v>n.m.</v>
          </cell>
          <cell r="AK105" t="str">
            <v>n.m.</v>
          </cell>
          <cell r="AL105" t="str">
            <v>n.m.</v>
          </cell>
          <cell r="AM105" t="str">
            <v>n.m.</v>
          </cell>
          <cell r="AN105">
            <v>7</v>
          </cell>
          <cell r="AO105">
            <v>6.6</v>
          </cell>
          <cell r="AW105">
            <v>1.25</v>
          </cell>
          <cell r="AY105">
            <v>4.51</v>
          </cell>
          <cell r="AZ105">
            <v>71.099999999999994</v>
          </cell>
          <cell r="BA105">
            <v>118</v>
          </cell>
          <cell r="BE105">
            <v>4.72</v>
          </cell>
          <cell r="BF105">
            <v>459</v>
          </cell>
          <cell r="BG105">
            <v>9.4499999999999993</v>
          </cell>
          <cell r="BM105">
            <v>168</v>
          </cell>
        </row>
        <row r="106">
          <cell r="B106" t="str">
            <v>2025-01546</v>
          </cell>
          <cell r="D106">
            <v>4.7</v>
          </cell>
          <cell r="E106">
            <v>120</v>
          </cell>
          <cell r="H106">
            <v>38</v>
          </cell>
          <cell r="K106">
            <v>169</v>
          </cell>
          <cell r="P106">
            <v>7.3</v>
          </cell>
          <cell r="Q106">
            <v>1300</v>
          </cell>
          <cell r="R106">
            <v>6.3</v>
          </cell>
          <cell r="S106">
            <v>0.18</v>
          </cell>
          <cell r="T106">
            <v>0.39</v>
          </cell>
          <cell r="U106">
            <v>0.49</v>
          </cell>
          <cell r="V106" t="str">
            <v>n.m.</v>
          </cell>
          <cell r="W106" t="str">
            <v>n.m.</v>
          </cell>
          <cell r="X106" t="str">
            <v>n.m.</v>
          </cell>
          <cell r="Y106" t="str">
            <v>n.m.</v>
          </cell>
          <cell r="Z106" t="str">
            <v>n.m.</v>
          </cell>
          <cell r="AA106" t="str">
            <v>n.m.</v>
          </cell>
          <cell r="AB106" t="str">
            <v>n.m.</v>
          </cell>
          <cell r="AC106" t="str">
            <v>n.m.</v>
          </cell>
          <cell r="AD106" t="str">
            <v>n.m.</v>
          </cell>
          <cell r="AE106" t="str">
            <v>n.m.</v>
          </cell>
          <cell r="AF106" t="str">
            <v>n.m.</v>
          </cell>
          <cell r="AG106" t="str">
            <v>n.m.</v>
          </cell>
          <cell r="AH106" t="str">
            <v>n.m.</v>
          </cell>
          <cell r="AI106" t="str">
            <v>n.m.</v>
          </cell>
          <cell r="AJ106" t="str">
            <v>n.m.</v>
          </cell>
          <cell r="AK106" t="str">
            <v>n.m.</v>
          </cell>
          <cell r="AL106" t="str">
            <v>n.m.</v>
          </cell>
          <cell r="AM106" t="str">
            <v>n.m.</v>
          </cell>
          <cell r="AN106">
            <v>29</v>
          </cell>
          <cell r="AO106">
            <v>13</v>
          </cell>
          <cell r="AW106">
            <v>1.25</v>
          </cell>
          <cell r="AY106">
            <v>1.25</v>
          </cell>
          <cell r="AZ106">
            <v>85</v>
          </cell>
          <cell r="BA106">
            <v>464</v>
          </cell>
          <cell r="BE106">
            <v>13.3</v>
          </cell>
          <cell r="BF106">
            <v>1210</v>
          </cell>
          <cell r="BG106">
            <v>16.399999999999999</v>
          </cell>
          <cell r="BM106">
            <v>324</v>
          </cell>
        </row>
        <row r="107">
          <cell r="B107" t="str">
            <v>2025-01547</v>
          </cell>
          <cell r="D107">
            <v>27</v>
          </cell>
          <cell r="E107">
            <v>61</v>
          </cell>
          <cell r="H107">
            <v>40</v>
          </cell>
          <cell r="K107">
            <v>288</v>
          </cell>
          <cell r="P107">
            <v>7.3</v>
          </cell>
          <cell r="Q107">
            <v>1300</v>
          </cell>
          <cell r="R107">
            <v>9.6</v>
          </cell>
          <cell r="S107">
            <v>0.16</v>
          </cell>
          <cell r="T107">
            <v>0.4</v>
          </cell>
          <cell r="U107">
            <v>0.89</v>
          </cell>
          <cell r="V107" t="str">
            <v>n.m.</v>
          </cell>
          <cell r="W107" t="str">
            <v>n.m.</v>
          </cell>
          <cell r="X107" t="str">
            <v>n.m.</v>
          </cell>
          <cell r="Y107" t="str">
            <v>n.m.</v>
          </cell>
          <cell r="Z107" t="str">
            <v>n.m.</v>
          </cell>
          <cell r="AA107" t="str">
            <v>n.m.</v>
          </cell>
          <cell r="AB107" t="str">
            <v>n.m.</v>
          </cell>
          <cell r="AC107" t="str">
            <v>n.m.</v>
          </cell>
          <cell r="AD107" t="str">
            <v>n.m.</v>
          </cell>
          <cell r="AE107" t="str">
            <v>n.m.</v>
          </cell>
          <cell r="AF107" t="str">
            <v>n.m.</v>
          </cell>
          <cell r="AG107" t="str">
            <v>n.m.</v>
          </cell>
          <cell r="AH107" t="str">
            <v>n.m.</v>
          </cell>
          <cell r="AI107" t="str">
            <v>n.m.</v>
          </cell>
          <cell r="AJ107" t="str">
            <v>n.m.</v>
          </cell>
          <cell r="AK107" t="str">
            <v>n.m.</v>
          </cell>
          <cell r="AL107" t="str">
            <v>n.m.</v>
          </cell>
          <cell r="AM107" t="str">
            <v>n.m.</v>
          </cell>
          <cell r="AN107">
            <v>50</v>
          </cell>
          <cell r="AO107">
            <v>28</v>
          </cell>
          <cell r="AW107">
            <v>1.25</v>
          </cell>
          <cell r="AY107">
            <v>3.02</v>
          </cell>
          <cell r="AZ107">
            <v>69.3</v>
          </cell>
          <cell r="BA107">
            <v>794</v>
          </cell>
          <cell r="BE107">
            <v>12.4</v>
          </cell>
          <cell r="BF107">
            <v>2290</v>
          </cell>
          <cell r="BG107">
            <v>13.6</v>
          </cell>
          <cell r="BM107">
            <v>346</v>
          </cell>
        </row>
        <row r="108">
          <cell r="B108" t="str">
            <v>2025-01548</v>
          </cell>
          <cell r="D108">
            <v>1</v>
          </cell>
          <cell r="E108">
            <v>4</v>
          </cell>
          <cell r="H108">
            <v>1.3</v>
          </cell>
          <cell r="K108">
            <v>20</v>
          </cell>
          <cell r="P108">
            <v>7.6</v>
          </cell>
          <cell r="Q108">
            <v>1300</v>
          </cell>
          <cell r="R108">
            <v>4</v>
          </cell>
          <cell r="S108">
            <v>0.31</v>
          </cell>
          <cell r="T108">
            <v>0.56000000000000005</v>
          </cell>
          <cell r="U108">
            <v>0.05</v>
          </cell>
          <cell r="V108" t="str">
            <v>n.m.</v>
          </cell>
          <cell r="W108" t="str">
            <v>n.m.</v>
          </cell>
          <cell r="X108" t="str">
            <v>n.m.</v>
          </cell>
          <cell r="Y108" t="str">
            <v>n.m.</v>
          </cell>
          <cell r="Z108" t="str">
            <v>n.m.</v>
          </cell>
          <cell r="AA108" t="str">
            <v>n.m.</v>
          </cell>
          <cell r="AB108" t="str">
            <v>n.m.</v>
          </cell>
          <cell r="AC108" t="str">
            <v>n.m.</v>
          </cell>
          <cell r="AD108" t="str">
            <v>n.m.</v>
          </cell>
          <cell r="AE108" t="str">
            <v>n.m.</v>
          </cell>
          <cell r="AF108" t="str">
            <v>n.m.</v>
          </cell>
          <cell r="AG108" t="str">
            <v>n.m.</v>
          </cell>
          <cell r="AH108" t="str">
            <v>n.m.</v>
          </cell>
          <cell r="AI108" t="str">
            <v>n.m.</v>
          </cell>
          <cell r="AJ108" t="str">
            <v>n.m.</v>
          </cell>
          <cell r="AK108" t="str">
            <v>n.m.</v>
          </cell>
          <cell r="AL108" t="str">
            <v>n.m.</v>
          </cell>
          <cell r="AM108" t="str">
            <v>n.m.</v>
          </cell>
          <cell r="AN108">
            <v>7.3</v>
          </cell>
          <cell r="AO108">
            <v>7.9</v>
          </cell>
          <cell r="AW108">
            <v>1.25</v>
          </cell>
          <cell r="AY108">
            <v>1.25</v>
          </cell>
          <cell r="AZ108">
            <v>63.4</v>
          </cell>
          <cell r="BA108">
            <v>87.3</v>
          </cell>
          <cell r="BE108">
            <v>10.8</v>
          </cell>
          <cell r="BF108">
            <v>529</v>
          </cell>
          <cell r="BG108">
            <v>9.7899999999999991</v>
          </cell>
          <cell r="BM108">
            <v>184</v>
          </cell>
        </row>
        <row r="109">
          <cell r="B109" t="str">
            <v>2025-01549</v>
          </cell>
          <cell r="D109">
            <v>1.1000000000000001</v>
          </cell>
          <cell r="E109">
            <v>4.3</v>
          </cell>
          <cell r="H109">
            <v>1.1000000000000001</v>
          </cell>
          <cell r="K109">
            <v>24</v>
          </cell>
          <cell r="P109">
            <v>7.6</v>
          </cell>
          <cell r="Q109">
            <v>1330</v>
          </cell>
          <cell r="R109">
            <v>0.78</v>
          </cell>
          <cell r="S109">
            <v>0.18</v>
          </cell>
          <cell r="T109">
            <v>0.53</v>
          </cell>
          <cell r="U109">
            <v>0.6</v>
          </cell>
          <cell r="V109" t="str">
            <v>n.m.</v>
          </cell>
          <cell r="W109" t="str">
            <v>n.m.</v>
          </cell>
          <cell r="X109" t="str">
            <v>n.m.</v>
          </cell>
          <cell r="Y109" t="str">
            <v>n.m.</v>
          </cell>
          <cell r="Z109" t="str">
            <v>n.m.</v>
          </cell>
          <cell r="AA109" t="str">
            <v>n.m.</v>
          </cell>
          <cell r="AB109" t="str">
            <v>n.m.</v>
          </cell>
          <cell r="AC109" t="str">
            <v>n.m.</v>
          </cell>
          <cell r="AD109" t="str">
            <v>n.m.</v>
          </cell>
          <cell r="AE109" t="str">
            <v>n.m.</v>
          </cell>
          <cell r="AF109" t="str">
            <v>n.m.</v>
          </cell>
          <cell r="AG109" t="str">
            <v>n.m.</v>
          </cell>
          <cell r="AH109" t="str">
            <v>n.m.</v>
          </cell>
          <cell r="AI109" t="str">
            <v>n.m.</v>
          </cell>
          <cell r="AJ109" t="str">
            <v>n.m.</v>
          </cell>
          <cell r="AK109" t="str">
            <v>n.m.</v>
          </cell>
          <cell r="AL109" t="str">
            <v>n.m.</v>
          </cell>
          <cell r="AM109" t="str">
            <v>n.m.</v>
          </cell>
          <cell r="AN109">
            <v>5.2</v>
          </cell>
          <cell r="AO109">
            <v>5.5</v>
          </cell>
          <cell r="AW109">
            <v>1.25</v>
          </cell>
          <cell r="AY109">
            <v>1.25</v>
          </cell>
          <cell r="AZ109">
            <v>75.599999999999994</v>
          </cell>
          <cell r="BA109">
            <v>85.7</v>
          </cell>
          <cell r="BE109">
            <v>4.8899999999999997</v>
          </cell>
          <cell r="BF109">
            <v>470</v>
          </cell>
          <cell r="BG109">
            <v>12.8</v>
          </cell>
          <cell r="BM109">
            <v>176</v>
          </cell>
        </row>
        <row r="110">
          <cell r="B110" t="str">
            <v>2025-01550</v>
          </cell>
          <cell r="D110">
            <v>1</v>
          </cell>
          <cell r="E110">
            <v>4</v>
          </cell>
          <cell r="H110">
            <v>0.88</v>
          </cell>
          <cell r="K110">
            <v>22</v>
          </cell>
          <cell r="P110">
            <v>7.4</v>
          </cell>
          <cell r="Q110">
            <v>1260</v>
          </cell>
          <cell r="R110">
            <v>0.5</v>
          </cell>
          <cell r="S110">
            <v>0.14000000000000001</v>
          </cell>
          <cell r="T110">
            <v>0.59</v>
          </cell>
          <cell r="U110">
            <v>0.54</v>
          </cell>
          <cell r="V110" t="str">
            <v>n.m.</v>
          </cell>
          <cell r="W110" t="str">
            <v>n.m.</v>
          </cell>
          <cell r="X110" t="str">
            <v>n.m.</v>
          </cell>
          <cell r="Y110" t="str">
            <v>n.m.</v>
          </cell>
          <cell r="Z110" t="str">
            <v>n.m.</v>
          </cell>
          <cell r="AA110" t="str">
            <v>n.m.</v>
          </cell>
          <cell r="AB110" t="str">
            <v>n.m.</v>
          </cell>
          <cell r="AC110" t="str">
            <v>n.m.</v>
          </cell>
          <cell r="AD110" t="str">
            <v>n.m.</v>
          </cell>
          <cell r="AE110" t="str">
            <v>n.m.</v>
          </cell>
          <cell r="AF110" t="str">
            <v>n.m.</v>
          </cell>
          <cell r="AG110" t="str">
            <v>n.m.</v>
          </cell>
          <cell r="AH110" t="str">
            <v>n.m.</v>
          </cell>
          <cell r="AI110" t="str">
            <v>n.m.</v>
          </cell>
          <cell r="AJ110" t="str">
            <v>n.m.</v>
          </cell>
          <cell r="AK110" t="str">
            <v>n.m.</v>
          </cell>
          <cell r="AL110" t="str">
            <v>n.m.</v>
          </cell>
          <cell r="AM110" t="str">
            <v>n.m.</v>
          </cell>
          <cell r="AN110">
            <v>5.2</v>
          </cell>
          <cell r="AO110">
            <v>7.2</v>
          </cell>
          <cell r="AW110">
            <v>1.25</v>
          </cell>
          <cell r="AY110">
            <v>2.94</v>
          </cell>
          <cell r="AZ110">
            <v>73.900000000000006</v>
          </cell>
          <cell r="BA110">
            <v>100</v>
          </cell>
          <cell r="BE110">
            <v>6.86</v>
          </cell>
          <cell r="BF110">
            <v>436</v>
          </cell>
          <cell r="BG110">
            <v>10.7</v>
          </cell>
          <cell r="BM110">
            <v>213</v>
          </cell>
        </row>
        <row r="111">
          <cell r="B111" t="str">
            <v>2025-01551</v>
          </cell>
          <cell r="D111">
            <v>1.1499999999999999</v>
          </cell>
          <cell r="E111">
            <v>4.5</v>
          </cell>
          <cell r="H111">
            <v>1</v>
          </cell>
          <cell r="K111">
            <v>20</v>
          </cell>
          <cell r="P111">
            <v>7.5</v>
          </cell>
          <cell r="Q111">
            <v>1290</v>
          </cell>
          <cell r="R111">
            <v>0.43</v>
          </cell>
          <cell r="S111">
            <v>3.9E-2</v>
          </cell>
          <cell r="T111">
            <v>0.57999999999999996</v>
          </cell>
          <cell r="U111">
            <v>0.52</v>
          </cell>
          <cell r="V111" t="str">
            <v>n.m.</v>
          </cell>
          <cell r="W111" t="str">
            <v>n.m.</v>
          </cell>
          <cell r="X111" t="str">
            <v>n.m.</v>
          </cell>
          <cell r="Y111" t="str">
            <v>n.m.</v>
          </cell>
          <cell r="Z111" t="str">
            <v>n.m.</v>
          </cell>
          <cell r="AA111" t="str">
            <v>n.m.</v>
          </cell>
          <cell r="AB111" t="str">
            <v>n.m.</v>
          </cell>
          <cell r="AC111" t="str">
            <v>n.m.</v>
          </cell>
          <cell r="AD111" t="str">
            <v>n.m.</v>
          </cell>
          <cell r="AE111" t="str">
            <v>n.m.</v>
          </cell>
          <cell r="AF111" t="str">
            <v>n.m.</v>
          </cell>
          <cell r="AG111" t="str">
            <v>n.m.</v>
          </cell>
          <cell r="AH111" t="str">
            <v>n.m.</v>
          </cell>
          <cell r="AI111" t="str">
            <v>n.m.</v>
          </cell>
          <cell r="AJ111" t="str">
            <v>n.m.</v>
          </cell>
          <cell r="AK111" t="str">
            <v>n.m.</v>
          </cell>
          <cell r="AL111" t="str">
            <v>n.m.</v>
          </cell>
          <cell r="AM111" t="str">
            <v>n.m.</v>
          </cell>
          <cell r="AN111">
            <v>5.9</v>
          </cell>
          <cell r="AO111">
            <v>6.2</v>
          </cell>
          <cell r="AW111">
            <v>1.25</v>
          </cell>
          <cell r="AY111">
            <v>1.25</v>
          </cell>
          <cell r="AZ111">
            <v>66.900000000000006</v>
          </cell>
          <cell r="BA111">
            <v>118</v>
          </cell>
          <cell r="BE111">
            <v>4.6399999999999997</v>
          </cell>
          <cell r="BF111">
            <v>376</v>
          </cell>
          <cell r="BG111">
            <v>9.8800000000000008</v>
          </cell>
          <cell r="BM111">
            <v>177</v>
          </cell>
        </row>
        <row r="112">
          <cell r="B112" t="str">
            <v>2025-01563</v>
          </cell>
          <cell r="D112">
            <v>35</v>
          </cell>
          <cell r="E112">
            <v>68</v>
          </cell>
          <cell r="H112">
            <v>35</v>
          </cell>
          <cell r="K112">
            <v>151</v>
          </cell>
          <cell r="P112">
            <v>7.5</v>
          </cell>
          <cell r="Q112">
            <v>1340</v>
          </cell>
          <cell r="R112">
            <v>7.2</v>
          </cell>
          <cell r="S112">
            <v>0.2</v>
          </cell>
          <cell r="T112">
            <v>0.22</v>
          </cell>
          <cell r="U112">
            <v>0.47</v>
          </cell>
          <cell r="V112" t="str">
            <v>n.m.</v>
          </cell>
          <cell r="W112" t="str">
            <v>n.m.</v>
          </cell>
          <cell r="X112" t="str">
            <v>n.m.</v>
          </cell>
          <cell r="Y112" t="str">
            <v>n.m.</v>
          </cell>
          <cell r="Z112" t="str">
            <v>n.m.</v>
          </cell>
          <cell r="AA112" t="str">
            <v>n.m.</v>
          </cell>
          <cell r="AB112" t="str">
            <v>n.m.</v>
          </cell>
          <cell r="AC112" t="str">
            <v>n.m.</v>
          </cell>
          <cell r="AD112" t="str">
            <v>n.m.</v>
          </cell>
          <cell r="AE112" t="str">
            <v>n.m.</v>
          </cell>
          <cell r="AF112" t="str">
            <v>n.m.</v>
          </cell>
          <cell r="AG112" t="str">
            <v>n.m.</v>
          </cell>
          <cell r="AH112" t="str">
            <v>n.m.</v>
          </cell>
          <cell r="AI112" t="str">
            <v>n.m.</v>
          </cell>
          <cell r="AJ112" t="str">
            <v>n.m.</v>
          </cell>
          <cell r="AK112" t="str">
            <v>n.m.</v>
          </cell>
          <cell r="AL112" t="str">
            <v>n.m.</v>
          </cell>
          <cell r="AM112" t="str">
            <v>n.m.</v>
          </cell>
          <cell r="AN112">
            <v>28</v>
          </cell>
          <cell r="AO112">
            <v>16</v>
          </cell>
          <cell r="AW112">
            <v>1.25</v>
          </cell>
          <cell r="AY112">
            <v>5.5</v>
          </cell>
          <cell r="AZ112">
            <v>70</v>
          </cell>
          <cell r="BA112">
            <v>455</v>
          </cell>
          <cell r="BE112">
            <v>10.4</v>
          </cell>
          <cell r="BF112">
            <v>1250</v>
          </cell>
          <cell r="BG112">
            <v>12.2</v>
          </cell>
          <cell r="BM112">
            <v>301</v>
          </cell>
        </row>
        <row r="113">
          <cell r="B113" t="str">
            <v>2025-01564</v>
          </cell>
          <cell r="D113">
            <v>18</v>
          </cell>
          <cell r="E113">
            <v>86</v>
          </cell>
          <cell r="H113">
            <v>26</v>
          </cell>
          <cell r="K113">
            <v>132</v>
          </cell>
          <cell r="P113">
            <v>7.5</v>
          </cell>
          <cell r="Q113">
            <v>1350</v>
          </cell>
          <cell r="R113">
            <v>6.8</v>
          </cell>
          <cell r="S113">
            <v>0.2</v>
          </cell>
          <cell r="T113">
            <v>0.37</v>
          </cell>
          <cell r="U113">
            <v>0.6</v>
          </cell>
          <cell r="V113" t="str">
            <v>n.m.</v>
          </cell>
          <cell r="W113" t="str">
            <v>n.m.</v>
          </cell>
          <cell r="X113" t="str">
            <v>n.m.</v>
          </cell>
          <cell r="Y113" t="str">
            <v>n.m.</v>
          </cell>
          <cell r="Z113" t="str">
            <v>n.m.</v>
          </cell>
          <cell r="AA113" t="str">
            <v>n.m.</v>
          </cell>
          <cell r="AB113" t="str">
            <v>n.m.</v>
          </cell>
          <cell r="AC113" t="str">
            <v>n.m.</v>
          </cell>
          <cell r="AD113" t="str">
            <v>n.m.</v>
          </cell>
          <cell r="AE113" t="str">
            <v>n.m.</v>
          </cell>
          <cell r="AF113" t="str">
            <v>n.m.</v>
          </cell>
          <cell r="AG113" t="str">
            <v>n.m.</v>
          </cell>
          <cell r="AH113" t="str">
            <v>n.m.</v>
          </cell>
          <cell r="AI113" t="str">
            <v>n.m.</v>
          </cell>
          <cell r="AJ113" t="str">
            <v>n.m.</v>
          </cell>
          <cell r="AK113" t="str">
            <v>n.m.</v>
          </cell>
          <cell r="AL113" t="str">
            <v>n.m.</v>
          </cell>
          <cell r="AM113" t="str">
            <v>n.m.</v>
          </cell>
          <cell r="AN113">
            <v>29</v>
          </cell>
          <cell r="AO113">
            <v>16</v>
          </cell>
          <cell r="AW113">
            <v>1.25</v>
          </cell>
          <cell r="AY113">
            <v>1.25</v>
          </cell>
          <cell r="AZ113">
            <v>53.2</v>
          </cell>
          <cell r="BA113">
            <v>278</v>
          </cell>
          <cell r="BE113">
            <v>10</v>
          </cell>
          <cell r="BF113">
            <v>997</v>
          </cell>
          <cell r="BG113">
            <v>8.66</v>
          </cell>
          <cell r="BM113">
            <v>263</v>
          </cell>
        </row>
        <row r="114">
          <cell r="B114" t="str">
            <v>2025-01565</v>
          </cell>
          <cell r="D114">
            <v>2.2000000000000002</v>
          </cell>
          <cell r="E114">
            <v>4.4000000000000004</v>
          </cell>
          <cell r="H114">
            <v>0.98</v>
          </cell>
          <cell r="K114">
            <v>25</v>
          </cell>
          <cell r="P114">
            <v>7.4</v>
          </cell>
          <cell r="Q114">
            <v>1310</v>
          </cell>
          <cell r="R114">
            <v>3.8</v>
          </cell>
          <cell r="S114">
            <v>0.34</v>
          </cell>
          <cell r="T114">
            <v>0.57999999999999996</v>
          </cell>
          <cell r="U114">
            <v>0.45</v>
          </cell>
          <cell r="V114" t="str">
            <v>n.m.</v>
          </cell>
          <cell r="W114" t="str">
            <v>n.m.</v>
          </cell>
          <cell r="X114" t="str">
            <v>n.m.</v>
          </cell>
          <cell r="Y114" t="str">
            <v>n.m.</v>
          </cell>
          <cell r="Z114" t="str">
            <v>n.m.</v>
          </cell>
          <cell r="AA114" t="str">
            <v>n.m.</v>
          </cell>
          <cell r="AB114" t="str">
            <v>n.m.</v>
          </cell>
          <cell r="AC114" t="str">
            <v>n.m.</v>
          </cell>
          <cell r="AD114" t="str">
            <v>n.m.</v>
          </cell>
          <cell r="AE114" t="str">
            <v>n.m.</v>
          </cell>
          <cell r="AF114" t="str">
            <v>n.m.</v>
          </cell>
          <cell r="AG114" t="str">
            <v>n.m.</v>
          </cell>
          <cell r="AH114" t="str">
            <v>n.m.</v>
          </cell>
          <cell r="AI114" t="str">
            <v>n.m.</v>
          </cell>
          <cell r="AJ114" t="str">
            <v>n.m.</v>
          </cell>
          <cell r="AK114" t="str">
            <v>n.m.</v>
          </cell>
          <cell r="AL114" t="str">
            <v>n.m.</v>
          </cell>
          <cell r="AM114" t="str">
            <v>n.m.</v>
          </cell>
          <cell r="AN114">
            <v>5.9</v>
          </cell>
          <cell r="AO114">
            <v>5.6</v>
          </cell>
          <cell r="AW114">
            <v>1.25</v>
          </cell>
          <cell r="AY114">
            <v>1.25</v>
          </cell>
          <cell r="AZ114">
            <v>66.400000000000006</v>
          </cell>
          <cell r="BA114">
            <v>109</v>
          </cell>
          <cell r="BE114">
            <v>10.9</v>
          </cell>
          <cell r="BF114">
            <v>329</v>
          </cell>
          <cell r="BG114">
            <v>10.199999999999999</v>
          </cell>
          <cell r="BM114">
            <v>169</v>
          </cell>
        </row>
        <row r="115">
          <cell r="B115" t="str">
            <v>2025-01566</v>
          </cell>
          <cell r="D115">
            <v>1.05</v>
          </cell>
          <cell r="E115">
            <v>4.0999999999999996</v>
          </cell>
          <cell r="H115">
            <v>0.45</v>
          </cell>
          <cell r="K115">
            <v>45</v>
          </cell>
          <cell r="P115">
            <v>7.6</v>
          </cell>
          <cell r="Q115">
            <v>1380</v>
          </cell>
          <cell r="R115">
            <v>0.99</v>
          </cell>
          <cell r="S115">
            <v>0.27</v>
          </cell>
          <cell r="T115">
            <v>0.47</v>
          </cell>
          <cell r="U115">
            <v>0.6</v>
          </cell>
          <cell r="V115" t="str">
            <v>n.m.</v>
          </cell>
          <cell r="W115" t="str">
            <v>n.m.</v>
          </cell>
          <cell r="X115" t="str">
            <v>n.m.</v>
          </cell>
          <cell r="Y115" t="str">
            <v>n.m.</v>
          </cell>
          <cell r="Z115" t="str">
            <v>n.m.</v>
          </cell>
          <cell r="AA115" t="str">
            <v>n.m.</v>
          </cell>
          <cell r="AB115" t="str">
            <v>n.m.</v>
          </cell>
          <cell r="AC115" t="str">
            <v>n.m.</v>
          </cell>
          <cell r="AD115" t="str">
            <v>n.m.</v>
          </cell>
          <cell r="AE115" t="str">
            <v>n.m.</v>
          </cell>
          <cell r="AF115" t="str">
            <v>n.m.</v>
          </cell>
          <cell r="AG115" t="str">
            <v>n.m.</v>
          </cell>
          <cell r="AH115" t="str">
            <v>n.m.</v>
          </cell>
          <cell r="AI115" t="str">
            <v>n.m.</v>
          </cell>
          <cell r="AJ115" t="str">
            <v>n.m.</v>
          </cell>
          <cell r="AK115" t="str">
            <v>n.m.</v>
          </cell>
          <cell r="AL115" t="str">
            <v>n.m.</v>
          </cell>
          <cell r="AM115" t="str">
            <v>n.m.</v>
          </cell>
          <cell r="AN115">
            <v>4.5999999999999996</v>
          </cell>
          <cell r="AO115">
            <v>4.4000000000000004</v>
          </cell>
          <cell r="AW115">
            <v>1.25</v>
          </cell>
          <cell r="AY115">
            <v>1.25</v>
          </cell>
          <cell r="AZ115">
            <v>72</v>
          </cell>
          <cell r="BA115">
            <v>105</v>
          </cell>
          <cell r="BE115">
            <v>6.1</v>
          </cell>
          <cell r="BF115">
            <v>484</v>
          </cell>
          <cell r="BG115">
            <v>10.6</v>
          </cell>
          <cell r="BM115">
            <v>170</v>
          </cell>
        </row>
        <row r="116">
          <cell r="B116" t="str">
            <v>2025-01567</v>
          </cell>
          <cell r="D116">
            <v>1.05</v>
          </cell>
          <cell r="E116">
            <v>4.2</v>
          </cell>
          <cell r="H116">
            <v>0.56999999999999995</v>
          </cell>
          <cell r="K116">
            <v>21</v>
          </cell>
          <cell r="P116">
            <v>7.4</v>
          </cell>
          <cell r="Q116">
            <v>1320</v>
          </cell>
          <cell r="R116">
            <v>0.45</v>
          </cell>
          <cell r="S116">
            <v>0.18</v>
          </cell>
          <cell r="T116">
            <v>0.55000000000000004</v>
          </cell>
          <cell r="U116">
            <v>0.6</v>
          </cell>
          <cell r="V116" t="str">
            <v>n.m.</v>
          </cell>
          <cell r="W116" t="str">
            <v>n.m.</v>
          </cell>
          <cell r="X116" t="str">
            <v>n.m.</v>
          </cell>
          <cell r="Y116" t="str">
            <v>n.m.</v>
          </cell>
          <cell r="Z116" t="str">
            <v>n.m.</v>
          </cell>
          <cell r="AA116" t="str">
            <v>n.m.</v>
          </cell>
          <cell r="AB116" t="str">
            <v>n.m.</v>
          </cell>
          <cell r="AC116" t="str">
            <v>n.m.</v>
          </cell>
          <cell r="AD116" t="str">
            <v>n.m.</v>
          </cell>
          <cell r="AE116" t="str">
            <v>n.m.</v>
          </cell>
          <cell r="AF116" t="str">
            <v>n.m.</v>
          </cell>
          <cell r="AG116" t="str">
            <v>n.m.</v>
          </cell>
          <cell r="AH116" t="str">
            <v>n.m.</v>
          </cell>
          <cell r="AI116" t="str">
            <v>n.m.</v>
          </cell>
          <cell r="AJ116" t="str">
            <v>n.m.</v>
          </cell>
          <cell r="AK116" t="str">
            <v>n.m.</v>
          </cell>
          <cell r="AL116" t="str">
            <v>n.m.</v>
          </cell>
          <cell r="AM116" t="str">
            <v>n.m.</v>
          </cell>
          <cell r="AN116">
            <v>4.4000000000000004</v>
          </cell>
          <cell r="AO116">
            <v>4.2</v>
          </cell>
          <cell r="AW116">
            <v>1.25</v>
          </cell>
          <cell r="AY116">
            <v>1.25</v>
          </cell>
          <cell r="AZ116">
            <v>61.5</v>
          </cell>
          <cell r="BA116">
            <v>77.8</v>
          </cell>
          <cell r="BE116">
            <v>4.9800000000000004</v>
          </cell>
          <cell r="BF116">
            <v>458</v>
          </cell>
          <cell r="BG116">
            <v>9.0500000000000007</v>
          </cell>
          <cell r="BM116">
            <v>180</v>
          </cell>
        </row>
        <row r="117">
          <cell r="B117" t="str">
            <v>2025-01568</v>
          </cell>
          <cell r="D117">
            <v>1.05</v>
          </cell>
          <cell r="E117">
            <v>4.2</v>
          </cell>
          <cell r="H117">
            <v>0.73</v>
          </cell>
          <cell r="K117">
            <v>20</v>
          </cell>
          <cell r="P117">
            <v>7.4</v>
          </cell>
          <cell r="Q117">
            <v>1300</v>
          </cell>
          <cell r="R117">
            <v>0.5</v>
          </cell>
          <cell r="S117">
            <v>4.5999999999999999E-2</v>
          </cell>
          <cell r="T117">
            <v>0.51</v>
          </cell>
          <cell r="U117">
            <v>0.55000000000000004</v>
          </cell>
          <cell r="V117" t="str">
            <v>n.m.</v>
          </cell>
          <cell r="W117" t="str">
            <v>n.m.</v>
          </cell>
          <cell r="X117" t="str">
            <v>n.m.</v>
          </cell>
          <cell r="Y117" t="str">
            <v>n.m.</v>
          </cell>
          <cell r="Z117" t="str">
            <v>n.m.</v>
          </cell>
          <cell r="AA117" t="str">
            <v>n.m.</v>
          </cell>
          <cell r="AB117" t="str">
            <v>n.m.</v>
          </cell>
          <cell r="AC117" t="str">
            <v>n.m.</v>
          </cell>
          <cell r="AD117" t="str">
            <v>n.m.</v>
          </cell>
          <cell r="AE117" t="str">
            <v>n.m.</v>
          </cell>
          <cell r="AF117" t="str">
            <v>n.m.</v>
          </cell>
          <cell r="AG117" t="str">
            <v>n.m.</v>
          </cell>
          <cell r="AH117" t="str">
            <v>n.m.</v>
          </cell>
          <cell r="AI117" t="str">
            <v>n.m.</v>
          </cell>
          <cell r="AJ117" t="str">
            <v>n.m.</v>
          </cell>
          <cell r="AK117" t="str">
            <v>n.m.</v>
          </cell>
          <cell r="AL117" t="str">
            <v>n.m.</v>
          </cell>
          <cell r="AM117" t="str">
            <v>n.m.</v>
          </cell>
          <cell r="AN117">
            <v>5</v>
          </cell>
          <cell r="AO117">
            <v>4.8</v>
          </cell>
          <cell r="AW117">
            <v>1.25</v>
          </cell>
          <cell r="AY117">
            <v>1.25</v>
          </cell>
          <cell r="AZ117">
            <v>73.900000000000006</v>
          </cell>
          <cell r="BA117">
            <v>111</v>
          </cell>
          <cell r="BE117">
            <v>5.66</v>
          </cell>
          <cell r="BF117">
            <v>413</v>
          </cell>
          <cell r="BG117">
            <v>12</v>
          </cell>
          <cell r="BM117">
            <v>181</v>
          </cell>
        </row>
        <row r="118">
          <cell r="B118" t="str">
            <v>2025-01630</v>
          </cell>
          <cell r="D118">
            <v>20</v>
          </cell>
          <cell r="E118">
            <v>49</v>
          </cell>
          <cell r="H118">
            <v>17</v>
          </cell>
          <cell r="K118">
            <v>259</v>
          </cell>
          <cell r="P118">
            <v>7.5</v>
          </cell>
          <cell r="Q118">
            <v>1210</v>
          </cell>
          <cell r="R118">
            <v>5.3</v>
          </cell>
          <cell r="S118">
            <v>0.22</v>
          </cell>
          <cell r="T118">
            <v>7.5</v>
          </cell>
          <cell r="U118">
            <v>0.28000000000000003</v>
          </cell>
          <cell r="V118" t="str">
            <v>n.m.</v>
          </cell>
          <cell r="W118" t="str">
            <v>n.m.</v>
          </cell>
          <cell r="X118" t="str">
            <v>n.m.</v>
          </cell>
          <cell r="Y118" t="str">
            <v>n.m.</v>
          </cell>
          <cell r="Z118" t="str">
            <v>n.m.</v>
          </cell>
          <cell r="AA118" t="str">
            <v>n.m.</v>
          </cell>
          <cell r="AB118" t="str">
            <v>n.m.</v>
          </cell>
          <cell r="AC118" t="str">
            <v>n.m.</v>
          </cell>
          <cell r="AD118" t="str">
            <v>n.m.</v>
          </cell>
          <cell r="AE118" t="str">
            <v>n.m.</v>
          </cell>
          <cell r="AF118" t="str">
            <v>n.m.</v>
          </cell>
          <cell r="AG118" t="str">
            <v>n.m.</v>
          </cell>
          <cell r="AH118" t="str">
            <v>n.m.</v>
          </cell>
          <cell r="AI118" t="str">
            <v>n.m.</v>
          </cell>
          <cell r="AJ118" t="str">
            <v>n.m.</v>
          </cell>
          <cell r="AK118" t="str">
            <v>n.m.</v>
          </cell>
          <cell r="AL118" t="str">
            <v>n.m.</v>
          </cell>
          <cell r="AM118" t="str">
            <v>n.m.</v>
          </cell>
          <cell r="AN118">
            <v>15</v>
          </cell>
          <cell r="AO118">
            <v>7.9</v>
          </cell>
          <cell r="AW118">
            <v>1.25</v>
          </cell>
          <cell r="AY118">
            <v>1.25</v>
          </cell>
          <cell r="AZ118">
            <v>57.1</v>
          </cell>
          <cell r="BA118">
            <v>287</v>
          </cell>
          <cell r="BE118">
            <v>7.66</v>
          </cell>
          <cell r="BF118">
            <v>1100</v>
          </cell>
          <cell r="BG118">
            <v>10.199999999999999</v>
          </cell>
          <cell r="BM118">
            <v>73.599999999999994</v>
          </cell>
        </row>
        <row r="119">
          <cell r="B119" t="str">
            <v>2025-01631</v>
          </cell>
          <cell r="D119">
            <v>26</v>
          </cell>
          <cell r="E119">
            <v>61</v>
          </cell>
          <cell r="H119">
            <v>17</v>
          </cell>
          <cell r="K119">
            <v>88</v>
          </cell>
          <cell r="P119">
            <v>7.7</v>
          </cell>
          <cell r="Q119">
            <v>1190</v>
          </cell>
          <cell r="R119">
            <v>5.2</v>
          </cell>
          <cell r="S119">
            <v>0.24</v>
          </cell>
          <cell r="T119">
            <v>7.9</v>
          </cell>
          <cell r="U119">
            <v>0.28000000000000003</v>
          </cell>
          <cell r="V119" t="str">
            <v>n.m.</v>
          </cell>
          <cell r="W119" t="str">
            <v>n.m.</v>
          </cell>
          <cell r="X119" t="str">
            <v>n.m.</v>
          </cell>
          <cell r="Y119" t="str">
            <v>n.m.</v>
          </cell>
          <cell r="Z119" t="str">
            <v>n.m.</v>
          </cell>
          <cell r="AA119" t="str">
            <v>n.m.</v>
          </cell>
          <cell r="AB119" t="str">
            <v>n.m.</v>
          </cell>
          <cell r="AC119" t="str">
            <v>n.m.</v>
          </cell>
          <cell r="AD119" t="str">
            <v>n.m.</v>
          </cell>
          <cell r="AE119" t="str">
            <v>n.m.</v>
          </cell>
          <cell r="AF119" t="str">
            <v>n.m.</v>
          </cell>
          <cell r="AG119" t="str">
            <v>n.m.</v>
          </cell>
          <cell r="AH119" t="str">
            <v>n.m.</v>
          </cell>
          <cell r="AI119" t="str">
            <v>n.m.</v>
          </cell>
          <cell r="AJ119" t="str">
            <v>n.m.</v>
          </cell>
          <cell r="AK119" t="str">
            <v>n.m.</v>
          </cell>
          <cell r="AL119" t="str">
            <v>n.m.</v>
          </cell>
          <cell r="AM119" t="str">
            <v>n.m.</v>
          </cell>
          <cell r="AN119">
            <v>16</v>
          </cell>
          <cell r="AO119">
            <v>7.7</v>
          </cell>
          <cell r="AW119">
            <v>1.25</v>
          </cell>
          <cell r="AY119">
            <v>1.25</v>
          </cell>
          <cell r="AZ119">
            <v>49.5</v>
          </cell>
          <cell r="BA119">
            <v>301</v>
          </cell>
          <cell r="BE119">
            <v>7.19</v>
          </cell>
          <cell r="BF119">
            <v>1470</v>
          </cell>
          <cell r="BG119">
            <v>8.77</v>
          </cell>
          <cell r="BM119">
            <v>102</v>
          </cell>
        </row>
        <row r="120">
          <cell r="B120" t="str">
            <v>2025-01632</v>
          </cell>
          <cell r="D120">
            <v>12</v>
          </cell>
          <cell r="E120">
            <v>16</v>
          </cell>
          <cell r="H120">
            <v>2.2999999999999998</v>
          </cell>
          <cell r="K120">
            <v>23</v>
          </cell>
          <cell r="P120">
            <v>7.5</v>
          </cell>
          <cell r="Q120">
            <v>1250</v>
          </cell>
          <cell r="R120">
            <v>3.3</v>
          </cell>
          <cell r="S120">
            <v>0.3</v>
          </cell>
          <cell r="T120">
            <v>12</v>
          </cell>
          <cell r="U120">
            <v>0.55000000000000004</v>
          </cell>
          <cell r="V120" t="str">
            <v>n.m.</v>
          </cell>
          <cell r="W120" t="str">
            <v>n.m.</v>
          </cell>
          <cell r="X120" t="str">
            <v>n.m.</v>
          </cell>
          <cell r="Y120" t="str">
            <v>n.m.</v>
          </cell>
          <cell r="Z120" t="str">
            <v>n.m.</v>
          </cell>
          <cell r="AA120" t="str">
            <v>n.m.</v>
          </cell>
          <cell r="AB120" t="str">
            <v>n.m.</v>
          </cell>
          <cell r="AC120" t="str">
            <v>n.m.</v>
          </cell>
          <cell r="AD120" t="str">
            <v>n.m.</v>
          </cell>
          <cell r="AE120" t="str">
            <v>n.m.</v>
          </cell>
          <cell r="AF120" t="str">
            <v>n.m.</v>
          </cell>
          <cell r="AG120" t="str">
            <v>n.m.</v>
          </cell>
          <cell r="AH120" t="str">
            <v>n.m.</v>
          </cell>
          <cell r="AI120" t="str">
            <v>n.m.</v>
          </cell>
          <cell r="AJ120" t="str">
            <v>n.m.</v>
          </cell>
          <cell r="AK120" t="str">
            <v>n.m.</v>
          </cell>
          <cell r="AL120" t="str">
            <v>n.m.</v>
          </cell>
          <cell r="AM120" t="str">
            <v>n.m.</v>
          </cell>
          <cell r="AN120">
            <v>8.1999999999999993</v>
          </cell>
          <cell r="AO120">
            <v>15</v>
          </cell>
          <cell r="AW120">
            <v>1.25</v>
          </cell>
          <cell r="AY120">
            <v>1.25</v>
          </cell>
          <cell r="AZ120">
            <v>48.5</v>
          </cell>
          <cell r="BA120">
            <v>133</v>
          </cell>
          <cell r="BE120">
            <v>7.49</v>
          </cell>
          <cell r="BF120">
            <v>5160</v>
          </cell>
          <cell r="BG120">
            <v>4.88</v>
          </cell>
          <cell r="BM120">
            <v>50.6</v>
          </cell>
        </row>
        <row r="121">
          <cell r="B121" t="str">
            <v>2025-01633</v>
          </cell>
          <cell r="D121">
            <v>1</v>
          </cell>
          <cell r="E121">
            <v>4.0999999999999996</v>
          </cell>
          <cell r="H121">
            <v>0.76</v>
          </cell>
          <cell r="K121">
            <v>24</v>
          </cell>
          <cell r="P121">
            <v>7.6</v>
          </cell>
          <cell r="Q121">
            <v>1300</v>
          </cell>
          <cell r="R121">
            <v>0.59</v>
          </cell>
          <cell r="S121">
            <v>0.27</v>
          </cell>
          <cell r="T121">
            <v>18</v>
          </cell>
          <cell r="U121">
            <v>0.7</v>
          </cell>
          <cell r="V121" t="str">
            <v>n.m.</v>
          </cell>
          <cell r="W121" t="str">
            <v>n.m.</v>
          </cell>
          <cell r="X121" t="str">
            <v>n.m.</v>
          </cell>
          <cell r="Y121" t="str">
            <v>n.m.</v>
          </cell>
          <cell r="Z121" t="str">
            <v>n.m.</v>
          </cell>
          <cell r="AA121" t="str">
            <v>n.m.</v>
          </cell>
          <cell r="AB121" t="str">
            <v>n.m.</v>
          </cell>
          <cell r="AC121" t="str">
            <v>n.m.</v>
          </cell>
          <cell r="AD121" t="str">
            <v>n.m.</v>
          </cell>
          <cell r="AE121" t="str">
            <v>n.m.</v>
          </cell>
          <cell r="AF121" t="str">
            <v>n.m.</v>
          </cell>
          <cell r="AG121" t="str">
            <v>n.m.</v>
          </cell>
          <cell r="AH121" t="str">
            <v>n.m.</v>
          </cell>
          <cell r="AI121" t="str">
            <v>n.m.</v>
          </cell>
          <cell r="AJ121" t="str">
            <v>n.m.</v>
          </cell>
          <cell r="AK121" t="str">
            <v>n.m.</v>
          </cell>
          <cell r="AL121" t="str">
            <v>n.m.</v>
          </cell>
          <cell r="AM121" t="str">
            <v>n.m.</v>
          </cell>
          <cell r="AN121">
            <v>6</v>
          </cell>
          <cell r="AO121">
            <v>5.6</v>
          </cell>
          <cell r="AW121">
            <v>1.25</v>
          </cell>
          <cell r="AY121">
            <v>1.25</v>
          </cell>
          <cell r="AZ121">
            <v>55</v>
          </cell>
          <cell r="BA121">
            <v>65.7</v>
          </cell>
          <cell r="BE121">
            <v>3.65</v>
          </cell>
          <cell r="BF121">
            <v>1490</v>
          </cell>
          <cell r="BG121">
            <v>17</v>
          </cell>
          <cell r="BM121">
            <v>33.700000000000003</v>
          </cell>
        </row>
        <row r="122">
          <cell r="B122" t="str">
            <v>2025-01634</v>
          </cell>
          <cell r="D122">
            <v>1.05</v>
          </cell>
          <cell r="E122">
            <v>4.3</v>
          </cell>
          <cell r="H122">
            <v>0.28000000000000003</v>
          </cell>
          <cell r="K122">
            <v>27</v>
          </cell>
          <cell r="P122">
            <v>7.5</v>
          </cell>
          <cell r="Q122">
            <v>1220</v>
          </cell>
          <cell r="R122">
            <v>0.15</v>
          </cell>
          <cell r="S122">
            <v>3.2000000000000001E-2</v>
          </cell>
          <cell r="T122">
            <v>17</v>
          </cell>
          <cell r="U122">
            <v>0.57999999999999996</v>
          </cell>
          <cell r="V122" t="str">
            <v>n.m.</v>
          </cell>
          <cell r="W122" t="str">
            <v>n.m.</v>
          </cell>
          <cell r="X122" t="str">
            <v>n.m.</v>
          </cell>
          <cell r="Y122" t="str">
            <v>n.m.</v>
          </cell>
          <cell r="Z122" t="str">
            <v>n.m.</v>
          </cell>
          <cell r="AA122" t="str">
            <v>n.m.</v>
          </cell>
          <cell r="AB122" t="str">
            <v>n.m.</v>
          </cell>
          <cell r="AC122" t="str">
            <v>n.m.</v>
          </cell>
          <cell r="AD122" t="str">
            <v>n.m.</v>
          </cell>
          <cell r="AE122" t="str">
            <v>n.m.</v>
          </cell>
          <cell r="AF122" t="str">
            <v>n.m.</v>
          </cell>
          <cell r="AG122" t="str">
            <v>n.m.</v>
          </cell>
          <cell r="AH122" t="str">
            <v>n.m.</v>
          </cell>
          <cell r="AI122" t="str">
            <v>n.m.</v>
          </cell>
          <cell r="AJ122" t="str">
            <v>n.m.</v>
          </cell>
          <cell r="AK122" t="str">
            <v>n.m.</v>
          </cell>
          <cell r="AL122" t="str">
            <v>n.m.</v>
          </cell>
          <cell r="AM122" t="str">
            <v>n.m.</v>
          </cell>
          <cell r="AN122">
            <v>6.8</v>
          </cell>
          <cell r="AO122">
            <v>6.3</v>
          </cell>
          <cell r="AW122">
            <v>1.25</v>
          </cell>
          <cell r="AY122">
            <v>1.25</v>
          </cell>
          <cell r="AZ122">
            <v>61.1</v>
          </cell>
          <cell r="BA122">
            <v>86.1</v>
          </cell>
          <cell r="BE122">
            <v>3.65</v>
          </cell>
          <cell r="BF122">
            <v>1080</v>
          </cell>
          <cell r="BG122">
            <v>7.13</v>
          </cell>
          <cell r="BM122">
            <v>67.599999999999994</v>
          </cell>
        </row>
        <row r="123">
          <cell r="B123" t="str">
            <v>2025-01635</v>
          </cell>
          <cell r="D123">
            <v>1.05</v>
          </cell>
          <cell r="E123">
            <v>4.2</v>
          </cell>
          <cell r="H123">
            <v>0.99</v>
          </cell>
          <cell r="K123">
            <v>16</v>
          </cell>
          <cell r="P123">
            <v>7.5</v>
          </cell>
          <cell r="Q123">
            <v>1250</v>
          </cell>
          <cell r="R123">
            <v>0.21</v>
          </cell>
          <cell r="S123">
            <v>3.5999999999999997E-2</v>
          </cell>
          <cell r="T123">
            <v>19</v>
          </cell>
          <cell r="U123">
            <v>0.59</v>
          </cell>
          <cell r="V123" t="str">
            <v>n.m.</v>
          </cell>
          <cell r="W123" t="str">
            <v>n.m.</v>
          </cell>
          <cell r="X123" t="str">
            <v>n.m.</v>
          </cell>
          <cell r="Y123" t="str">
            <v>n.m.</v>
          </cell>
          <cell r="Z123" t="str">
            <v>n.m.</v>
          </cell>
          <cell r="AA123" t="str">
            <v>n.m.</v>
          </cell>
          <cell r="AB123" t="str">
            <v>n.m.</v>
          </cell>
          <cell r="AC123" t="str">
            <v>n.m.</v>
          </cell>
          <cell r="AD123" t="str">
            <v>n.m.</v>
          </cell>
          <cell r="AE123" t="str">
            <v>n.m.</v>
          </cell>
          <cell r="AF123" t="str">
            <v>n.m.</v>
          </cell>
          <cell r="AG123" t="str">
            <v>n.m.</v>
          </cell>
          <cell r="AH123" t="str">
            <v>n.m.</v>
          </cell>
          <cell r="AI123" t="str">
            <v>n.m.</v>
          </cell>
          <cell r="AJ123" t="str">
            <v>n.m.</v>
          </cell>
          <cell r="AK123" t="str">
            <v>n.m.</v>
          </cell>
          <cell r="AL123" t="str">
            <v>n.m.</v>
          </cell>
          <cell r="AM123" t="str">
            <v>n.m.</v>
          </cell>
          <cell r="AN123">
            <v>5.9</v>
          </cell>
          <cell r="AO123">
            <v>5.5</v>
          </cell>
          <cell r="AW123">
            <v>1.25</v>
          </cell>
          <cell r="AY123">
            <v>1.25</v>
          </cell>
          <cell r="AZ123">
            <v>51</v>
          </cell>
          <cell r="BA123">
            <v>79.400000000000006</v>
          </cell>
          <cell r="BE123">
            <v>4.2300000000000004</v>
          </cell>
          <cell r="BF123">
            <v>2790</v>
          </cell>
          <cell r="BG123">
            <v>6.48</v>
          </cell>
          <cell r="BM123">
            <v>43</v>
          </cell>
        </row>
        <row r="124">
          <cell r="B124" t="str">
            <v>2025-01655</v>
          </cell>
          <cell r="D124">
            <v>24</v>
          </cell>
          <cell r="E124">
            <v>81</v>
          </cell>
          <cell r="H124">
            <v>38</v>
          </cell>
          <cell r="K124">
            <v>139</v>
          </cell>
          <cell r="P124">
            <v>7.7</v>
          </cell>
          <cell r="Q124">
            <v>1300</v>
          </cell>
          <cell r="R124">
            <v>6.7</v>
          </cell>
          <cell r="S124">
            <v>0.49</v>
          </cell>
          <cell r="T124">
            <v>5.6</v>
          </cell>
          <cell r="U124">
            <v>0.28999999999999998</v>
          </cell>
          <cell r="V124" t="str">
            <v>n.m.</v>
          </cell>
          <cell r="W124" t="str">
            <v>n.m.</v>
          </cell>
          <cell r="X124" t="str">
            <v>n.m.</v>
          </cell>
          <cell r="Y124" t="str">
            <v>n.m.</v>
          </cell>
          <cell r="Z124" t="str">
            <v>n.m.</v>
          </cell>
          <cell r="AA124" t="str">
            <v>n.m.</v>
          </cell>
          <cell r="AB124" t="str">
            <v>n.m.</v>
          </cell>
          <cell r="AC124" t="str">
            <v>n.m.</v>
          </cell>
          <cell r="AD124" t="str">
            <v>n.m.</v>
          </cell>
          <cell r="AE124" t="str">
            <v>n.m.</v>
          </cell>
          <cell r="AF124" t="str">
            <v>n.m.</v>
          </cell>
          <cell r="AG124" t="str">
            <v>n.m.</v>
          </cell>
          <cell r="AH124" t="str">
            <v>n.m.</v>
          </cell>
          <cell r="AI124" t="str">
            <v>n.m.</v>
          </cell>
          <cell r="AJ124" t="str">
            <v>n.m.</v>
          </cell>
          <cell r="AK124" t="str">
            <v>n.m.</v>
          </cell>
          <cell r="AL124" t="str">
            <v>n.m.</v>
          </cell>
          <cell r="AM124" t="str">
            <v>n.m.</v>
          </cell>
          <cell r="AN124">
            <v>27</v>
          </cell>
          <cell r="AO124">
            <v>11</v>
          </cell>
          <cell r="AW124">
            <v>1.25</v>
          </cell>
          <cell r="AY124">
            <v>1.25</v>
          </cell>
          <cell r="AZ124">
            <v>58.5</v>
          </cell>
          <cell r="BA124">
            <v>241</v>
          </cell>
          <cell r="BE124">
            <v>5.0599999999999996</v>
          </cell>
          <cell r="BF124">
            <v>4940</v>
          </cell>
          <cell r="BG124">
            <v>11.1</v>
          </cell>
          <cell r="BM124">
            <v>74.900000000000006</v>
          </cell>
        </row>
        <row r="125">
          <cell r="B125" t="str">
            <v>2025-01656</v>
          </cell>
          <cell r="D125">
            <v>23</v>
          </cell>
          <cell r="E125">
            <v>86</v>
          </cell>
          <cell r="H125">
            <v>74</v>
          </cell>
          <cell r="K125">
            <v>150</v>
          </cell>
          <cell r="P125">
            <v>7.6</v>
          </cell>
          <cell r="Q125">
            <v>1290</v>
          </cell>
          <cell r="R125">
            <v>6.5</v>
          </cell>
          <cell r="S125">
            <v>0.66</v>
          </cell>
          <cell r="T125">
            <v>5.5</v>
          </cell>
          <cell r="U125">
            <v>0.31</v>
          </cell>
          <cell r="V125" t="str">
            <v>n.m.</v>
          </cell>
          <cell r="W125" t="str">
            <v>n.m.</v>
          </cell>
          <cell r="X125" t="str">
            <v>n.m.</v>
          </cell>
          <cell r="Y125" t="str">
            <v>n.m.</v>
          </cell>
          <cell r="Z125" t="str">
            <v>n.m.</v>
          </cell>
          <cell r="AA125" t="str">
            <v>n.m.</v>
          </cell>
          <cell r="AB125" t="str">
            <v>n.m.</v>
          </cell>
          <cell r="AC125" t="str">
            <v>n.m.</v>
          </cell>
          <cell r="AD125" t="str">
            <v>n.m.</v>
          </cell>
          <cell r="AE125" t="str">
            <v>n.m.</v>
          </cell>
          <cell r="AF125" t="str">
            <v>n.m.</v>
          </cell>
          <cell r="AG125" t="str">
            <v>n.m.</v>
          </cell>
          <cell r="AH125" t="str">
            <v>n.m.</v>
          </cell>
          <cell r="AI125" t="str">
            <v>n.m.</v>
          </cell>
          <cell r="AJ125" t="str">
            <v>n.m.</v>
          </cell>
          <cell r="AK125" t="str">
            <v>n.m.</v>
          </cell>
          <cell r="AL125" t="str">
            <v>n.m.</v>
          </cell>
          <cell r="AM125" t="str">
            <v>n.m.</v>
          </cell>
          <cell r="AN125">
            <v>26</v>
          </cell>
          <cell r="AO125">
            <v>11</v>
          </cell>
          <cell r="AW125">
            <v>1.25</v>
          </cell>
          <cell r="AY125">
            <v>1.25</v>
          </cell>
          <cell r="AZ125">
            <v>49.6</v>
          </cell>
          <cell r="BA125">
            <v>300</v>
          </cell>
          <cell r="BE125">
            <v>5.3</v>
          </cell>
          <cell r="BF125">
            <v>1970</v>
          </cell>
          <cell r="BG125">
            <v>5.64</v>
          </cell>
          <cell r="BM125">
            <v>85.8</v>
          </cell>
        </row>
        <row r="126">
          <cell r="B126" t="str">
            <v>2025-01657</v>
          </cell>
          <cell r="D126">
            <v>2.25</v>
          </cell>
          <cell r="E126">
            <v>9</v>
          </cell>
          <cell r="H126">
            <v>1.4</v>
          </cell>
          <cell r="K126">
            <v>25</v>
          </cell>
          <cell r="P126">
            <v>7.7</v>
          </cell>
          <cell r="Q126">
            <v>1280</v>
          </cell>
          <cell r="R126">
            <v>4.4000000000000004</v>
          </cell>
          <cell r="S126">
            <v>0.28000000000000003</v>
          </cell>
          <cell r="T126">
            <v>9.5</v>
          </cell>
          <cell r="U126">
            <v>0.65</v>
          </cell>
          <cell r="V126" t="str">
            <v>n.m.</v>
          </cell>
          <cell r="W126" t="str">
            <v>n.m.</v>
          </cell>
          <cell r="X126" t="str">
            <v>n.m.</v>
          </cell>
          <cell r="Y126" t="str">
            <v>n.m.</v>
          </cell>
          <cell r="Z126" t="str">
            <v>n.m.</v>
          </cell>
          <cell r="AA126" t="str">
            <v>n.m.</v>
          </cell>
          <cell r="AB126" t="str">
            <v>n.m.</v>
          </cell>
          <cell r="AC126" t="str">
            <v>n.m.</v>
          </cell>
          <cell r="AD126" t="str">
            <v>n.m.</v>
          </cell>
          <cell r="AE126" t="str">
            <v>n.m.</v>
          </cell>
          <cell r="AF126" t="str">
            <v>n.m.</v>
          </cell>
          <cell r="AG126" t="str">
            <v>n.m.</v>
          </cell>
          <cell r="AH126" t="str">
            <v>n.m.</v>
          </cell>
          <cell r="AI126" t="str">
            <v>n.m.</v>
          </cell>
          <cell r="AJ126" t="str">
            <v>n.m.</v>
          </cell>
          <cell r="AK126" t="str">
            <v>n.m.</v>
          </cell>
          <cell r="AL126" t="str">
            <v>n.m.</v>
          </cell>
          <cell r="AM126" t="str">
            <v>n.m.</v>
          </cell>
          <cell r="AN126">
            <v>7.9</v>
          </cell>
          <cell r="AO126">
            <v>6.7</v>
          </cell>
          <cell r="AW126">
            <v>1.25</v>
          </cell>
          <cell r="AY126">
            <v>1.25</v>
          </cell>
          <cell r="AZ126">
            <v>41.7</v>
          </cell>
          <cell r="BA126">
            <v>59.1</v>
          </cell>
          <cell r="BE126">
            <v>38.200000000000003</v>
          </cell>
          <cell r="BF126">
            <v>5800</v>
          </cell>
          <cell r="BG126">
            <v>7.89</v>
          </cell>
          <cell r="BM126">
            <v>35.6</v>
          </cell>
        </row>
        <row r="127">
          <cell r="B127" t="str">
            <v>2025-01658</v>
          </cell>
          <cell r="D127">
            <v>2.75</v>
          </cell>
          <cell r="E127">
            <v>11</v>
          </cell>
          <cell r="H127">
            <v>0.62</v>
          </cell>
          <cell r="K127">
            <v>20</v>
          </cell>
          <cell r="P127">
            <v>7.7</v>
          </cell>
          <cell r="Q127">
            <v>1330</v>
          </cell>
          <cell r="R127">
            <v>0.56000000000000005</v>
          </cell>
          <cell r="S127">
            <v>0.16</v>
          </cell>
          <cell r="T127">
            <v>19</v>
          </cell>
          <cell r="U127">
            <v>0.71</v>
          </cell>
          <cell r="V127" t="str">
            <v>n.m.</v>
          </cell>
          <cell r="W127" t="str">
            <v>n.m.</v>
          </cell>
          <cell r="X127" t="str">
            <v>n.m.</v>
          </cell>
          <cell r="Y127" t="str">
            <v>n.m.</v>
          </cell>
          <cell r="Z127" t="str">
            <v>n.m.</v>
          </cell>
          <cell r="AA127" t="str">
            <v>n.m.</v>
          </cell>
          <cell r="AB127" t="str">
            <v>n.m.</v>
          </cell>
          <cell r="AC127" t="str">
            <v>n.m.</v>
          </cell>
          <cell r="AD127" t="str">
            <v>n.m.</v>
          </cell>
          <cell r="AE127" t="str">
            <v>n.m.</v>
          </cell>
          <cell r="AF127" t="str">
            <v>n.m.</v>
          </cell>
          <cell r="AG127" t="str">
            <v>n.m.</v>
          </cell>
          <cell r="AH127" t="str">
            <v>n.m.</v>
          </cell>
          <cell r="AI127" t="str">
            <v>n.m.</v>
          </cell>
          <cell r="AJ127" t="str">
            <v>n.m.</v>
          </cell>
          <cell r="AK127" t="str">
            <v>n.m.</v>
          </cell>
          <cell r="AL127" t="str">
            <v>n.m.</v>
          </cell>
          <cell r="AM127" t="str">
            <v>n.m.</v>
          </cell>
          <cell r="AN127">
            <v>5.5</v>
          </cell>
          <cell r="AO127">
            <v>5.2</v>
          </cell>
          <cell r="AW127">
            <v>1.25</v>
          </cell>
          <cell r="AY127">
            <v>2.8</v>
          </cell>
          <cell r="AZ127">
            <v>59.3</v>
          </cell>
          <cell r="BA127">
            <v>73.400000000000006</v>
          </cell>
          <cell r="BE127">
            <v>4.8</v>
          </cell>
          <cell r="BF127">
            <v>1770</v>
          </cell>
          <cell r="BG127">
            <v>5.77</v>
          </cell>
          <cell r="BM127">
            <v>46.2</v>
          </cell>
        </row>
        <row r="128">
          <cell r="B128" t="str">
            <v>2025-01659</v>
          </cell>
          <cell r="D128">
            <v>2.4500000000000002</v>
          </cell>
          <cell r="E128">
            <v>9.6999999999999993</v>
          </cell>
          <cell r="H128">
            <v>2.6</v>
          </cell>
          <cell r="K128">
            <v>26</v>
          </cell>
          <cell r="P128">
            <v>7.6</v>
          </cell>
          <cell r="Q128">
            <v>1250</v>
          </cell>
          <cell r="R128">
            <v>0.38</v>
          </cell>
          <cell r="S128">
            <v>0.14000000000000001</v>
          </cell>
          <cell r="T128">
            <v>14</v>
          </cell>
          <cell r="U128">
            <v>0.63</v>
          </cell>
          <cell r="V128" t="str">
            <v>n.m.</v>
          </cell>
          <cell r="W128" t="str">
            <v>n.m.</v>
          </cell>
          <cell r="X128" t="str">
            <v>n.m.</v>
          </cell>
          <cell r="Y128" t="str">
            <v>n.m.</v>
          </cell>
          <cell r="Z128" t="str">
            <v>n.m.</v>
          </cell>
          <cell r="AA128" t="str">
            <v>n.m.</v>
          </cell>
          <cell r="AB128" t="str">
            <v>n.m.</v>
          </cell>
          <cell r="AC128" t="str">
            <v>n.m.</v>
          </cell>
          <cell r="AD128" t="str">
            <v>n.m.</v>
          </cell>
          <cell r="AE128" t="str">
            <v>n.m.</v>
          </cell>
          <cell r="AF128" t="str">
            <v>n.m.</v>
          </cell>
          <cell r="AG128" t="str">
            <v>n.m.</v>
          </cell>
          <cell r="AH128" t="str">
            <v>n.m.</v>
          </cell>
          <cell r="AI128" t="str">
            <v>n.m.</v>
          </cell>
          <cell r="AJ128" t="str">
            <v>n.m.</v>
          </cell>
          <cell r="AK128" t="str">
            <v>n.m.</v>
          </cell>
          <cell r="AL128" t="str">
            <v>n.m.</v>
          </cell>
          <cell r="AM128" t="str">
            <v>n.m.</v>
          </cell>
          <cell r="AN128">
            <v>5.6</v>
          </cell>
          <cell r="AO128">
            <v>5.2</v>
          </cell>
          <cell r="AW128">
            <v>1.25</v>
          </cell>
          <cell r="AY128">
            <v>1.25</v>
          </cell>
          <cell r="AZ128">
            <v>55.7</v>
          </cell>
          <cell r="BA128">
            <v>74.900000000000006</v>
          </cell>
          <cell r="BE128">
            <v>3.68</v>
          </cell>
          <cell r="BF128">
            <v>12800</v>
          </cell>
          <cell r="BG128">
            <v>10.3</v>
          </cell>
          <cell r="BM128">
            <v>47.2</v>
          </cell>
        </row>
        <row r="129">
          <cell r="B129" t="str">
            <v>2025-01660</v>
          </cell>
          <cell r="D129">
            <v>2</v>
          </cell>
          <cell r="E129">
            <v>8</v>
          </cell>
          <cell r="H129">
            <v>0.87</v>
          </cell>
          <cell r="K129">
            <v>26</v>
          </cell>
          <cell r="P129">
            <v>7.6</v>
          </cell>
          <cell r="Q129">
            <v>1240</v>
          </cell>
          <cell r="R129">
            <v>0.44</v>
          </cell>
          <cell r="S129">
            <v>4.2999999999999997E-2</v>
          </cell>
          <cell r="T129">
            <v>14</v>
          </cell>
          <cell r="U129">
            <v>0.68</v>
          </cell>
          <cell r="V129" t="str">
            <v>n.m.</v>
          </cell>
          <cell r="W129" t="str">
            <v>n.m.</v>
          </cell>
          <cell r="X129" t="str">
            <v>n.m.</v>
          </cell>
          <cell r="Y129" t="str">
            <v>n.m.</v>
          </cell>
          <cell r="Z129" t="str">
            <v>n.m.</v>
          </cell>
          <cell r="AA129" t="str">
            <v>n.m.</v>
          </cell>
          <cell r="AB129" t="str">
            <v>n.m.</v>
          </cell>
          <cell r="AC129" t="str">
            <v>n.m.</v>
          </cell>
          <cell r="AD129" t="str">
            <v>n.m.</v>
          </cell>
          <cell r="AE129" t="str">
            <v>n.m.</v>
          </cell>
          <cell r="AF129" t="str">
            <v>n.m.</v>
          </cell>
          <cell r="AG129" t="str">
            <v>n.m.</v>
          </cell>
          <cell r="AH129" t="str">
            <v>n.m.</v>
          </cell>
          <cell r="AI129" t="str">
            <v>n.m.</v>
          </cell>
          <cell r="AJ129" t="str">
            <v>n.m.</v>
          </cell>
          <cell r="AK129" t="str">
            <v>n.m.</v>
          </cell>
          <cell r="AL129" t="str">
            <v>n.m.</v>
          </cell>
          <cell r="AM129" t="str">
            <v>n.m.</v>
          </cell>
          <cell r="AN129">
            <v>6.1</v>
          </cell>
          <cell r="AO129">
            <v>5.8</v>
          </cell>
          <cell r="AW129">
            <v>1.25</v>
          </cell>
          <cell r="AY129">
            <v>1.25</v>
          </cell>
          <cell r="AZ129">
            <v>51.6</v>
          </cell>
          <cell r="BA129">
            <v>91.6</v>
          </cell>
          <cell r="BE129">
            <v>3.49</v>
          </cell>
          <cell r="BF129">
            <v>6110</v>
          </cell>
          <cell r="BG129">
            <v>6.03</v>
          </cell>
          <cell r="BM129">
            <v>40.6</v>
          </cell>
        </row>
        <row r="130">
          <cell r="B130" t="str">
            <v>2025-01671</v>
          </cell>
          <cell r="D130">
            <v>21</v>
          </cell>
          <cell r="E130">
            <v>49</v>
          </cell>
          <cell r="H130">
            <v>35</v>
          </cell>
          <cell r="K130">
            <v>108</v>
          </cell>
          <cell r="P130">
            <v>7.5</v>
          </cell>
          <cell r="Q130">
            <v>1040</v>
          </cell>
          <cell r="R130">
            <v>5.6</v>
          </cell>
          <cell r="S130">
            <v>0.14000000000000001</v>
          </cell>
          <cell r="T130">
            <v>7.4</v>
          </cell>
          <cell r="U130">
            <v>0.49</v>
          </cell>
          <cell r="V130" t="str">
            <v>n.m.</v>
          </cell>
          <cell r="W130" t="str">
            <v>n.m.</v>
          </cell>
          <cell r="X130" t="str">
            <v>n.m.</v>
          </cell>
          <cell r="Y130" t="str">
            <v>n.m.</v>
          </cell>
          <cell r="Z130" t="str">
            <v>n.m.</v>
          </cell>
          <cell r="AA130" t="str">
            <v>n.m.</v>
          </cell>
          <cell r="AB130" t="str">
            <v>n.m.</v>
          </cell>
          <cell r="AC130" t="str">
            <v>n.m.</v>
          </cell>
          <cell r="AD130" t="str">
            <v>n.m.</v>
          </cell>
          <cell r="AE130" t="str">
            <v>n.m.</v>
          </cell>
          <cell r="AF130" t="str">
            <v>n.m.</v>
          </cell>
          <cell r="AG130" t="str">
            <v>n.m.</v>
          </cell>
          <cell r="AH130" t="str">
            <v>n.m.</v>
          </cell>
          <cell r="AI130" t="str">
            <v>n.m.</v>
          </cell>
          <cell r="AJ130" t="str">
            <v>n.m.</v>
          </cell>
          <cell r="AK130" t="str">
            <v>n.m.</v>
          </cell>
          <cell r="AL130" t="str">
            <v>n.m.</v>
          </cell>
          <cell r="AM130" t="str">
            <v>n.m.</v>
          </cell>
          <cell r="AN130">
            <v>23</v>
          </cell>
          <cell r="AO130">
            <v>13</v>
          </cell>
          <cell r="AW130">
            <v>1.25</v>
          </cell>
          <cell r="AY130">
            <v>1.25</v>
          </cell>
          <cell r="AZ130">
            <v>50.4</v>
          </cell>
          <cell r="BA130">
            <v>211</v>
          </cell>
          <cell r="BE130">
            <v>3.34</v>
          </cell>
          <cell r="BF130">
            <v>4610</v>
          </cell>
          <cell r="BG130">
            <v>10.1</v>
          </cell>
          <cell r="BM130">
            <v>208</v>
          </cell>
        </row>
        <row r="131">
          <cell r="B131" t="str">
            <v>2025-01672</v>
          </cell>
          <cell r="D131">
            <v>5.7</v>
          </cell>
          <cell r="E131">
            <v>19</v>
          </cell>
          <cell r="H131">
            <v>34</v>
          </cell>
          <cell r="K131">
            <v>103</v>
          </cell>
          <cell r="P131">
            <v>8.1</v>
          </cell>
          <cell r="Q131">
            <v>1080</v>
          </cell>
          <cell r="R131">
            <v>5.7</v>
          </cell>
          <cell r="S131">
            <v>0.19</v>
          </cell>
          <cell r="T131">
            <v>7.3</v>
          </cell>
          <cell r="U131">
            <v>0.57999999999999996</v>
          </cell>
          <cell r="V131" t="str">
            <v>n.m.</v>
          </cell>
          <cell r="W131" t="str">
            <v>n.m.</v>
          </cell>
          <cell r="X131" t="str">
            <v>n.m.</v>
          </cell>
          <cell r="Y131" t="str">
            <v>n.m.</v>
          </cell>
          <cell r="Z131" t="str">
            <v>n.m.</v>
          </cell>
          <cell r="AA131" t="str">
            <v>n.m.</v>
          </cell>
          <cell r="AB131" t="str">
            <v>n.m.</v>
          </cell>
          <cell r="AC131" t="str">
            <v>n.m.</v>
          </cell>
          <cell r="AD131" t="str">
            <v>n.m.</v>
          </cell>
          <cell r="AE131" t="str">
            <v>n.m.</v>
          </cell>
          <cell r="AF131" t="str">
            <v>n.m.</v>
          </cell>
          <cell r="AG131" t="str">
            <v>n.m.</v>
          </cell>
          <cell r="AH131" t="str">
            <v>n.m.</v>
          </cell>
          <cell r="AI131" t="str">
            <v>n.m.</v>
          </cell>
          <cell r="AJ131" t="str">
            <v>n.m.</v>
          </cell>
          <cell r="AK131" t="str">
            <v>n.m.</v>
          </cell>
          <cell r="AL131" t="str">
            <v>n.m.</v>
          </cell>
          <cell r="AM131" t="str">
            <v>n.m.</v>
          </cell>
          <cell r="AN131">
            <v>23</v>
          </cell>
          <cell r="AO131">
            <v>15</v>
          </cell>
          <cell r="AW131">
            <v>1.25</v>
          </cell>
          <cell r="AY131">
            <v>2.77</v>
          </cell>
          <cell r="AZ131">
            <v>57.3</v>
          </cell>
          <cell r="BA131">
            <v>342</v>
          </cell>
          <cell r="BE131">
            <v>4.62</v>
          </cell>
          <cell r="BF131">
            <v>2980</v>
          </cell>
          <cell r="BG131">
            <v>7.22</v>
          </cell>
          <cell r="BM131">
            <v>346</v>
          </cell>
        </row>
        <row r="132">
          <cell r="B132" t="str">
            <v>2025-01673</v>
          </cell>
          <cell r="D132">
            <v>3.3</v>
          </cell>
          <cell r="E132">
            <v>5.5</v>
          </cell>
          <cell r="H132">
            <v>1.8</v>
          </cell>
          <cell r="K132">
            <v>23</v>
          </cell>
          <cell r="P132">
            <v>7.4</v>
          </cell>
          <cell r="Q132">
            <v>1120</v>
          </cell>
          <cell r="R132">
            <v>3.9</v>
          </cell>
          <cell r="S132">
            <v>0.3</v>
          </cell>
          <cell r="T132">
            <v>13</v>
          </cell>
          <cell r="U132">
            <v>0.8</v>
          </cell>
          <cell r="V132" t="str">
            <v>n.m.</v>
          </cell>
          <cell r="W132" t="str">
            <v>n.m.</v>
          </cell>
          <cell r="X132" t="str">
            <v>n.m.</v>
          </cell>
          <cell r="Y132" t="str">
            <v>n.m.</v>
          </cell>
          <cell r="Z132" t="str">
            <v>n.m.</v>
          </cell>
          <cell r="AA132" t="str">
            <v>n.m.</v>
          </cell>
          <cell r="AB132" t="str">
            <v>n.m.</v>
          </cell>
          <cell r="AC132" t="str">
            <v>n.m.</v>
          </cell>
          <cell r="AD132" t="str">
            <v>n.m.</v>
          </cell>
          <cell r="AE132" t="str">
            <v>n.m.</v>
          </cell>
          <cell r="AF132" t="str">
            <v>n.m.</v>
          </cell>
          <cell r="AG132" t="str">
            <v>n.m.</v>
          </cell>
          <cell r="AH132" t="str">
            <v>n.m.</v>
          </cell>
          <cell r="AI132" t="str">
            <v>n.m.</v>
          </cell>
          <cell r="AJ132" t="str">
            <v>n.m.</v>
          </cell>
          <cell r="AK132" t="str">
            <v>n.m.</v>
          </cell>
          <cell r="AL132" t="str">
            <v>n.m.</v>
          </cell>
          <cell r="AM132" t="str">
            <v>n.m.</v>
          </cell>
          <cell r="AN132">
            <v>8.8000000000000007</v>
          </cell>
          <cell r="AO132">
            <v>7.6</v>
          </cell>
          <cell r="AW132">
            <v>1.25</v>
          </cell>
          <cell r="AY132">
            <v>1.25</v>
          </cell>
          <cell r="AZ132">
            <v>55.7</v>
          </cell>
          <cell r="BA132">
            <v>100</v>
          </cell>
          <cell r="BE132">
            <v>10.7</v>
          </cell>
          <cell r="BF132">
            <v>16800</v>
          </cell>
          <cell r="BG132">
            <v>9.66</v>
          </cell>
          <cell r="BM132">
            <v>51.8</v>
          </cell>
        </row>
        <row r="133">
          <cell r="B133" t="str">
            <v>2025-01674</v>
          </cell>
          <cell r="D133">
            <v>1</v>
          </cell>
          <cell r="E133">
            <v>4.0999999999999996</v>
          </cell>
          <cell r="H133">
            <v>0.85</v>
          </cell>
          <cell r="K133">
            <v>17</v>
          </cell>
          <cell r="P133">
            <v>6.4</v>
          </cell>
          <cell r="Q133">
            <v>1190</v>
          </cell>
          <cell r="R133">
            <v>0.85</v>
          </cell>
          <cell r="S133">
            <v>0.21</v>
          </cell>
          <cell r="T133">
            <v>1.6</v>
          </cell>
          <cell r="U133">
            <v>0.83</v>
          </cell>
          <cell r="V133" t="str">
            <v>n.m.</v>
          </cell>
          <cell r="W133" t="str">
            <v>n.m.</v>
          </cell>
          <cell r="X133" t="str">
            <v>n.m.</v>
          </cell>
          <cell r="Y133" t="str">
            <v>n.m.</v>
          </cell>
          <cell r="Z133" t="str">
            <v>n.m.</v>
          </cell>
          <cell r="AA133" t="str">
            <v>n.m.</v>
          </cell>
          <cell r="AB133" t="str">
            <v>n.m.</v>
          </cell>
          <cell r="AC133" t="str">
            <v>n.m.</v>
          </cell>
          <cell r="AD133" t="str">
            <v>n.m.</v>
          </cell>
          <cell r="AE133" t="str">
            <v>n.m.</v>
          </cell>
          <cell r="AF133" t="str">
            <v>n.m.</v>
          </cell>
          <cell r="AG133" t="str">
            <v>n.m.</v>
          </cell>
          <cell r="AH133" t="str">
            <v>n.m.</v>
          </cell>
          <cell r="AI133" t="str">
            <v>n.m.</v>
          </cell>
          <cell r="AJ133" t="str">
            <v>n.m.</v>
          </cell>
          <cell r="AK133" t="str">
            <v>n.m.</v>
          </cell>
          <cell r="AL133" t="str">
            <v>n.m.</v>
          </cell>
          <cell r="AM133" t="str">
            <v>n.m.</v>
          </cell>
          <cell r="AN133">
            <v>6.7</v>
          </cell>
          <cell r="AO133">
            <v>6.3</v>
          </cell>
          <cell r="AW133">
            <v>1.25</v>
          </cell>
          <cell r="AY133">
            <v>1.25</v>
          </cell>
          <cell r="AZ133">
            <v>65.2</v>
          </cell>
          <cell r="BA133">
            <v>70</v>
          </cell>
          <cell r="BE133">
            <v>5.0999999999999996</v>
          </cell>
          <cell r="BF133">
            <v>2120</v>
          </cell>
          <cell r="BG133">
            <v>7.5</v>
          </cell>
          <cell r="BM133">
            <v>25.1</v>
          </cell>
        </row>
        <row r="134">
          <cell r="B134" t="str">
            <v>2025-01675</v>
          </cell>
          <cell r="D134">
            <v>1.05</v>
          </cell>
          <cell r="E134">
            <v>4.2</v>
          </cell>
          <cell r="H134">
            <v>1.2</v>
          </cell>
          <cell r="K134">
            <v>24</v>
          </cell>
          <cell r="P134">
            <v>7.2</v>
          </cell>
          <cell r="Q134">
            <v>1160</v>
          </cell>
          <cell r="R134">
            <v>0.2</v>
          </cell>
          <cell r="S134">
            <v>7.1999999999999995E-2</v>
          </cell>
          <cell r="T134">
            <v>1.7</v>
          </cell>
          <cell r="U134">
            <v>0.75</v>
          </cell>
          <cell r="V134" t="str">
            <v>n.m.</v>
          </cell>
          <cell r="W134" t="str">
            <v>n.m.</v>
          </cell>
          <cell r="X134" t="str">
            <v>n.m.</v>
          </cell>
          <cell r="Y134" t="str">
            <v>n.m.</v>
          </cell>
          <cell r="Z134" t="str">
            <v>n.m.</v>
          </cell>
          <cell r="AA134" t="str">
            <v>n.m.</v>
          </cell>
          <cell r="AB134" t="str">
            <v>n.m.</v>
          </cell>
          <cell r="AC134" t="str">
            <v>n.m.</v>
          </cell>
          <cell r="AD134" t="str">
            <v>n.m.</v>
          </cell>
          <cell r="AE134" t="str">
            <v>n.m.</v>
          </cell>
          <cell r="AF134" t="str">
            <v>n.m.</v>
          </cell>
          <cell r="AG134" t="str">
            <v>n.m.</v>
          </cell>
          <cell r="AH134" t="str">
            <v>n.m.</v>
          </cell>
          <cell r="AI134" t="str">
            <v>n.m.</v>
          </cell>
          <cell r="AJ134" t="str">
            <v>n.m.</v>
          </cell>
          <cell r="AK134" t="str">
            <v>n.m.</v>
          </cell>
          <cell r="AL134" t="str">
            <v>n.m.</v>
          </cell>
          <cell r="AM134" t="str">
            <v>n.m.</v>
          </cell>
          <cell r="AN134">
            <v>6.4</v>
          </cell>
          <cell r="AO134">
            <v>6.2</v>
          </cell>
          <cell r="AW134">
            <v>1.25</v>
          </cell>
          <cell r="AY134">
            <v>1.25</v>
          </cell>
          <cell r="AZ134">
            <v>58.7</v>
          </cell>
          <cell r="BA134">
            <v>94.3</v>
          </cell>
          <cell r="BE134">
            <v>7.9</v>
          </cell>
          <cell r="BF134">
            <v>1350</v>
          </cell>
          <cell r="BG134">
            <v>5.51</v>
          </cell>
          <cell r="BM134">
            <v>39.5</v>
          </cell>
        </row>
        <row r="135">
          <cell r="B135" t="str">
            <v>2025-01676</v>
          </cell>
          <cell r="D135">
            <v>1.05</v>
          </cell>
          <cell r="E135">
            <v>4.0999999999999996</v>
          </cell>
          <cell r="H135">
            <v>1</v>
          </cell>
          <cell r="K135">
            <v>17</v>
          </cell>
          <cell r="P135">
            <v>7.5</v>
          </cell>
          <cell r="Q135">
            <v>1140</v>
          </cell>
          <cell r="R135">
            <v>0.33</v>
          </cell>
          <cell r="S135">
            <v>4.7E-2</v>
          </cell>
          <cell r="T135">
            <v>0.05</v>
          </cell>
          <cell r="U135">
            <v>0.72</v>
          </cell>
          <cell r="V135" t="str">
            <v>n.m.</v>
          </cell>
          <cell r="W135" t="str">
            <v>n.m.</v>
          </cell>
          <cell r="X135" t="str">
            <v>n.m.</v>
          </cell>
          <cell r="Y135" t="str">
            <v>n.m.</v>
          </cell>
          <cell r="Z135" t="str">
            <v>n.m.</v>
          </cell>
          <cell r="AA135" t="str">
            <v>n.m.</v>
          </cell>
          <cell r="AB135" t="str">
            <v>n.m.</v>
          </cell>
          <cell r="AC135" t="str">
            <v>n.m.</v>
          </cell>
          <cell r="AD135" t="str">
            <v>n.m.</v>
          </cell>
          <cell r="AE135" t="str">
            <v>n.m.</v>
          </cell>
          <cell r="AF135" t="str">
            <v>n.m.</v>
          </cell>
          <cell r="AG135" t="str">
            <v>n.m.</v>
          </cell>
          <cell r="AH135" t="str">
            <v>n.m.</v>
          </cell>
          <cell r="AI135" t="str">
            <v>n.m.</v>
          </cell>
          <cell r="AJ135" t="str">
            <v>n.m.</v>
          </cell>
          <cell r="AK135" t="str">
            <v>n.m.</v>
          </cell>
          <cell r="AL135" t="str">
            <v>n.m.</v>
          </cell>
          <cell r="AM135" t="str">
            <v>n.m.</v>
          </cell>
          <cell r="AN135">
            <v>6.8</v>
          </cell>
          <cell r="AO135">
            <v>6.4</v>
          </cell>
          <cell r="AW135">
            <v>1.25</v>
          </cell>
          <cell r="AY135">
            <v>1.25</v>
          </cell>
          <cell r="AZ135">
            <v>65.8</v>
          </cell>
          <cell r="BA135">
            <v>114</v>
          </cell>
          <cell r="BE135">
            <v>5.33</v>
          </cell>
          <cell r="BF135">
            <v>2080</v>
          </cell>
          <cell r="BG135">
            <v>10.9</v>
          </cell>
          <cell r="BM135">
            <v>115</v>
          </cell>
        </row>
        <row r="136">
          <cell r="B136" t="str">
            <v>2025-01684</v>
          </cell>
          <cell r="D136">
            <v>29</v>
          </cell>
          <cell r="E136">
            <v>60</v>
          </cell>
          <cell r="H136">
            <v>28</v>
          </cell>
          <cell r="K136">
            <v>172</v>
          </cell>
          <cell r="P136">
            <v>7.4</v>
          </cell>
          <cell r="Q136">
            <v>1340</v>
          </cell>
          <cell r="R136">
            <v>5.6</v>
          </cell>
          <cell r="S136">
            <v>0.14000000000000001</v>
          </cell>
          <cell r="T136">
            <v>0.79</v>
          </cell>
          <cell r="U136">
            <v>0.3</v>
          </cell>
          <cell r="V136" t="str">
            <v>n.m.</v>
          </cell>
          <cell r="W136" t="str">
            <v>n.m.</v>
          </cell>
          <cell r="X136" t="str">
            <v>n.m.</v>
          </cell>
          <cell r="Y136" t="str">
            <v>n.m.</v>
          </cell>
          <cell r="Z136" t="str">
            <v>n.m.</v>
          </cell>
          <cell r="AA136" t="str">
            <v>n.m.</v>
          </cell>
          <cell r="AB136" t="str">
            <v>n.m.</v>
          </cell>
          <cell r="AC136" t="str">
            <v>n.m.</v>
          </cell>
          <cell r="AD136" t="str">
            <v>n.m.</v>
          </cell>
          <cell r="AE136" t="str">
            <v>n.m.</v>
          </cell>
          <cell r="AF136" t="str">
            <v>n.m.</v>
          </cell>
          <cell r="AG136" t="str">
            <v>n.m.</v>
          </cell>
          <cell r="AH136" t="str">
            <v>n.m.</v>
          </cell>
          <cell r="AI136" t="str">
            <v>n.m.</v>
          </cell>
          <cell r="AJ136" t="str">
            <v>n.m.</v>
          </cell>
          <cell r="AK136" t="str">
            <v>n.m.</v>
          </cell>
          <cell r="AL136" t="str">
            <v>n.m.</v>
          </cell>
          <cell r="AM136" t="str">
            <v>n.m.</v>
          </cell>
          <cell r="AN136">
            <v>37</v>
          </cell>
          <cell r="AO136">
            <v>17</v>
          </cell>
          <cell r="AW136">
            <v>1.25</v>
          </cell>
          <cell r="AY136">
            <v>1.25</v>
          </cell>
          <cell r="AZ136">
            <v>48.8</v>
          </cell>
          <cell r="BA136">
            <v>238</v>
          </cell>
          <cell r="BE136">
            <v>4.13</v>
          </cell>
          <cell r="BF136">
            <v>2900</v>
          </cell>
          <cell r="BG136">
            <v>6.38</v>
          </cell>
          <cell r="BM136">
            <v>50.2</v>
          </cell>
        </row>
        <row r="137">
          <cell r="B137" t="str">
            <v>2025-01685</v>
          </cell>
          <cell r="D137">
            <v>28</v>
          </cell>
          <cell r="E137">
            <v>68</v>
          </cell>
          <cell r="H137">
            <v>26</v>
          </cell>
          <cell r="K137">
            <v>147</v>
          </cell>
          <cell r="P137">
            <v>7.6</v>
          </cell>
          <cell r="Q137">
            <v>1330</v>
          </cell>
          <cell r="R137">
            <v>6</v>
          </cell>
          <cell r="S137">
            <v>0.12</v>
          </cell>
          <cell r="T137">
            <v>0.66</v>
          </cell>
          <cell r="U137">
            <v>0.43</v>
          </cell>
          <cell r="V137" t="str">
            <v>n.m.</v>
          </cell>
          <cell r="W137" t="str">
            <v>n.m.</v>
          </cell>
          <cell r="X137" t="str">
            <v>n.m.</v>
          </cell>
          <cell r="Y137" t="str">
            <v>n.m.</v>
          </cell>
          <cell r="Z137" t="str">
            <v>n.m.</v>
          </cell>
          <cell r="AA137" t="str">
            <v>n.m.</v>
          </cell>
          <cell r="AB137" t="str">
            <v>n.m.</v>
          </cell>
          <cell r="AC137" t="str">
            <v>n.m.</v>
          </cell>
          <cell r="AD137" t="str">
            <v>n.m.</v>
          </cell>
          <cell r="AE137" t="str">
            <v>n.m.</v>
          </cell>
          <cell r="AF137" t="str">
            <v>n.m.</v>
          </cell>
          <cell r="AG137" t="str">
            <v>n.m.</v>
          </cell>
          <cell r="AH137" t="str">
            <v>n.m.</v>
          </cell>
          <cell r="AI137" t="str">
            <v>n.m.</v>
          </cell>
          <cell r="AJ137" t="str">
            <v>n.m.</v>
          </cell>
          <cell r="AK137" t="str">
            <v>n.m.</v>
          </cell>
          <cell r="AL137" t="str">
            <v>n.m.</v>
          </cell>
          <cell r="AM137" t="str">
            <v>n.m.</v>
          </cell>
          <cell r="AN137">
            <v>34</v>
          </cell>
          <cell r="AO137">
            <v>20</v>
          </cell>
          <cell r="AW137">
            <v>1.25</v>
          </cell>
          <cell r="AY137">
            <v>1.25</v>
          </cell>
          <cell r="AZ137">
            <v>66.2</v>
          </cell>
          <cell r="BA137">
            <v>232</v>
          </cell>
          <cell r="BE137">
            <v>4.59</v>
          </cell>
          <cell r="BF137">
            <v>1840</v>
          </cell>
          <cell r="BG137">
            <v>9.66</v>
          </cell>
          <cell r="BM137">
            <v>55</v>
          </cell>
        </row>
        <row r="138">
          <cell r="B138" t="str">
            <v>2025-01800</v>
          </cell>
          <cell r="D138">
            <v>6.9</v>
          </cell>
          <cell r="E138">
            <v>10</v>
          </cell>
          <cell r="H138">
            <v>4.3</v>
          </cell>
          <cell r="K138">
            <v>21</v>
          </cell>
          <cell r="P138">
            <v>7.5</v>
          </cell>
          <cell r="Q138">
            <v>1320</v>
          </cell>
          <cell r="R138">
            <v>3.2</v>
          </cell>
          <cell r="S138">
            <v>0.47</v>
          </cell>
          <cell r="T138">
            <v>8.3000000000000007</v>
          </cell>
          <cell r="U138">
            <v>0.6</v>
          </cell>
          <cell r="V138" t="str">
            <v>n.m.</v>
          </cell>
          <cell r="W138" t="str">
            <v>n.m.</v>
          </cell>
          <cell r="X138" t="str">
            <v>n.m.</v>
          </cell>
          <cell r="Y138" t="str">
            <v>n.m.</v>
          </cell>
          <cell r="Z138" t="str">
            <v>n.m.</v>
          </cell>
          <cell r="AA138" t="str">
            <v>n.m.</v>
          </cell>
          <cell r="AB138" t="str">
            <v>n.m.</v>
          </cell>
          <cell r="AC138" t="str">
            <v>n.m.</v>
          </cell>
          <cell r="AD138" t="str">
            <v>n.m.</v>
          </cell>
          <cell r="AE138" t="str">
            <v>n.m.</v>
          </cell>
          <cell r="AF138" t="str">
            <v>n.m.</v>
          </cell>
          <cell r="AG138" t="str">
            <v>n.m.</v>
          </cell>
          <cell r="AH138" t="str">
            <v>n.m.</v>
          </cell>
          <cell r="AI138" t="str">
            <v>n.m.</v>
          </cell>
          <cell r="AJ138" t="str">
            <v>n.m.</v>
          </cell>
          <cell r="AK138" t="str">
            <v>n.m.</v>
          </cell>
          <cell r="AL138" t="str">
            <v>n.m.</v>
          </cell>
          <cell r="AM138" t="str">
            <v>n.m.</v>
          </cell>
          <cell r="AN138">
            <v>6.6</v>
          </cell>
          <cell r="AO138">
            <v>7.1</v>
          </cell>
          <cell r="AW138">
            <v>1.25</v>
          </cell>
          <cell r="AY138">
            <v>1.25</v>
          </cell>
          <cell r="AZ138">
            <v>69.599999999999994</v>
          </cell>
          <cell r="BA138">
            <v>91.2</v>
          </cell>
          <cell r="BE138">
            <v>3.78</v>
          </cell>
          <cell r="BF138">
            <v>1100</v>
          </cell>
          <cell r="BG138">
            <v>12.5</v>
          </cell>
          <cell r="BM138">
            <v>27.7</v>
          </cell>
        </row>
        <row r="139">
          <cell r="B139" t="str">
            <v>2025-01801</v>
          </cell>
          <cell r="D139">
            <v>1</v>
          </cell>
          <cell r="E139">
            <v>4</v>
          </cell>
          <cell r="H139">
            <v>1</v>
          </cell>
          <cell r="K139">
            <v>34</v>
          </cell>
          <cell r="P139">
            <v>7.4</v>
          </cell>
          <cell r="Q139">
            <v>1290</v>
          </cell>
          <cell r="R139">
            <v>0.7</v>
          </cell>
          <cell r="S139">
            <v>0.52</v>
          </cell>
          <cell r="T139">
            <v>14</v>
          </cell>
          <cell r="U139">
            <v>0.86</v>
          </cell>
          <cell r="V139" t="str">
            <v>n.m.</v>
          </cell>
          <cell r="W139" t="str">
            <v>n.m.</v>
          </cell>
          <cell r="X139" t="str">
            <v>n.m.</v>
          </cell>
          <cell r="Y139" t="str">
            <v>n.m.</v>
          </cell>
          <cell r="Z139" t="str">
            <v>n.m.</v>
          </cell>
          <cell r="AA139" t="str">
            <v>n.m.</v>
          </cell>
          <cell r="AB139" t="str">
            <v>n.m.</v>
          </cell>
          <cell r="AC139" t="str">
            <v>n.m.</v>
          </cell>
          <cell r="AD139" t="str">
            <v>n.m.</v>
          </cell>
          <cell r="AE139" t="str">
            <v>n.m.</v>
          </cell>
          <cell r="AF139" t="str">
            <v>n.m.</v>
          </cell>
          <cell r="AG139" t="str">
            <v>n.m.</v>
          </cell>
          <cell r="AH139" t="str">
            <v>n.m.</v>
          </cell>
          <cell r="AI139" t="str">
            <v>n.m.</v>
          </cell>
          <cell r="AJ139" t="str">
            <v>n.m.</v>
          </cell>
          <cell r="AK139" t="str">
            <v>n.m.</v>
          </cell>
          <cell r="AL139" t="str">
            <v>n.m.</v>
          </cell>
          <cell r="AM139" t="str">
            <v>n.m.</v>
          </cell>
          <cell r="AN139">
            <v>9.6</v>
          </cell>
          <cell r="AO139">
            <v>5.7</v>
          </cell>
          <cell r="AW139">
            <v>1.25</v>
          </cell>
          <cell r="AY139">
            <v>1.25</v>
          </cell>
          <cell r="AZ139">
            <v>74.8</v>
          </cell>
          <cell r="BA139">
            <v>159</v>
          </cell>
          <cell r="BE139">
            <v>7.44</v>
          </cell>
          <cell r="BF139">
            <v>3540</v>
          </cell>
          <cell r="BG139">
            <v>13.6</v>
          </cell>
          <cell r="BM139">
            <v>41.4</v>
          </cell>
        </row>
        <row r="140">
          <cell r="B140" t="str">
            <v>2025-01802</v>
          </cell>
          <cell r="D140">
            <v>1.05</v>
          </cell>
          <cell r="E140">
            <v>4.2</v>
          </cell>
          <cell r="H140">
            <v>0.79</v>
          </cell>
          <cell r="K140">
            <v>17</v>
          </cell>
          <cell r="P140">
            <v>7.3</v>
          </cell>
          <cell r="Q140">
            <v>1240</v>
          </cell>
          <cell r="R140">
            <v>0.17</v>
          </cell>
          <cell r="S140">
            <v>0.22</v>
          </cell>
          <cell r="T140">
            <v>13</v>
          </cell>
          <cell r="U140">
            <v>0.76</v>
          </cell>
          <cell r="V140" t="str">
            <v>n.m.</v>
          </cell>
          <cell r="W140" t="str">
            <v>n.m.</v>
          </cell>
          <cell r="X140" t="str">
            <v>n.m.</v>
          </cell>
          <cell r="Y140" t="str">
            <v>n.m.</v>
          </cell>
          <cell r="Z140" t="str">
            <v>n.m.</v>
          </cell>
          <cell r="AA140" t="str">
            <v>n.m.</v>
          </cell>
          <cell r="AB140" t="str">
            <v>n.m.</v>
          </cell>
          <cell r="AC140" t="str">
            <v>n.m.</v>
          </cell>
          <cell r="AD140" t="str">
            <v>n.m.</v>
          </cell>
          <cell r="AE140" t="str">
            <v>n.m.</v>
          </cell>
          <cell r="AF140" t="str">
            <v>n.m.</v>
          </cell>
          <cell r="AG140" t="str">
            <v>n.m.</v>
          </cell>
          <cell r="AH140" t="str">
            <v>n.m.</v>
          </cell>
          <cell r="AI140" t="str">
            <v>n.m.</v>
          </cell>
          <cell r="AJ140" t="str">
            <v>n.m.</v>
          </cell>
          <cell r="AK140" t="str">
            <v>n.m.</v>
          </cell>
          <cell r="AL140" t="str">
            <v>n.m.</v>
          </cell>
          <cell r="AM140" t="str">
            <v>n.m.</v>
          </cell>
          <cell r="AN140">
            <v>5.4</v>
          </cell>
          <cell r="AO140">
            <v>5</v>
          </cell>
          <cell r="AW140">
            <v>1.25</v>
          </cell>
          <cell r="AY140">
            <v>7.55</v>
          </cell>
          <cell r="AZ140">
            <v>56.2</v>
          </cell>
          <cell r="BA140">
            <v>122</v>
          </cell>
          <cell r="BE140">
            <v>3.68</v>
          </cell>
          <cell r="BF140">
            <v>8010</v>
          </cell>
          <cell r="BG140">
            <v>5.87</v>
          </cell>
          <cell r="BM140">
            <v>49</v>
          </cell>
        </row>
        <row r="141">
          <cell r="B141" t="str">
            <v>2025-01803</v>
          </cell>
          <cell r="D141">
            <v>4.3</v>
          </cell>
          <cell r="E141">
            <v>6.3</v>
          </cell>
          <cell r="H141">
            <v>0.97</v>
          </cell>
          <cell r="K141">
            <v>16</v>
          </cell>
          <cell r="P141">
            <v>7.3</v>
          </cell>
          <cell r="Q141">
            <v>1220</v>
          </cell>
          <cell r="R141">
            <v>0.23</v>
          </cell>
          <cell r="S141">
            <v>6.7000000000000004E-2</v>
          </cell>
          <cell r="T141">
            <v>14</v>
          </cell>
          <cell r="U141">
            <v>0.7</v>
          </cell>
          <cell r="V141" t="str">
            <v>n.m.</v>
          </cell>
          <cell r="W141" t="str">
            <v>n.m.</v>
          </cell>
          <cell r="X141" t="str">
            <v>n.m.</v>
          </cell>
          <cell r="Y141" t="str">
            <v>n.m.</v>
          </cell>
          <cell r="Z141" t="str">
            <v>n.m.</v>
          </cell>
          <cell r="AA141" t="str">
            <v>n.m.</v>
          </cell>
          <cell r="AB141" t="str">
            <v>n.m.</v>
          </cell>
          <cell r="AC141" t="str">
            <v>n.m.</v>
          </cell>
          <cell r="AD141" t="str">
            <v>n.m.</v>
          </cell>
          <cell r="AE141" t="str">
            <v>n.m.</v>
          </cell>
          <cell r="AF141" t="str">
            <v>n.m.</v>
          </cell>
          <cell r="AG141" t="str">
            <v>n.m.</v>
          </cell>
          <cell r="AH141" t="str">
            <v>n.m.</v>
          </cell>
          <cell r="AI141" t="str">
            <v>n.m.</v>
          </cell>
          <cell r="AJ141" t="str">
            <v>n.m.</v>
          </cell>
          <cell r="AK141" t="str">
            <v>n.m.</v>
          </cell>
          <cell r="AL141" t="str">
            <v>n.m.</v>
          </cell>
          <cell r="AM141" t="str">
            <v>n.m.</v>
          </cell>
          <cell r="AN141">
            <v>6.1</v>
          </cell>
          <cell r="AO141">
            <v>5.7</v>
          </cell>
          <cell r="AW141">
            <v>1.25</v>
          </cell>
          <cell r="AY141">
            <v>2.86</v>
          </cell>
          <cell r="AZ141">
            <v>60.4</v>
          </cell>
          <cell r="BA141">
            <v>83.6</v>
          </cell>
          <cell r="BE141">
            <v>3.95</v>
          </cell>
          <cell r="BF141">
            <v>4330</v>
          </cell>
          <cell r="BG141">
            <v>6.32</v>
          </cell>
          <cell r="BM141">
            <v>64.099999999999994</v>
          </cell>
        </row>
        <row r="142">
          <cell r="B142" t="str">
            <v>2025-01900</v>
          </cell>
          <cell r="D142">
            <v>32</v>
          </cell>
          <cell r="E142">
            <v>67</v>
          </cell>
          <cell r="H142">
            <v>25</v>
          </cell>
          <cell r="K142">
            <v>103</v>
          </cell>
          <cell r="P142">
            <v>7.5</v>
          </cell>
          <cell r="Q142">
            <v>1420</v>
          </cell>
          <cell r="R142">
            <v>5</v>
          </cell>
          <cell r="S142">
            <v>0.21</v>
          </cell>
          <cell r="T142">
            <v>0.78</v>
          </cell>
          <cell r="U142">
            <v>0.17</v>
          </cell>
          <cell r="V142" t="str">
            <v>n.m.</v>
          </cell>
          <cell r="W142" t="str">
            <v>n.m.</v>
          </cell>
          <cell r="X142" t="str">
            <v>n.m.</v>
          </cell>
          <cell r="Y142" t="str">
            <v>n.m.</v>
          </cell>
          <cell r="Z142" t="str">
            <v>n.m.</v>
          </cell>
          <cell r="AA142" t="str">
            <v>n.m.</v>
          </cell>
          <cell r="AB142" t="str">
            <v>n.m.</v>
          </cell>
          <cell r="AC142" t="str">
            <v>n.m.</v>
          </cell>
          <cell r="AD142" t="str">
            <v>n.m.</v>
          </cell>
          <cell r="AE142" t="str">
            <v>n.m.</v>
          </cell>
          <cell r="AF142" t="str">
            <v>n.m.</v>
          </cell>
          <cell r="AG142" t="str">
            <v>n.m.</v>
          </cell>
          <cell r="AH142" t="str">
            <v>n.m.</v>
          </cell>
          <cell r="AI142" t="str">
            <v>n.m.</v>
          </cell>
          <cell r="AJ142" t="str">
            <v>n.m.</v>
          </cell>
          <cell r="AK142" t="str">
            <v>n.m.</v>
          </cell>
          <cell r="AL142" t="str">
            <v>n.m.</v>
          </cell>
          <cell r="AM142" t="str">
            <v>n.m.</v>
          </cell>
          <cell r="AN142">
            <v>24</v>
          </cell>
          <cell r="AO142">
            <v>9.9</v>
          </cell>
          <cell r="AW142">
            <v>1.25</v>
          </cell>
          <cell r="AY142">
            <v>1.25</v>
          </cell>
          <cell r="AZ142">
            <v>46</v>
          </cell>
          <cell r="BA142">
            <v>297</v>
          </cell>
          <cell r="BE142">
            <v>2.92</v>
          </cell>
          <cell r="BF142">
            <v>1270</v>
          </cell>
          <cell r="BG142">
            <v>8.66</v>
          </cell>
          <cell r="BM142">
            <v>63.7</v>
          </cell>
        </row>
        <row r="143">
          <cell r="B143" t="str">
            <v>2025-01901</v>
          </cell>
          <cell r="D143">
            <v>19</v>
          </cell>
          <cell r="E143">
            <v>71</v>
          </cell>
          <cell r="H143">
            <v>27</v>
          </cell>
          <cell r="K143">
            <v>112</v>
          </cell>
          <cell r="P143">
            <v>7.6</v>
          </cell>
          <cell r="Q143">
            <v>1430</v>
          </cell>
          <cell r="R143">
            <v>5.0999999999999996</v>
          </cell>
          <cell r="S143">
            <v>0.22</v>
          </cell>
          <cell r="T143">
            <v>0.73</v>
          </cell>
          <cell r="U143">
            <v>0.22</v>
          </cell>
          <cell r="V143" t="str">
            <v>n.m.</v>
          </cell>
          <cell r="W143" t="str">
            <v>n.m.</v>
          </cell>
          <cell r="X143" t="str">
            <v>n.m.</v>
          </cell>
          <cell r="Y143" t="str">
            <v>n.m.</v>
          </cell>
          <cell r="Z143" t="str">
            <v>n.m.</v>
          </cell>
          <cell r="AA143" t="str">
            <v>n.m.</v>
          </cell>
          <cell r="AB143" t="str">
            <v>n.m.</v>
          </cell>
          <cell r="AC143" t="str">
            <v>n.m.</v>
          </cell>
          <cell r="AD143" t="str">
            <v>n.m.</v>
          </cell>
          <cell r="AE143" t="str">
            <v>n.m.</v>
          </cell>
          <cell r="AF143" t="str">
            <v>n.m.</v>
          </cell>
          <cell r="AG143" t="str">
            <v>n.m.</v>
          </cell>
          <cell r="AH143" t="str">
            <v>n.m.</v>
          </cell>
          <cell r="AI143" t="str">
            <v>n.m.</v>
          </cell>
          <cell r="AJ143" t="str">
            <v>n.m.</v>
          </cell>
          <cell r="AK143" t="str">
            <v>n.m.</v>
          </cell>
          <cell r="AL143" t="str">
            <v>n.m.</v>
          </cell>
          <cell r="AM143" t="str">
            <v>n.m.</v>
          </cell>
          <cell r="AN143">
            <v>23</v>
          </cell>
          <cell r="AO143">
            <v>11</v>
          </cell>
          <cell r="AW143">
            <v>1.25</v>
          </cell>
          <cell r="AY143">
            <v>1.25</v>
          </cell>
          <cell r="AZ143">
            <v>44.2</v>
          </cell>
          <cell r="BA143">
            <v>207</v>
          </cell>
          <cell r="BE143">
            <v>1.25</v>
          </cell>
          <cell r="BF143">
            <v>848</v>
          </cell>
          <cell r="BG143">
            <v>4.96</v>
          </cell>
          <cell r="BM143">
            <v>64.7</v>
          </cell>
        </row>
        <row r="144">
          <cell r="B144" t="str">
            <v>2025-01902</v>
          </cell>
          <cell r="D144">
            <v>6.2</v>
          </cell>
          <cell r="E144">
            <v>11</v>
          </cell>
          <cell r="H144">
            <v>3.2</v>
          </cell>
          <cell r="K144">
            <v>22</v>
          </cell>
          <cell r="P144">
            <v>7.5</v>
          </cell>
          <cell r="Q144">
            <v>1420</v>
          </cell>
          <cell r="R144">
            <v>3.3</v>
          </cell>
          <cell r="S144">
            <v>0.36</v>
          </cell>
          <cell r="T144">
            <v>11</v>
          </cell>
          <cell r="U144">
            <v>0.64</v>
          </cell>
          <cell r="V144" t="str">
            <v>n.m.</v>
          </cell>
          <cell r="W144" t="str">
            <v>n.m.</v>
          </cell>
          <cell r="X144" t="str">
            <v>n.m.</v>
          </cell>
          <cell r="Y144" t="str">
            <v>n.m.</v>
          </cell>
          <cell r="Z144" t="str">
            <v>n.m.</v>
          </cell>
          <cell r="AA144" t="str">
            <v>n.m.</v>
          </cell>
          <cell r="AB144" t="str">
            <v>n.m.</v>
          </cell>
          <cell r="AC144" t="str">
            <v>n.m.</v>
          </cell>
          <cell r="AD144" t="str">
            <v>n.m.</v>
          </cell>
          <cell r="AE144" t="str">
            <v>n.m.</v>
          </cell>
          <cell r="AF144" t="str">
            <v>n.m.</v>
          </cell>
          <cell r="AG144" t="str">
            <v>n.m.</v>
          </cell>
          <cell r="AH144" t="str">
            <v>n.m.</v>
          </cell>
          <cell r="AI144" t="str">
            <v>n.m.</v>
          </cell>
          <cell r="AJ144" t="str">
            <v>n.m.</v>
          </cell>
          <cell r="AK144" t="str">
            <v>n.m.</v>
          </cell>
          <cell r="AL144" t="str">
            <v>n.m.</v>
          </cell>
          <cell r="AM144" t="str">
            <v>n.m.</v>
          </cell>
          <cell r="AN144">
            <v>8.1999999999999993</v>
          </cell>
          <cell r="AO144">
            <v>6.8</v>
          </cell>
          <cell r="AW144">
            <v>1.25</v>
          </cell>
          <cell r="AY144">
            <v>1.25</v>
          </cell>
          <cell r="AZ144">
            <v>60.5</v>
          </cell>
          <cell r="BA144">
            <v>94.6</v>
          </cell>
          <cell r="BE144">
            <v>6.56</v>
          </cell>
          <cell r="BF144">
            <v>12200</v>
          </cell>
          <cell r="BG144">
            <v>6.61</v>
          </cell>
          <cell r="BM144">
            <v>40</v>
          </cell>
        </row>
        <row r="145">
          <cell r="B145" t="str">
            <v>2025-01903</v>
          </cell>
          <cell r="D145">
            <v>2.1</v>
          </cell>
          <cell r="E145">
            <v>8.4</v>
          </cell>
          <cell r="H145">
            <v>0.86</v>
          </cell>
          <cell r="K145">
            <v>15</v>
          </cell>
          <cell r="P145">
            <v>7.6</v>
          </cell>
          <cell r="Q145">
            <v>1420</v>
          </cell>
          <cell r="R145">
            <v>0.66</v>
          </cell>
          <cell r="S145">
            <v>0.24</v>
          </cell>
          <cell r="T145">
            <v>15</v>
          </cell>
          <cell r="U145">
            <v>0.91</v>
          </cell>
          <cell r="V145" t="str">
            <v>n.m.</v>
          </cell>
          <cell r="W145" t="str">
            <v>n.m.</v>
          </cell>
          <cell r="X145" t="str">
            <v>n.m.</v>
          </cell>
          <cell r="Y145" t="str">
            <v>n.m.</v>
          </cell>
          <cell r="Z145" t="str">
            <v>n.m.</v>
          </cell>
          <cell r="AA145" t="str">
            <v>n.m.</v>
          </cell>
          <cell r="AB145" t="str">
            <v>n.m.</v>
          </cell>
          <cell r="AC145" t="str">
            <v>n.m.</v>
          </cell>
          <cell r="AD145" t="str">
            <v>n.m.</v>
          </cell>
          <cell r="AE145" t="str">
            <v>n.m.</v>
          </cell>
          <cell r="AF145" t="str">
            <v>n.m.</v>
          </cell>
          <cell r="AG145" t="str">
            <v>n.m.</v>
          </cell>
          <cell r="AH145" t="str">
            <v>n.m.</v>
          </cell>
          <cell r="AI145" t="str">
            <v>n.m.</v>
          </cell>
          <cell r="AJ145" t="str">
            <v>n.m.</v>
          </cell>
          <cell r="AK145" t="str">
            <v>n.m.</v>
          </cell>
          <cell r="AL145" t="str">
            <v>n.m.</v>
          </cell>
          <cell r="AM145" t="str">
            <v>n.m.</v>
          </cell>
          <cell r="AN145">
            <v>5.8</v>
          </cell>
          <cell r="AO145">
            <v>5.9</v>
          </cell>
          <cell r="AW145">
            <v>1.25</v>
          </cell>
          <cell r="AY145">
            <v>1.25</v>
          </cell>
          <cell r="AZ145">
            <v>61.8</v>
          </cell>
          <cell r="BA145">
            <v>71</v>
          </cell>
          <cell r="BE145">
            <v>4.0199999999999996</v>
          </cell>
          <cell r="BF145">
            <v>10500</v>
          </cell>
          <cell r="BG145">
            <v>5.86</v>
          </cell>
          <cell r="BM145">
            <v>39.4</v>
          </cell>
        </row>
        <row r="146">
          <cell r="B146" t="str">
            <v>2025-01904</v>
          </cell>
          <cell r="D146">
            <v>1.9</v>
          </cell>
          <cell r="E146">
            <v>7.7</v>
          </cell>
          <cell r="H146">
            <v>0.97</v>
          </cell>
          <cell r="K146">
            <v>14</v>
          </cell>
          <cell r="P146">
            <v>7.5</v>
          </cell>
          <cell r="Q146">
            <v>1370</v>
          </cell>
          <cell r="R146">
            <v>0.05</v>
          </cell>
          <cell r="S146">
            <v>0.13</v>
          </cell>
          <cell r="T146">
            <v>15</v>
          </cell>
          <cell r="U146">
            <v>0.76</v>
          </cell>
          <cell r="V146" t="str">
            <v>n.m.</v>
          </cell>
          <cell r="W146" t="str">
            <v>n.m.</v>
          </cell>
          <cell r="X146" t="str">
            <v>n.m.</v>
          </cell>
          <cell r="Y146" t="str">
            <v>n.m.</v>
          </cell>
          <cell r="Z146" t="str">
            <v>n.m.</v>
          </cell>
          <cell r="AA146" t="str">
            <v>n.m.</v>
          </cell>
          <cell r="AB146" t="str">
            <v>n.m.</v>
          </cell>
          <cell r="AC146" t="str">
            <v>n.m.</v>
          </cell>
          <cell r="AD146" t="str">
            <v>n.m.</v>
          </cell>
          <cell r="AE146" t="str">
            <v>n.m.</v>
          </cell>
          <cell r="AF146" t="str">
            <v>n.m.</v>
          </cell>
          <cell r="AG146" t="str">
            <v>n.m.</v>
          </cell>
          <cell r="AH146" t="str">
            <v>n.m.</v>
          </cell>
          <cell r="AI146" t="str">
            <v>n.m.</v>
          </cell>
          <cell r="AJ146" t="str">
            <v>n.m.</v>
          </cell>
          <cell r="AK146" t="str">
            <v>n.m.</v>
          </cell>
          <cell r="AL146" t="str">
            <v>n.m.</v>
          </cell>
          <cell r="AM146" t="str">
            <v>n.m.</v>
          </cell>
          <cell r="AN146">
            <v>5.8</v>
          </cell>
          <cell r="AO146">
            <v>5.4</v>
          </cell>
          <cell r="AW146">
            <v>1.25</v>
          </cell>
          <cell r="AY146">
            <v>2.87</v>
          </cell>
          <cell r="AZ146">
            <v>42.6</v>
          </cell>
          <cell r="BA146">
            <v>71.099999999999994</v>
          </cell>
          <cell r="BE146">
            <v>1.25</v>
          </cell>
          <cell r="BF146">
            <v>1060</v>
          </cell>
          <cell r="BG146">
            <v>4.0999999999999996</v>
          </cell>
          <cell r="BM146">
            <v>48.2</v>
          </cell>
        </row>
        <row r="147">
          <cell r="B147" t="str">
            <v>2025-01905</v>
          </cell>
          <cell r="D147">
            <v>2</v>
          </cell>
          <cell r="E147">
            <v>8</v>
          </cell>
          <cell r="H147">
            <v>1.2</v>
          </cell>
          <cell r="K147">
            <v>14</v>
          </cell>
          <cell r="P147">
            <v>7.5</v>
          </cell>
          <cell r="Q147">
            <v>1390</v>
          </cell>
          <cell r="R147">
            <v>0.32</v>
          </cell>
          <cell r="S147">
            <v>4.4999999999999998E-2</v>
          </cell>
          <cell r="T147">
            <v>15</v>
          </cell>
          <cell r="U147">
            <v>0.73</v>
          </cell>
          <cell r="V147" t="str">
            <v>n.m.</v>
          </cell>
          <cell r="W147" t="str">
            <v>n.m.</v>
          </cell>
          <cell r="X147" t="str">
            <v>n.m.</v>
          </cell>
          <cell r="Y147" t="str">
            <v>n.m.</v>
          </cell>
          <cell r="Z147" t="str">
            <v>n.m.</v>
          </cell>
          <cell r="AA147" t="str">
            <v>n.m.</v>
          </cell>
          <cell r="AB147" t="str">
            <v>n.m.</v>
          </cell>
          <cell r="AC147" t="str">
            <v>n.m.</v>
          </cell>
          <cell r="AD147" t="str">
            <v>n.m.</v>
          </cell>
          <cell r="AE147" t="str">
            <v>n.m.</v>
          </cell>
          <cell r="AF147" t="str">
            <v>n.m.</v>
          </cell>
          <cell r="AG147" t="str">
            <v>n.m.</v>
          </cell>
          <cell r="AH147" t="str">
            <v>n.m.</v>
          </cell>
          <cell r="AI147" t="str">
            <v>n.m.</v>
          </cell>
          <cell r="AJ147" t="str">
            <v>n.m.</v>
          </cell>
          <cell r="AK147" t="str">
            <v>n.m.</v>
          </cell>
          <cell r="AL147" t="str">
            <v>n.m.</v>
          </cell>
          <cell r="AM147" t="str">
            <v>n.m.</v>
          </cell>
          <cell r="AN147">
            <v>6</v>
          </cell>
          <cell r="AO147">
            <v>5.8</v>
          </cell>
          <cell r="AW147">
            <v>1.25</v>
          </cell>
          <cell r="AY147">
            <v>5.89</v>
          </cell>
          <cell r="AZ147">
            <v>57</v>
          </cell>
          <cell r="BA147">
            <v>103</v>
          </cell>
          <cell r="BE147">
            <v>18.899999999999999</v>
          </cell>
          <cell r="BF147">
            <v>1710</v>
          </cell>
          <cell r="BG147">
            <v>11.6</v>
          </cell>
          <cell r="BM147">
            <v>34.799999999999997</v>
          </cell>
        </row>
        <row r="148">
          <cell r="B148" t="str">
            <v>2025-01957</v>
          </cell>
          <cell r="D148">
            <v>35</v>
          </cell>
          <cell r="E148">
            <v>70</v>
          </cell>
          <cell r="H148">
            <v>36</v>
          </cell>
          <cell r="K148">
            <v>143</v>
          </cell>
          <cell r="P148">
            <v>7.7</v>
          </cell>
          <cell r="Q148">
            <v>1390</v>
          </cell>
          <cell r="R148">
            <v>5.5</v>
          </cell>
          <cell r="S148">
            <v>0.14000000000000001</v>
          </cell>
          <cell r="T148">
            <v>0.49</v>
          </cell>
          <cell r="U148">
            <v>0.19</v>
          </cell>
          <cell r="V148" t="str">
            <v>n.m.</v>
          </cell>
          <cell r="W148" t="str">
            <v>n.m.</v>
          </cell>
          <cell r="X148" t="str">
            <v>n.m.</v>
          </cell>
          <cell r="Y148" t="str">
            <v>n.m.</v>
          </cell>
          <cell r="Z148" t="str">
            <v>n.m.</v>
          </cell>
          <cell r="AA148" t="str">
            <v>n.m.</v>
          </cell>
          <cell r="AB148" t="str">
            <v>n.m.</v>
          </cell>
          <cell r="AC148" t="str">
            <v>n.m.</v>
          </cell>
          <cell r="AD148" t="str">
            <v>n.m.</v>
          </cell>
          <cell r="AE148" t="str">
            <v>n.m.</v>
          </cell>
          <cell r="AF148" t="str">
            <v>n.m.</v>
          </cell>
          <cell r="AG148" t="str">
            <v>n.m.</v>
          </cell>
          <cell r="AH148" t="str">
            <v>n.m.</v>
          </cell>
          <cell r="AI148" t="str">
            <v>n.m.</v>
          </cell>
          <cell r="AJ148" t="str">
            <v>n.m.</v>
          </cell>
          <cell r="AK148" t="str">
            <v>n.m.</v>
          </cell>
          <cell r="AL148" t="str">
            <v>n.m.</v>
          </cell>
          <cell r="AM148" t="str">
            <v>n.m.</v>
          </cell>
          <cell r="AN148">
            <v>36</v>
          </cell>
          <cell r="AO148">
            <v>15</v>
          </cell>
          <cell r="AW148">
            <v>1.25</v>
          </cell>
          <cell r="AY148">
            <v>2.79</v>
          </cell>
          <cell r="AZ148">
            <v>38.200000000000003</v>
          </cell>
          <cell r="BA148">
            <v>397</v>
          </cell>
          <cell r="BE148">
            <v>2.79</v>
          </cell>
          <cell r="BF148">
            <v>1370</v>
          </cell>
          <cell r="BG148">
            <v>5.61</v>
          </cell>
          <cell r="BM148">
            <v>63</v>
          </cell>
        </row>
        <row r="149">
          <cell r="B149" t="str">
            <v>2025-01958</v>
          </cell>
          <cell r="D149">
            <v>45</v>
          </cell>
          <cell r="E149">
            <v>96</v>
          </cell>
          <cell r="H149">
            <v>40</v>
          </cell>
          <cell r="K149">
            <v>154</v>
          </cell>
          <cell r="P149">
            <v>7.9</v>
          </cell>
          <cell r="Q149">
            <v>1390</v>
          </cell>
          <cell r="R149">
            <v>5.4</v>
          </cell>
          <cell r="S149">
            <v>0.19</v>
          </cell>
          <cell r="T149">
            <v>0.5</v>
          </cell>
          <cell r="U149">
            <v>0.19</v>
          </cell>
          <cell r="V149" t="str">
            <v>n.m.</v>
          </cell>
          <cell r="W149" t="str">
            <v>n.m.</v>
          </cell>
          <cell r="X149" t="str">
            <v>n.m.</v>
          </cell>
          <cell r="Y149" t="str">
            <v>n.m.</v>
          </cell>
          <cell r="Z149" t="str">
            <v>n.m.</v>
          </cell>
          <cell r="AA149" t="str">
            <v>n.m.</v>
          </cell>
          <cell r="AB149" t="str">
            <v>n.m.</v>
          </cell>
          <cell r="AC149" t="str">
            <v>n.m.</v>
          </cell>
          <cell r="AD149" t="str">
            <v>n.m.</v>
          </cell>
          <cell r="AE149" t="str">
            <v>n.m.</v>
          </cell>
          <cell r="AF149" t="str">
            <v>n.m.</v>
          </cell>
          <cell r="AG149" t="str">
            <v>n.m.</v>
          </cell>
          <cell r="AH149" t="str">
            <v>n.m.</v>
          </cell>
          <cell r="AI149" t="str">
            <v>n.m.</v>
          </cell>
          <cell r="AJ149" t="str">
            <v>n.m.</v>
          </cell>
          <cell r="AK149" t="str">
            <v>n.m.</v>
          </cell>
          <cell r="AL149" t="str">
            <v>n.m.</v>
          </cell>
          <cell r="AM149" t="str">
            <v>n.m.</v>
          </cell>
          <cell r="AN149">
            <v>39</v>
          </cell>
          <cell r="AO149">
            <v>16</v>
          </cell>
          <cell r="AW149">
            <v>1.25</v>
          </cell>
          <cell r="AY149">
            <v>2.56</v>
          </cell>
          <cell r="AZ149">
            <v>45.3</v>
          </cell>
          <cell r="BA149">
            <v>411</v>
          </cell>
          <cell r="BE149">
            <v>1.25</v>
          </cell>
          <cell r="BF149">
            <v>1460</v>
          </cell>
          <cell r="BG149">
            <v>10.6</v>
          </cell>
          <cell r="BM149">
            <v>79.900000000000006</v>
          </cell>
        </row>
        <row r="150">
          <cell r="B150" t="str">
            <v>2025-01965</v>
          </cell>
          <cell r="D150">
            <v>10</v>
          </cell>
          <cell r="E150">
            <v>15</v>
          </cell>
          <cell r="H150">
            <v>6.1</v>
          </cell>
          <cell r="K150">
            <v>25</v>
          </cell>
          <cell r="P150">
            <v>7.5</v>
          </cell>
          <cell r="Q150">
            <v>1410</v>
          </cell>
          <cell r="R150">
            <v>3.7</v>
          </cell>
          <cell r="S150">
            <v>0.42</v>
          </cell>
          <cell r="T150">
            <v>0.56999999999999995</v>
          </cell>
          <cell r="U150">
            <v>0.7</v>
          </cell>
          <cell r="V150" t="str">
            <v>n.m.</v>
          </cell>
          <cell r="W150" t="str">
            <v>n.m.</v>
          </cell>
          <cell r="X150" t="str">
            <v>n.m.</v>
          </cell>
          <cell r="Y150" t="str">
            <v>n.m.</v>
          </cell>
          <cell r="Z150" t="str">
            <v>n.m.</v>
          </cell>
          <cell r="AA150" t="str">
            <v>n.m.</v>
          </cell>
          <cell r="AB150" t="str">
            <v>n.m.</v>
          </cell>
          <cell r="AC150" t="str">
            <v>n.m.</v>
          </cell>
          <cell r="AD150" t="str">
            <v>n.m.</v>
          </cell>
          <cell r="AE150" t="str">
            <v>n.m.</v>
          </cell>
          <cell r="AF150" t="str">
            <v>n.m.</v>
          </cell>
          <cell r="AG150" t="str">
            <v>n.m.</v>
          </cell>
          <cell r="AH150" t="str">
            <v>n.m.</v>
          </cell>
          <cell r="AI150" t="str">
            <v>n.m.</v>
          </cell>
          <cell r="AJ150" t="str">
            <v>n.m.</v>
          </cell>
          <cell r="AK150" t="str">
            <v>n.m.</v>
          </cell>
          <cell r="AL150" t="str">
            <v>n.m.</v>
          </cell>
          <cell r="AM150" t="str">
            <v>n.m.</v>
          </cell>
          <cell r="AN150">
            <v>10</v>
          </cell>
          <cell r="AO150">
            <v>8.6</v>
          </cell>
          <cell r="AW150">
            <v>1.25</v>
          </cell>
          <cell r="AY150">
            <v>2.69</v>
          </cell>
          <cell r="AZ150">
            <v>46.5</v>
          </cell>
          <cell r="BA150">
            <v>119</v>
          </cell>
          <cell r="BE150">
            <v>6.21</v>
          </cell>
          <cell r="BF150">
            <v>821</v>
          </cell>
          <cell r="BG150">
            <v>4.43</v>
          </cell>
          <cell r="BM150">
            <v>27.8</v>
          </cell>
        </row>
        <row r="151">
          <cell r="B151" t="str">
            <v>2025-01966</v>
          </cell>
          <cell r="D151">
            <v>1.05</v>
          </cell>
          <cell r="E151">
            <v>4.2</v>
          </cell>
          <cell r="H151">
            <v>1.3</v>
          </cell>
          <cell r="K151">
            <v>16</v>
          </cell>
          <cell r="P151">
            <v>7.5</v>
          </cell>
          <cell r="Q151">
            <v>1450</v>
          </cell>
          <cell r="R151">
            <v>3.7</v>
          </cell>
          <cell r="S151">
            <v>0.3</v>
          </cell>
          <cell r="T151">
            <v>12</v>
          </cell>
          <cell r="U151">
            <v>0.94</v>
          </cell>
          <cell r="V151" t="str">
            <v>n.m.</v>
          </cell>
          <cell r="W151" t="str">
            <v>n.m.</v>
          </cell>
          <cell r="X151" t="str">
            <v>n.m.</v>
          </cell>
          <cell r="Y151" t="str">
            <v>n.m.</v>
          </cell>
          <cell r="Z151" t="str">
            <v>n.m.</v>
          </cell>
          <cell r="AA151" t="str">
            <v>n.m.</v>
          </cell>
          <cell r="AB151" t="str">
            <v>n.m.</v>
          </cell>
          <cell r="AC151" t="str">
            <v>n.m.</v>
          </cell>
          <cell r="AD151" t="str">
            <v>n.m.</v>
          </cell>
          <cell r="AE151" t="str">
            <v>n.m.</v>
          </cell>
          <cell r="AF151" t="str">
            <v>n.m.</v>
          </cell>
          <cell r="AG151" t="str">
            <v>n.m.</v>
          </cell>
          <cell r="AH151" t="str">
            <v>n.m.</v>
          </cell>
          <cell r="AI151" t="str">
            <v>n.m.</v>
          </cell>
          <cell r="AJ151" t="str">
            <v>n.m.</v>
          </cell>
          <cell r="AK151" t="str">
            <v>n.m.</v>
          </cell>
          <cell r="AL151" t="str">
            <v>n.m.</v>
          </cell>
          <cell r="AM151" t="str">
            <v>n.m.</v>
          </cell>
          <cell r="AN151">
            <v>6.8</v>
          </cell>
          <cell r="AO151">
            <v>6.3</v>
          </cell>
          <cell r="AW151">
            <v>1.25</v>
          </cell>
          <cell r="AY151">
            <v>1.25</v>
          </cell>
          <cell r="AZ151">
            <v>67</v>
          </cell>
          <cell r="BA151">
            <v>59.6</v>
          </cell>
          <cell r="BE151">
            <v>4.26</v>
          </cell>
          <cell r="BF151">
            <v>1010</v>
          </cell>
          <cell r="BG151">
            <v>6.6</v>
          </cell>
          <cell r="BM151">
            <v>12.5</v>
          </cell>
        </row>
        <row r="152">
          <cell r="B152" t="str">
            <v>2025-01967</v>
          </cell>
          <cell r="D152">
            <v>1</v>
          </cell>
          <cell r="E152">
            <v>4.0999999999999996</v>
          </cell>
          <cell r="H152">
            <v>1.3</v>
          </cell>
          <cell r="K152">
            <v>15</v>
          </cell>
          <cell r="P152">
            <v>7.5</v>
          </cell>
          <cell r="Q152">
            <v>1380</v>
          </cell>
          <cell r="R152">
            <v>0.22</v>
          </cell>
          <cell r="S152">
            <v>3.1E-2</v>
          </cell>
          <cell r="T152">
            <v>11</v>
          </cell>
          <cell r="U152">
            <v>0.82</v>
          </cell>
          <cell r="V152" t="str">
            <v>n.m.</v>
          </cell>
          <cell r="W152" t="str">
            <v>n.m.</v>
          </cell>
          <cell r="X152" t="str">
            <v>n.m.</v>
          </cell>
          <cell r="Y152" t="str">
            <v>n.m.</v>
          </cell>
          <cell r="Z152" t="str">
            <v>n.m.</v>
          </cell>
          <cell r="AA152" t="str">
            <v>n.m.</v>
          </cell>
          <cell r="AB152" t="str">
            <v>n.m.</v>
          </cell>
          <cell r="AC152" t="str">
            <v>n.m.</v>
          </cell>
          <cell r="AD152" t="str">
            <v>n.m.</v>
          </cell>
          <cell r="AE152" t="str">
            <v>n.m.</v>
          </cell>
          <cell r="AF152" t="str">
            <v>n.m.</v>
          </cell>
          <cell r="AG152" t="str">
            <v>n.m.</v>
          </cell>
          <cell r="AH152" t="str">
            <v>n.m.</v>
          </cell>
          <cell r="AI152" t="str">
            <v>n.m.</v>
          </cell>
          <cell r="AJ152" t="str">
            <v>n.m.</v>
          </cell>
          <cell r="AK152" t="str">
            <v>n.m.</v>
          </cell>
          <cell r="AL152" t="str">
            <v>n.m.</v>
          </cell>
          <cell r="AM152" t="str">
            <v>n.m.</v>
          </cell>
          <cell r="AN152">
            <v>6.1</v>
          </cell>
          <cell r="AO152">
            <v>6.8</v>
          </cell>
          <cell r="AW152">
            <v>1.25</v>
          </cell>
          <cell r="AY152">
            <v>1.25</v>
          </cell>
          <cell r="AZ152">
            <v>61</v>
          </cell>
          <cell r="BA152">
            <v>81.8</v>
          </cell>
          <cell r="BE152">
            <v>3.54</v>
          </cell>
          <cell r="BF152">
            <v>789</v>
          </cell>
          <cell r="BG152">
            <v>9.94</v>
          </cell>
          <cell r="BM152">
            <v>39.4</v>
          </cell>
        </row>
        <row r="153">
          <cell r="B153" t="str">
            <v>2025-01968</v>
          </cell>
          <cell r="D153">
            <v>1</v>
          </cell>
          <cell r="E153">
            <v>4</v>
          </cell>
          <cell r="H153">
            <v>1.9</v>
          </cell>
          <cell r="K153">
            <v>16</v>
          </cell>
          <cell r="P153">
            <v>7.7</v>
          </cell>
          <cell r="Q153">
            <v>1420</v>
          </cell>
          <cell r="R153">
            <v>0.36</v>
          </cell>
          <cell r="S153">
            <v>0.22</v>
          </cell>
          <cell r="T153">
            <v>12</v>
          </cell>
          <cell r="U153">
            <v>0.78</v>
          </cell>
          <cell r="V153" t="str">
            <v>n.m.</v>
          </cell>
          <cell r="W153" t="str">
            <v>n.m.</v>
          </cell>
          <cell r="X153" t="str">
            <v>n.m.</v>
          </cell>
          <cell r="Y153" t="str">
            <v>n.m.</v>
          </cell>
          <cell r="Z153" t="str">
            <v>n.m.</v>
          </cell>
          <cell r="AA153" t="str">
            <v>n.m.</v>
          </cell>
          <cell r="AB153" t="str">
            <v>n.m.</v>
          </cell>
          <cell r="AC153" t="str">
            <v>n.m.</v>
          </cell>
          <cell r="AD153" t="str">
            <v>n.m.</v>
          </cell>
          <cell r="AE153" t="str">
            <v>n.m.</v>
          </cell>
          <cell r="AF153" t="str">
            <v>n.m.</v>
          </cell>
          <cell r="AG153" t="str">
            <v>n.m.</v>
          </cell>
          <cell r="AH153" t="str">
            <v>n.m.</v>
          </cell>
          <cell r="AI153" t="str">
            <v>n.m.</v>
          </cell>
          <cell r="AJ153" t="str">
            <v>n.m.</v>
          </cell>
          <cell r="AK153" t="str">
            <v>n.m.</v>
          </cell>
          <cell r="AL153" t="str">
            <v>n.m.</v>
          </cell>
          <cell r="AM153" t="str">
            <v>n.m.</v>
          </cell>
          <cell r="AN153">
            <v>6.9</v>
          </cell>
          <cell r="AO153">
            <v>6.4</v>
          </cell>
          <cell r="AW153">
            <v>1.25</v>
          </cell>
          <cell r="AY153">
            <v>1.25</v>
          </cell>
          <cell r="AZ153">
            <v>50.2</v>
          </cell>
          <cell r="BA153">
            <v>80.099999999999994</v>
          </cell>
          <cell r="BE153">
            <v>2.2000000000000002</v>
          </cell>
          <cell r="BF153">
            <v>955</v>
          </cell>
          <cell r="BG153">
            <v>5.82</v>
          </cell>
          <cell r="BM153">
            <v>26.1</v>
          </cell>
        </row>
        <row r="154">
          <cell r="B154" t="str">
            <v>2025-02112</v>
          </cell>
          <cell r="D154">
            <v>31</v>
          </cell>
          <cell r="E154">
            <v>57</v>
          </cell>
          <cell r="H154">
            <v>19</v>
          </cell>
          <cell r="K154">
            <v>99</v>
          </cell>
          <cell r="P154">
            <v>7.7</v>
          </cell>
          <cell r="Q154">
            <v>1450</v>
          </cell>
          <cell r="R154">
            <v>5.4</v>
          </cell>
          <cell r="S154">
            <v>0.2</v>
          </cell>
          <cell r="T154">
            <v>8.1999999999999993</v>
          </cell>
          <cell r="U154">
            <v>0.28000000000000003</v>
          </cell>
          <cell r="V154" t="str">
            <v>n.m.</v>
          </cell>
          <cell r="W154" t="str">
            <v>n.m.</v>
          </cell>
          <cell r="X154" t="str">
            <v>n.m.</v>
          </cell>
          <cell r="Y154" t="str">
            <v>n.m.</v>
          </cell>
          <cell r="Z154" t="str">
            <v>n.m.</v>
          </cell>
          <cell r="AA154" t="str">
            <v>n.m.</v>
          </cell>
          <cell r="AB154" t="str">
            <v>n.m.</v>
          </cell>
          <cell r="AC154" t="str">
            <v>n.m.</v>
          </cell>
          <cell r="AD154" t="str">
            <v>n.m.</v>
          </cell>
          <cell r="AE154" t="str">
            <v>n.m.</v>
          </cell>
          <cell r="AF154" t="str">
            <v>n.m.</v>
          </cell>
          <cell r="AG154" t="str">
            <v>n.m.</v>
          </cell>
          <cell r="AH154" t="str">
            <v>n.m.</v>
          </cell>
          <cell r="AI154" t="str">
            <v>n.m.</v>
          </cell>
          <cell r="AJ154" t="str">
            <v>n.m.</v>
          </cell>
          <cell r="AK154" t="str">
            <v>n.m.</v>
          </cell>
          <cell r="AL154" t="str">
            <v>n.m.</v>
          </cell>
          <cell r="AM154" t="str">
            <v>n.m.</v>
          </cell>
          <cell r="AN154">
            <v>25</v>
          </cell>
          <cell r="AO154">
            <v>11</v>
          </cell>
          <cell r="AW154">
            <v>1.25</v>
          </cell>
          <cell r="AY154">
            <v>1.25</v>
          </cell>
          <cell r="AZ154">
            <v>55.3</v>
          </cell>
          <cell r="BA154">
            <v>290</v>
          </cell>
          <cell r="BE154">
            <v>3.08</v>
          </cell>
          <cell r="BF154">
            <v>980</v>
          </cell>
          <cell r="BG154">
            <v>11.7</v>
          </cell>
          <cell r="BM154">
            <v>65.8</v>
          </cell>
        </row>
        <row r="155">
          <cell r="B155" t="str">
            <v>2025-02113</v>
          </cell>
          <cell r="D155">
            <v>21</v>
          </cell>
          <cell r="E155">
            <v>55</v>
          </cell>
          <cell r="H155">
            <v>19</v>
          </cell>
          <cell r="K155">
            <v>101</v>
          </cell>
          <cell r="P155">
            <v>7.8</v>
          </cell>
          <cell r="Q155">
            <v>1440</v>
          </cell>
          <cell r="R155">
            <v>5.4</v>
          </cell>
          <cell r="S155">
            <v>0.2</v>
          </cell>
          <cell r="T155">
            <v>8.1999999999999993</v>
          </cell>
          <cell r="U155">
            <v>0.27</v>
          </cell>
          <cell r="V155" t="str">
            <v>n.m.</v>
          </cell>
          <cell r="W155" t="str">
            <v>n.m.</v>
          </cell>
          <cell r="X155" t="str">
            <v>n.m.</v>
          </cell>
          <cell r="Y155" t="str">
            <v>n.m.</v>
          </cell>
          <cell r="Z155" t="str">
            <v>n.m.</v>
          </cell>
          <cell r="AA155" t="str">
            <v>n.m.</v>
          </cell>
          <cell r="AB155" t="str">
            <v>n.m.</v>
          </cell>
          <cell r="AC155" t="str">
            <v>n.m.</v>
          </cell>
          <cell r="AD155" t="str">
            <v>n.m.</v>
          </cell>
          <cell r="AE155" t="str">
            <v>n.m.</v>
          </cell>
          <cell r="AF155" t="str">
            <v>n.m.</v>
          </cell>
          <cell r="AG155" t="str">
            <v>n.m.</v>
          </cell>
          <cell r="AH155" t="str">
            <v>n.m.</v>
          </cell>
          <cell r="AI155" t="str">
            <v>n.m.</v>
          </cell>
          <cell r="AJ155" t="str">
            <v>n.m.</v>
          </cell>
          <cell r="AK155" t="str">
            <v>n.m.</v>
          </cell>
          <cell r="AL155" t="str">
            <v>n.m.</v>
          </cell>
          <cell r="AM155" t="str">
            <v>n.m.</v>
          </cell>
          <cell r="AN155">
            <v>26</v>
          </cell>
          <cell r="AO155">
            <v>11</v>
          </cell>
          <cell r="AW155">
            <v>1.25</v>
          </cell>
          <cell r="AY155">
            <v>1.25</v>
          </cell>
          <cell r="AZ155">
            <v>54.9</v>
          </cell>
          <cell r="BA155">
            <v>339</v>
          </cell>
          <cell r="BE155">
            <v>6.03</v>
          </cell>
          <cell r="BF155">
            <v>859</v>
          </cell>
          <cell r="BG155">
            <v>11.7</v>
          </cell>
          <cell r="BM155">
            <v>53.7</v>
          </cell>
        </row>
        <row r="156">
          <cell r="B156" t="str">
            <v>2025-02114</v>
          </cell>
          <cell r="D156">
            <v>1.8</v>
          </cell>
          <cell r="E156">
            <v>7.2</v>
          </cell>
          <cell r="H156">
            <v>2.9</v>
          </cell>
          <cell r="K156">
            <v>36</v>
          </cell>
          <cell r="P156">
            <v>7.7</v>
          </cell>
          <cell r="Q156">
            <v>1430</v>
          </cell>
          <cell r="R156">
            <v>3.5</v>
          </cell>
          <cell r="S156">
            <v>0.35</v>
          </cell>
          <cell r="T156">
            <v>12</v>
          </cell>
          <cell r="U156">
            <v>0.67</v>
          </cell>
          <cell r="V156" t="str">
            <v>n.m.</v>
          </cell>
          <cell r="W156" t="str">
            <v>n.m.</v>
          </cell>
          <cell r="X156" t="str">
            <v>n.m.</v>
          </cell>
          <cell r="Y156" t="str">
            <v>n.m.</v>
          </cell>
          <cell r="Z156" t="str">
            <v>n.m.</v>
          </cell>
          <cell r="AA156" t="str">
            <v>n.m.</v>
          </cell>
          <cell r="AB156" t="str">
            <v>n.m.</v>
          </cell>
          <cell r="AC156" t="str">
            <v>n.m.</v>
          </cell>
          <cell r="AD156" t="str">
            <v>n.m.</v>
          </cell>
          <cell r="AE156" t="str">
            <v>n.m.</v>
          </cell>
          <cell r="AF156" t="str">
            <v>n.m.</v>
          </cell>
          <cell r="AG156" t="str">
            <v>n.m.</v>
          </cell>
          <cell r="AH156" t="str">
            <v>n.m.</v>
          </cell>
          <cell r="AI156" t="str">
            <v>n.m.</v>
          </cell>
          <cell r="AJ156" t="str">
            <v>n.m.</v>
          </cell>
          <cell r="AK156" t="str">
            <v>n.m.</v>
          </cell>
          <cell r="AL156" t="str">
            <v>n.m.</v>
          </cell>
          <cell r="AM156" t="str">
            <v>n.m.</v>
          </cell>
          <cell r="AN156">
            <v>8.1</v>
          </cell>
          <cell r="AO156">
            <v>7.2</v>
          </cell>
          <cell r="AW156">
            <v>1.25</v>
          </cell>
          <cell r="AY156">
            <v>1.25</v>
          </cell>
          <cell r="AZ156">
            <v>41.7</v>
          </cell>
          <cell r="BA156">
            <v>76.2</v>
          </cell>
          <cell r="BE156">
            <v>5.45</v>
          </cell>
          <cell r="BF156">
            <v>628</v>
          </cell>
          <cell r="BG156">
            <v>5.0999999999999996</v>
          </cell>
          <cell r="BM156">
            <v>12.5</v>
          </cell>
        </row>
        <row r="157">
          <cell r="B157" t="str">
            <v>2025-02115</v>
          </cell>
          <cell r="D157">
            <v>1.05</v>
          </cell>
          <cell r="E157">
            <v>4.2</v>
          </cell>
          <cell r="H157">
            <v>0.81</v>
          </cell>
          <cell r="K157">
            <v>11</v>
          </cell>
          <cell r="P157">
            <v>7.6</v>
          </cell>
          <cell r="Q157">
            <v>1450</v>
          </cell>
          <cell r="R157">
            <v>0.7</v>
          </cell>
          <cell r="S157">
            <v>0.19</v>
          </cell>
          <cell r="T157">
            <v>16</v>
          </cell>
          <cell r="U157">
            <v>0.96</v>
          </cell>
          <cell r="V157" t="str">
            <v>n.m.</v>
          </cell>
          <cell r="W157" t="str">
            <v>n.m.</v>
          </cell>
          <cell r="X157" t="str">
            <v>n.m.</v>
          </cell>
          <cell r="Y157" t="str">
            <v>n.m.</v>
          </cell>
          <cell r="Z157" t="str">
            <v>n.m.</v>
          </cell>
          <cell r="AA157" t="str">
            <v>n.m.</v>
          </cell>
          <cell r="AB157" t="str">
            <v>n.m.</v>
          </cell>
          <cell r="AC157" t="str">
            <v>n.m.</v>
          </cell>
          <cell r="AD157" t="str">
            <v>n.m.</v>
          </cell>
          <cell r="AE157" t="str">
            <v>n.m.</v>
          </cell>
          <cell r="AF157" t="str">
            <v>n.m.</v>
          </cell>
          <cell r="AG157" t="str">
            <v>n.m.</v>
          </cell>
          <cell r="AH157" t="str">
            <v>n.m.</v>
          </cell>
          <cell r="AI157" t="str">
            <v>n.m.</v>
          </cell>
          <cell r="AJ157" t="str">
            <v>n.m.</v>
          </cell>
          <cell r="AK157" t="str">
            <v>n.m.</v>
          </cell>
          <cell r="AL157" t="str">
            <v>n.m.</v>
          </cell>
          <cell r="AM157" t="str">
            <v>n.m.</v>
          </cell>
          <cell r="AN157">
            <v>6.4</v>
          </cell>
          <cell r="AO157">
            <v>6.3</v>
          </cell>
          <cell r="AW157">
            <v>1.25</v>
          </cell>
          <cell r="AY157">
            <v>1.25</v>
          </cell>
          <cell r="AZ157">
            <v>56.9</v>
          </cell>
          <cell r="BA157">
            <v>70.5</v>
          </cell>
          <cell r="BE157">
            <v>5.48</v>
          </cell>
          <cell r="BF157">
            <v>873</v>
          </cell>
          <cell r="BG157">
            <v>4.95</v>
          </cell>
          <cell r="BM157">
            <v>30.6</v>
          </cell>
        </row>
        <row r="158">
          <cell r="B158" t="str">
            <v>2025-02116</v>
          </cell>
          <cell r="D158">
            <v>1</v>
          </cell>
          <cell r="E158">
            <v>3.9</v>
          </cell>
          <cell r="H158">
            <v>1</v>
          </cell>
          <cell r="K158">
            <v>10</v>
          </cell>
          <cell r="P158">
            <v>7.5</v>
          </cell>
          <cell r="Q158">
            <v>1410</v>
          </cell>
          <cell r="R158">
            <v>0.16</v>
          </cell>
          <cell r="S158">
            <v>5.5E-2</v>
          </cell>
          <cell r="T158">
            <v>16</v>
          </cell>
          <cell r="U158">
            <v>0.83</v>
          </cell>
          <cell r="V158" t="str">
            <v>n.m.</v>
          </cell>
          <cell r="W158" t="str">
            <v>n.m.</v>
          </cell>
          <cell r="X158" t="str">
            <v>n.m.</v>
          </cell>
          <cell r="Y158" t="str">
            <v>n.m.</v>
          </cell>
          <cell r="Z158" t="str">
            <v>n.m.</v>
          </cell>
          <cell r="AA158" t="str">
            <v>n.m.</v>
          </cell>
          <cell r="AB158" t="str">
            <v>n.m.</v>
          </cell>
          <cell r="AC158" t="str">
            <v>n.m.</v>
          </cell>
          <cell r="AD158" t="str">
            <v>n.m.</v>
          </cell>
          <cell r="AE158" t="str">
            <v>n.m.</v>
          </cell>
          <cell r="AF158" t="str">
            <v>n.m.</v>
          </cell>
          <cell r="AG158" t="str">
            <v>n.m.</v>
          </cell>
          <cell r="AH158" t="str">
            <v>n.m.</v>
          </cell>
          <cell r="AI158" t="str">
            <v>n.m.</v>
          </cell>
          <cell r="AJ158" t="str">
            <v>n.m.</v>
          </cell>
          <cell r="AK158" t="str">
            <v>n.m.</v>
          </cell>
          <cell r="AL158" t="str">
            <v>n.m.</v>
          </cell>
          <cell r="AM158" t="str">
            <v>n.m.</v>
          </cell>
          <cell r="AN158">
            <v>6.2</v>
          </cell>
          <cell r="AO158">
            <v>5.9</v>
          </cell>
          <cell r="AW158">
            <v>1.25</v>
          </cell>
          <cell r="AY158">
            <v>3.85</v>
          </cell>
          <cell r="AZ158">
            <v>52.6</v>
          </cell>
          <cell r="BA158">
            <v>97.3</v>
          </cell>
          <cell r="BE158">
            <v>5.47</v>
          </cell>
          <cell r="BF158">
            <v>701</v>
          </cell>
          <cell r="BG158">
            <v>5.1100000000000003</v>
          </cell>
          <cell r="BM158">
            <v>37.4</v>
          </cell>
        </row>
        <row r="159">
          <cell r="B159" t="str">
            <v>2025-02117</v>
          </cell>
          <cell r="D159">
            <v>1</v>
          </cell>
          <cell r="E159">
            <v>4.0999999999999996</v>
          </cell>
          <cell r="H159">
            <v>1.7</v>
          </cell>
          <cell r="K159">
            <v>34</v>
          </cell>
          <cell r="P159">
            <v>7.6</v>
          </cell>
          <cell r="Q159">
            <v>1430</v>
          </cell>
          <cell r="R159">
            <v>0.32</v>
          </cell>
          <cell r="S159">
            <v>4.3999999999999997E-2</v>
          </cell>
          <cell r="T159">
            <v>17</v>
          </cell>
          <cell r="U159">
            <v>0.75</v>
          </cell>
          <cell r="V159" t="str">
            <v>n.m.</v>
          </cell>
          <cell r="W159" t="str">
            <v>n.m.</v>
          </cell>
          <cell r="X159" t="str">
            <v>n.m.</v>
          </cell>
          <cell r="Y159" t="str">
            <v>n.m.</v>
          </cell>
          <cell r="Z159" t="str">
            <v>n.m.</v>
          </cell>
          <cell r="AA159" t="str">
            <v>n.m.</v>
          </cell>
          <cell r="AB159" t="str">
            <v>n.m.</v>
          </cell>
          <cell r="AC159" t="str">
            <v>n.m.</v>
          </cell>
          <cell r="AD159" t="str">
            <v>n.m.</v>
          </cell>
          <cell r="AE159" t="str">
            <v>n.m.</v>
          </cell>
          <cell r="AF159" t="str">
            <v>n.m.</v>
          </cell>
          <cell r="AG159" t="str">
            <v>n.m.</v>
          </cell>
          <cell r="AH159" t="str">
            <v>n.m.</v>
          </cell>
          <cell r="AI159" t="str">
            <v>n.m.</v>
          </cell>
          <cell r="AJ159" t="str">
            <v>n.m.</v>
          </cell>
          <cell r="AK159" t="str">
            <v>n.m.</v>
          </cell>
          <cell r="AL159" t="str">
            <v>n.m.</v>
          </cell>
          <cell r="AM159" t="str">
            <v>n.m.</v>
          </cell>
          <cell r="AN159">
            <v>6.4</v>
          </cell>
          <cell r="AO159">
            <v>6.4</v>
          </cell>
          <cell r="AW159">
            <v>1.25</v>
          </cell>
          <cell r="AY159">
            <v>1.25</v>
          </cell>
          <cell r="AZ159">
            <v>56.6</v>
          </cell>
          <cell r="BA159">
            <v>81.900000000000006</v>
          </cell>
          <cell r="BE159">
            <v>3.42</v>
          </cell>
          <cell r="BF159">
            <v>728</v>
          </cell>
          <cell r="BG159">
            <v>7.45</v>
          </cell>
          <cell r="BM159">
            <v>32.200000000000003</v>
          </cell>
        </row>
        <row r="160">
          <cell r="B160" t="str">
            <v>2025-02220</v>
          </cell>
          <cell r="D160">
            <v>25</v>
          </cell>
          <cell r="E160">
            <v>34</v>
          </cell>
          <cell r="H160">
            <v>17</v>
          </cell>
          <cell r="K160">
            <v>122</v>
          </cell>
          <cell r="P160">
            <v>7.6</v>
          </cell>
          <cell r="Q160">
            <v>1390</v>
          </cell>
          <cell r="R160">
            <v>6.5</v>
          </cell>
          <cell r="S160">
            <v>0.16</v>
          </cell>
          <cell r="T160">
            <v>0.28999999999999998</v>
          </cell>
          <cell r="U160">
            <v>0.45</v>
          </cell>
          <cell r="V160" t="str">
            <v>n.m.</v>
          </cell>
          <cell r="W160" t="str">
            <v>n.m.</v>
          </cell>
          <cell r="X160" t="str">
            <v>n.m.</v>
          </cell>
          <cell r="Y160" t="str">
            <v>n.m.</v>
          </cell>
          <cell r="Z160" t="str">
            <v>n.m.</v>
          </cell>
          <cell r="AA160" t="str">
            <v>n.m.</v>
          </cell>
          <cell r="AB160" t="str">
            <v>n.m.</v>
          </cell>
          <cell r="AC160" t="str">
            <v>n.m.</v>
          </cell>
          <cell r="AD160" t="str">
            <v>n.m.</v>
          </cell>
          <cell r="AE160" t="str">
            <v>n.m.</v>
          </cell>
          <cell r="AF160" t="str">
            <v>n.m.</v>
          </cell>
          <cell r="AG160" t="str">
            <v>n.m.</v>
          </cell>
          <cell r="AH160" t="str">
            <v>n.m.</v>
          </cell>
          <cell r="AI160" t="str">
            <v>n.m.</v>
          </cell>
          <cell r="AJ160" t="str">
            <v>n.m.</v>
          </cell>
          <cell r="AK160" t="str">
            <v>n.m.</v>
          </cell>
          <cell r="AL160" t="str">
            <v>n.m.</v>
          </cell>
          <cell r="AM160" t="str">
            <v>n.m.</v>
          </cell>
          <cell r="AN160">
            <v>38</v>
          </cell>
          <cell r="AO160">
            <v>27</v>
          </cell>
          <cell r="AW160">
            <v>1.25</v>
          </cell>
          <cell r="AY160">
            <v>1.25</v>
          </cell>
          <cell r="AZ160">
            <v>16.2</v>
          </cell>
          <cell r="BA160">
            <v>183</v>
          </cell>
          <cell r="BE160">
            <v>2.9</v>
          </cell>
          <cell r="BF160">
            <v>897</v>
          </cell>
          <cell r="BG160">
            <v>1.25</v>
          </cell>
          <cell r="BM160">
            <v>56.1</v>
          </cell>
        </row>
        <row r="161">
          <cell r="B161" t="str">
            <v>2025-02219</v>
          </cell>
          <cell r="D161">
            <v>23</v>
          </cell>
          <cell r="E161">
            <v>60</v>
          </cell>
          <cell r="H161">
            <v>26</v>
          </cell>
          <cell r="K161">
            <v>114</v>
          </cell>
          <cell r="P161">
            <v>7.6</v>
          </cell>
          <cell r="Q161">
            <v>1390</v>
          </cell>
          <cell r="R161">
            <v>6.2</v>
          </cell>
          <cell r="S161">
            <v>0.13</v>
          </cell>
          <cell r="T161">
            <v>0.33</v>
          </cell>
          <cell r="U161">
            <v>0.46</v>
          </cell>
          <cell r="V161" t="str">
            <v>n.m.</v>
          </cell>
          <cell r="W161" t="str">
            <v>n.m.</v>
          </cell>
          <cell r="X161" t="str">
            <v>n.m.</v>
          </cell>
          <cell r="Y161" t="str">
            <v>n.m.</v>
          </cell>
          <cell r="Z161" t="str">
            <v>n.m.</v>
          </cell>
          <cell r="AA161" t="str">
            <v>n.m.</v>
          </cell>
          <cell r="AB161" t="str">
            <v>n.m.</v>
          </cell>
          <cell r="AC161" t="str">
            <v>n.m.</v>
          </cell>
          <cell r="AD161" t="str">
            <v>n.m.</v>
          </cell>
          <cell r="AE161" t="str">
            <v>n.m.</v>
          </cell>
          <cell r="AF161" t="str">
            <v>n.m.</v>
          </cell>
          <cell r="AG161" t="str">
            <v>n.m.</v>
          </cell>
          <cell r="AH161" t="str">
            <v>n.m.</v>
          </cell>
          <cell r="AI161" t="str">
            <v>n.m.</v>
          </cell>
          <cell r="AJ161" t="str">
            <v>n.m.</v>
          </cell>
          <cell r="AK161" t="str">
            <v>n.m.</v>
          </cell>
          <cell r="AL161" t="str">
            <v>n.m.</v>
          </cell>
          <cell r="AM161" t="str">
            <v>n.m.</v>
          </cell>
          <cell r="AN161">
            <v>40</v>
          </cell>
          <cell r="AO161">
            <v>26</v>
          </cell>
          <cell r="AW161">
            <v>1.25</v>
          </cell>
          <cell r="AY161">
            <v>1.25</v>
          </cell>
          <cell r="AZ161">
            <v>21.7</v>
          </cell>
          <cell r="BA161">
            <v>262</v>
          </cell>
          <cell r="BE161">
            <v>4.1500000000000004</v>
          </cell>
          <cell r="BF161">
            <v>842</v>
          </cell>
          <cell r="BG161">
            <v>1.25</v>
          </cell>
          <cell r="BM161">
            <v>79.400000000000006</v>
          </cell>
        </row>
        <row r="162">
          <cell r="B162" t="str">
            <v>2025-02306</v>
          </cell>
          <cell r="D162">
            <v>7.1</v>
          </cell>
          <cell r="E162">
            <v>10</v>
          </cell>
          <cell r="H162">
            <v>3.2</v>
          </cell>
          <cell r="K162">
            <v>26</v>
          </cell>
          <cell r="P162">
            <v>7.6</v>
          </cell>
          <cell r="Q162">
            <v>1400</v>
          </cell>
          <cell r="R162">
            <v>3.4</v>
          </cell>
          <cell r="S162">
            <v>0.68</v>
          </cell>
          <cell r="T162">
            <v>0.05</v>
          </cell>
          <cell r="U162">
            <v>0.66</v>
          </cell>
          <cell r="V162" t="str">
            <v>n.m.</v>
          </cell>
          <cell r="W162" t="str">
            <v>n.m.</v>
          </cell>
          <cell r="X162" t="str">
            <v>n.m.</v>
          </cell>
          <cell r="Y162" t="str">
            <v>n.m.</v>
          </cell>
          <cell r="Z162" t="str">
            <v>n.m.</v>
          </cell>
          <cell r="AA162" t="str">
            <v>n.m.</v>
          </cell>
          <cell r="AB162" t="str">
            <v>n.m.</v>
          </cell>
          <cell r="AC162" t="str">
            <v>n.m.</v>
          </cell>
          <cell r="AD162" t="str">
            <v>n.m.</v>
          </cell>
          <cell r="AE162" t="str">
            <v>n.m.</v>
          </cell>
          <cell r="AF162" t="str">
            <v>n.m.</v>
          </cell>
          <cell r="AG162" t="str">
            <v>n.m.</v>
          </cell>
          <cell r="AH162" t="str">
            <v>n.m.</v>
          </cell>
          <cell r="AI162" t="str">
            <v>n.m.</v>
          </cell>
          <cell r="AJ162" t="str">
            <v>n.m.</v>
          </cell>
          <cell r="AK162" t="str">
            <v>n.m.</v>
          </cell>
          <cell r="AL162" t="str">
            <v>n.m.</v>
          </cell>
          <cell r="AM162" t="str">
            <v>n.m.</v>
          </cell>
          <cell r="AN162">
            <v>11</v>
          </cell>
          <cell r="AO162">
            <v>7.9</v>
          </cell>
          <cell r="AW162">
            <v>1.25</v>
          </cell>
          <cell r="AY162">
            <v>1.25</v>
          </cell>
          <cell r="AZ162">
            <v>22.9</v>
          </cell>
          <cell r="BA162">
            <v>131</v>
          </cell>
          <cell r="BE162">
            <v>5.29</v>
          </cell>
          <cell r="BF162">
            <v>670</v>
          </cell>
          <cell r="BG162">
            <v>1.25</v>
          </cell>
          <cell r="BM162">
            <v>52.3</v>
          </cell>
        </row>
        <row r="163">
          <cell r="B163" t="str">
            <v>2025-02307</v>
          </cell>
          <cell r="D163">
            <v>1.2</v>
          </cell>
          <cell r="E163">
            <v>4.9000000000000004</v>
          </cell>
          <cell r="H163">
            <v>0.3</v>
          </cell>
          <cell r="K163">
            <v>20</v>
          </cell>
          <cell r="P163">
            <v>7.7</v>
          </cell>
          <cell r="Q163">
            <v>1410</v>
          </cell>
          <cell r="R163">
            <v>1.7</v>
          </cell>
          <cell r="S163">
            <v>1.2</v>
          </cell>
          <cell r="T163">
            <v>0.05</v>
          </cell>
          <cell r="U163">
            <v>1</v>
          </cell>
          <cell r="V163" t="str">
            <v>n.m.</v>
          </cell>
          <cell r="W163" t="str">
            <v>n.m.</v>
          </cell>
          <cell r="X163" t="str">
            <v>n.m.</v>
          </cell>
          <cell r="Y163" t="str">
            <v>n.m.</v>
          </cell>
          <cell r="Z163" t="str">
            <v>n.m.</v>
          </cell>
          <cell r="AA163" t="str">
            <v>n.m.</v>
          </cell>
          <cell r="AB163" t="str">
            <v>n.m.</v>
          </cell>
          <cell r="AC163" t="str">
            <v>n.m.</v>
          </cell>
          <cell r="AD163" t="str">
            <v>n.m.</v>
          </cell>
          <cell r="AE163" t="str">
            <v>n.m.</v>
          </cell>
          <cell r="AF163" t="str">
            <v>n.m.</v>
          </cell>
          <cell r="AG163" t="str">
            <v>n.m.</v>
          </cell>
          <cell r="AH163" t="str">
            <v>n.m.</v>
          </cell>
          <cell r="AI163" t="str">
            <v>n.m.</v>
          </cell>
          <cell r="AJ163" t="str">
            <v>n.m.</v>
          </cell>
          <cell r="AK163" t="str">
            <v>n.m.</v>
          </cell>
          <cell r="AL163" t="str">
            <v>n.m.</v>
          </cell>
          <cell r="AM163" t="str">
            <v>n.m.</v>
          </cell>
          <cell r="AN163">
            <v>8.1999999999999993</v>
          </cell>
          <cell r="AO163">
            <v>7.8</v>
          </cell>
          <cell r="AW163">
            <v>1.25</v>
          </cell>
          <cell r="AY163">
            <v>4.4800000000000004</v>
          </cell>
          <cell r="AZ163">
            <v>22.1</v>
          </cell>
          <cell r="BA163">
            <v>105</v>
          </cell>
          <cell r="BE163">
            <v>5.0999999999999996</v>
          </cell>
          <cell r="BF163">
            <v>782</v>
          </cell>
          <cell r="BG163">
            <v>1.25</v>
          </cell>
          <cell r="BM163">
            <v>35.200000000000003</v>
          </cell>
        </row>
        <row r="164">
          <cell r="B164" t="str">
            <v>2025-02308</v>
          </cell>
          <cell r="D164">
            <v>1.1000000000000001</v>
          </cell>
          <cell r="E164">
            <v>4.3</v>
          </cell>
          <cell r="H164">
            <v>0.62</v>
          </cell>
          <cell r="K164">
            <v>15</v>
          </cell>
          <cell r="P164">
            <v>7.7</v>
          </cell>
          <cell r="Q164">
            <v>1420</v>
          </cell>
          <cell r="R164">
            <v>0.15</v>
          </cell>
          <cell r="S164">
            <v>0.2</v>
          </cell>
          <cell r="T164">
            <v>0.65</v>
          </cell>
          <cell r="U164">
            <v>0.85</v>
          </cell>
          <cell r="V164" t="str">
            <v>n.m.</v>
          </cell>
          <cell r="W164" t="str">
            <v>n.m.</v>
          </cell>
          <cell r="X164" t="str">
            <v>n.m.</v>
          </cell>
          <cell r="Y164" t="str">
            <v>n.m.</v>
          </cell>
          <cell r="Z164" t="str">
            <v>n.m.</v>
          </cell>
          <cell r="AA164" t="str">
            <v>n.m.</v>
          </cell>
          <cell r="AB164" t="str">
            <v>n.m.</v>
          </cell>
          <cell r="AC164" t="str">
            <v>n.m.</v>
          </cell>
          <cell r="AD164" t="str">
            <v>n.m.</v>
          </cell>
          <cell r="AE164" t="str">
            <v>n.m.</v>
          </cell>
          <cell r="AF164" t="str">
            <v>n.m.</v>
          </cell>
          <cell r="AG164" t="str">
            <v>n.m.</v>
          </cell>
          <cell r="AH164" t="str">
            <v>n.m.</v>
          </cell>
          <cell r="AI164" t="str">
            <v>n.m.</v>
          </cell>
          <cell r="AJ164" t="str">
            <v>n.m.</v>
          </cell>
          <cell r="AK164" t="str">
            <v>n.m.</v>
          </cell>
          <cell r="AL164" t="str">
            <v>n.m.</v>
          </cell>
          <cell r="AM164" t="str">
            <v>n.m.</v>
          </cell>
          <cell r="AN164">
            <v>6.6</v>
          </cell>
          <cell r="AO164">
            <v>6.3</v>
          </cell>
          <cell r="AW164">
            <v>1.25</v>
          </cell>
          <cell r="AY164">
            <v>1.25</v>
          </cell>
          <cell r="AZ164">
            <v>20.3</v>
          </cell>
          <cell r="BA164">
            <v>98.5</v>
          </cell>
          <cell r="BE164">
            <v>2.98</v>
          </cell>
          <cell r="BF164">
            <v>701</v>
          </cell>
          <cell r="BG164">
            <v>1.25</v>
          </cell>
          <cell r="BM164">
            <v>82</v>
          </cell>
        </row>
        <row r="165">
          <cell r="B165" t="str">
            <v>2025-02309</v>
          </cell>
          <cell r="D165">
            <v>1.1000000000000001</v>
          </cell>
          <cell r="E165">
            <v>4.5</v>
          </cell>
          <cell r="H165">
            <v>0.45</v>
          </cell>
          <cell r="K165">
            <v>15</v>
          </cell>
          <cell r="P165">
            <v>7.5</v>
          </cell>
          <cell r="Q165">
            <v>1400</v>
          </cell>
          <cell r="R165">
            <v>0.32</v>
          </cell>
          <cell r="S165">
            <v>0.4</v>
          </cell>
          <cell r="T165">
            <v>0.41</v>
          </cell>
          <cell r="U165">
            <v>0.81</v>
          </cell>
          <cell r="V165" t="str">
            <v>n.m.</v>
          </cell>
          <cell r="W165" t="str">
            <v>n.m.</v>
          </cell>
          <cell r="X165" t="str">
            <v>n.m.</v>
          </cell>
          <cell r="Y165" t="str">
            <v>n.m.</v>
          </cell>
          <cell r="Z165" t="str">
            <v>n.m.</v>
          </cell>
          <cell r="AA165" t="str">
            <v>n.m.</v>
          </cell>
          <cell r="AB165" t="str">
            <v>n.m.</v>
          </cell>
          <cell r="AC165" t="str">
            <v>n.m.</v>
          </cell>
          <cell r="AD165" t="str">
            <v>n.m.</v>
          </cell>
          <cell r="AE165" t="str">
            <v>n.m.</v>
          </cell>
          <cell r="AF165" t="str">
            <v>n.m.</v>
          </cell>
          <cell r="AG165" t="str">
            <v>n.m.</v>
          </cell>
          <cell r="AH165" t="str">
            <v>n.m.</v>
          </cell>
          <cell r="AI165" t="str">
            <v>n.m.</v>
          </cell>
          <cell r="AJ165" t="str">
            <v>n.m.</v>
          </cell>
          <cell r="AK165" t="str">
            <v>n.m.</v>
          </cell>
          <cell r="AL165" t="str">
            <v>n.m.</v>
          </cell>
          <cell r="AM165" t="str">
            <v>n.m.</v>
          </cell>
          <cell r="AN165">
            <v>6.9</v>
          </cell>
          <cell r="AO165">
            <v>6.7</v>
          </cell>
          <cell r="AW165">
            <v>1.25</v>
          </cell>
          <cell r="AY165">
            <v>4.6900000000000004</v>
          </cell>
          <cell r="AZ165">
            <v>22.3</v>
          </cell>
          <cell r="BA165">
            <v>114</v>
          </cell>
          <cell r="BE165">
            <v>2.65</v>
          </cell>
          <cell r="BF165">
            <v>745</v>
          </cell>
          <cell r="BG165">
            <v>1.25</v>
          </cell>
          <cell r="BM165">
            <v>46.3</v>
          </cell>
        </row>
        <row r="166">
          <cell r="B166" t="str">
            <v>2025-02348</v>
          </cell>
          <cell r="D166">
            <v>25</v>
          </cell>
          <cell r="E166">
            <v>52</v>
          </cell>
          <cell r="H166">
            <v>32</v>
          </cell>
          <cell r="K166">
            <v>95</v>
          </cell>
          <cell r="P166">
            <v>7.6</v>
          </cell>
          <cell r="Q166">
            <v>1190</v>
          </cell>
          <cell r="R166">
            <v>5.9</v>
          </cell>
          <cell r="S166">
            <v>0.13</v>
          </cell>
          <cell r="T166">
            <v>6.1</v>
          </cell>
          <cell r="U166">
            <v>0.35</v>
          </cell>
          <cell r="V166" t="str">
            <v>n.m.</v>
          </cell>
          <cell r="W166" t="str">
            <v>n.m.</v>
          </cell>
          <cell r="X166" t="str">
            <v>n.m.</v>
          </cell>
          <cell r="Y166" t="str">
            <v>n.m.</v>
          </cell>
          <cell r="Z166" t="str">
            <v>n.m.</v>
          </cell>
          <cell r="AA166" t="str">
            <v>n.m.</v>
          </cell>
          <cell r="AB166" t="str">
            <v>n.m.</v>
          </cell>
          <cell r="AC166" t="str">
            <v>n.m.</v>
          </cell>
          <cell r="AD166" t="str">
            <v>n.m.</v>
          </cell>
          <cell r="AE166" t="str">
            <v>n.m.</v>
          </cell>
          <cell r="AF166" t="str">
            <v>n.m.</v>
          </cell>
          <cell r="AG166" t="str">
            <v>n.m.</v>
          </cell>
          <cell r="AH166" t="str">
            <v>n.m.</v>
          </cell>
          <cell r="AI166" t="str">
            <v>n.m.</v>
          </cell>
          <cell r="AJ166" t="str">
            <v>n.m.</v>
          </cell>
          <cell r="AK166" t="str">
            <v>n.m.</v>
          </cell>
          <cell r="AL166" t="str">
            <v>n.m.</v>
          </cell>
          <cell r="AM166" t="str">
            <v>n.m.</v>
          </cell>
          <cell r="AN166">
            <v>22</v>
          </cell>
          <cell r="AO166">
            <v>13</v>
          </cell>
          <cell r="AW166">
            <v>1.25</v>
          </cell>
          <cell r="AY166">
            <v>1.25</v>
          </cell>
          <cell r="AZ166">
            <v>19.2</v>
          </cell>
          <cell r="BA166">
            <v>216</v>
          </cell>
          <cell r="BE166">
            <v>4.08</v>
          </cell>
          <cell r="BF166">
            <v>718</v>
          </cell>
          <cell r="BG166">
            <v>1.25</v>
          </cell>
          <cell r="BM166">
            <v>54.6</v>
          </cell>
        </row>
        <row r="167">
          <cell r="B167" t="str">
            <v>2025-02349</v>
          </cell>
          <cell r="D167">
            <v>14</v>
          </cell>
          <cell r="E167">
            <v>55</v>
          </cell>
          <cell r="H167">
            <v>30</v>
          </cell>
          <cell r="K167">
            <v>103</v>
          </cell>
          <cell r="P167">
            <v>7.8</v>
          </cell>
          <cell r="Q167">
            <v>1220</v>
          </cell>
          <cell r="R167">
            <v>5.6</v>
          </cell>
          <cell r="S167">
            <v>0.14000000000000001</v>
          </cell>
          <cell r="T167">
            <v>5.7</v>
          </cell>
          <cell r="U167">
            <v>0.27</v>
          </cell>
          <cell r="V167" t="str">
            <v>n.m.</v>
          </cell>
          <cell r="W167" t="str">
            <v>n.m.</v>
          </cell>
          <cell r="X167" t="str">
            <v>n.m.</v>
          </cell>
          <cell r="Y167" t="str">
            <v>n.m.</v>
          </cell>
          <cell r="Z167" t="str">
            <v>n.m.</v>
          </cell>
          <cell r="AA167" t="str">
            <v>n.m.</v>
          </cell>
          <cell r="AB167" t="str">
            <v>n.m.</v>
          </cell>
          <cell r="AC167" t="str">
            <v>n.m.</v>
          </cell>
          <cell r="AD167" t="str">
            <v>n.m.</v>
          </cell>
          <cell r="AE167" t="str">
            <v>n.m.</v>
          </cell>
          <cell r="AF167" t="str">
            <v>n.m.</v>
          </cell>
          <cell r="AG167" t="str">
            <v>n.m.</v>
          </cell>
          <cell r="AH167" t="str">
            <v>n.m.</v>
          </cell>
          <cell r="AI167" t="str">
            <v>n.m.</v>
          </cell>
          <cell r="AJ167" t="str">
            <v>n.m.</v>
          </cell>
          <cell r="AK167" t="str">
            <v>n.m.</v>
          </cell>
          <cell r="AL167" t="str">
            <v>n.m.</v>
          </cell>
          <cell r="AM167" t="str">
            <v>n.m.</v>
          </cell>
          <cell r="AN167">
            <v>25</v>
          </cell>
          <cell r="AO167">
            <v>11</v>
          </cell>
          <cell r="AW167">
            <v>1.25</v>
          </cell>
          <cell r="AY167">
            <v>1.25</v>
          </cell>
          <cell r="AZ167">
            <v>19.5</v>
          </cell>
          <cell r="BA167">
            <v>267</v>
          </cell>
          <cell r="BE167">
            <v>4.78</v>
          </cell>
          <cell r="BF167">
            <v>846</v>
          </cell>
          <cell r="BG167">
            <v>5.05</v>
          </cell>
          <cell r="BM167">
            <v>116</v>
          </cell>
        </row>
        <row r="168">
          <cell r="B168" t="str">
            <v>2025-02350</v>
          </cell>
          <cell r="D168">
            <v>4.3</v>
          </cell>
          <cell r="E168">
            <v>8.3000000000000007</v>
          </cell>
          <cell r="H168">
            <v>2.9</v>
          </cell>
          <cell r="K168">
            <v>25</v>
          </cell>
          <cell r="P168">
            <v>7.7</v>
          </cell>
          <cell r="Q168">
            <v>1220</v>
          </cell>
          <cell r="R168">
            <v>3.4</v>
          </cell>
          <cell r="S168">
            <v>0.25</v>
          </cell>
          <cell r="T168">
            <v>8.6999999999999993</v>
          </cell>
          <cell r="U168">
            <v>0.69</v>
          </cell>
          <cell r="V168" t="str">
            <v>n.m.</v>
          </cell>
          <cell r="W168" t="str">
            <v>n.m.</v>
          </cell>
          <cell r="X168" t="str">
            <v>n.m.</v>
          </cell>
          <cell r="Y168" t="str">
            <v>n.m.</v>
          </cell>
          <cell r="Z168" t="str">
            <v>n.m.</v>
          </cell>
          <cell r="AA168" t="str">
            <v>n.m.</v>
          </cell>
          <cell r="AB168" t="str">
            <v>n.m.</v>
          </cell>
          <cell r="AC168" t="str">
            <v>n.m.</v>
          </cell>
          <cell r="AD168" t="str">
            <v>n.m.</v>
          </cell>
          <cell r="AE168" t="str">
            <v>n.m.</v>
          </cell>
          <cell r="AF168" t="str">
            <v>n.m.</v>
          </cell>
          <cell r="AG168" t="str">
            <v>n.m.</v>
          </cell>
          <cell r="AH168" t="str">
            <v>n.m.</v>
          </cell>
          <cell r="AI168" t="str">
            <v>n.m.</v>
          </cell>
          <cell r="AJ168" t="str">
            <v>n.m.</v>
          </cell>
          <cell r="AK168" t="str">
            <v>n.m.</v>
          </cell>
          <cell r="AL168" t="str">
            <v>n.m.</v>
          </cell>
          <cell r="AM168" t="str">
            <v>n.m.</v>
          </cell>
          <cell r="AN168">
            <v>9.9</v>
          </cell>
          <cell r="AO168">
            <v>8.3000000000000007</v>
          </cell>
          <cell r="AW168">
            <v>1.25</v>
          </cell>
          <cell r="AY168">
            <v>1.25</v>
          </cell>
          <cell r="AZ168">
            <v>24.8</v>
          </cell>
          <cell r="BA168">
            <v>176</v>
          </cell>
          <cell r="BE168">
            <v>6.81</v>
          </cell>
          <cell r="BF168">
            <v>751</v>
          </cell>
          <cell r="BG168">
            <v>1.25</v>
          </cell>
          <cell r="BM168">
            <v>25.1</v>
          </cell>
        </row>
        <row r="169">
          <cell r="B169" t="str">
            <v>2025-02351</v>
          </cell>
          <cell r="D169">
            <v>1</v>
          </cell>
          <cell r="E169">
            <v>4</v>
          </cell>
          <cell r="H169">
            <v>1.8</v>
          </cell>
          <cell r="K169">
            <v>18</v>
          </cell>
          <cell r="P169">
            <v>7.9</v>
          </cell>
          <cell r="Q169">
            <v>1300</v>
          </cell>
          <cell r="R169">
            <v>0.43</v>
          </cell>
          <cell r="S169">
            <v>0.18</v>
          </cell>
          <cell r="T169">
            <v>14</v>
          </cell>
          <cell r="U169">
            <v>0.99</v>
          </cell>
          <cell r="V169" t="str">
            <v>n.m.</v>
          </cell>
          <cell r="W169" t="str">
            <v>n.m.</v>
          </cell>
          <cell r="X169" t="str">
            <v>n.m.</v>
          </cell>
          <cell r="Y169" t="str">
            <v>n.m.</v>
          </cell>
          <cell r="Z169" t="str">
            <v>n.m.</v>
          </cell>
          <cell r="AA169" t="str">
            <v>n.m.</v>
          </cell>
          <cell r="AB169" t="str">
            <v>n.m.</v>
          </cell>
          <cell r="AC169" t="str">
            <v>n.m.</v>
          </cell>
          <cell r="AD169" t="str">
            <v>n.m.</v>
          </cell>
          <cell r="AE169" t="str">
            <v>n.m.</v>
          </cell>
          <cell r="AF169" t="str">
            <v>n.m.</v>
          </cell>
          <cell r="AG169" t="str">
            <v>n.m.</v>
          </cell>
          <cell r="AH169" t="str">
            <v>n.m.</v>
          </cell>
          <cell r="AI169" t="str">
            <v>n.m.</v>
          </cell>
          <cell r="AJ169" t="str">
            <v>n.m.</v>
          </cell>
          <cell r="AK169" t="str">
            <v>n.m.</v>
          </cell>
          <cell r="AL169" t="str">
            <v>n.m.</v>
          </cell>
          <cell r="AM169" t="str">
            <v>n.m.</v>
          </cell>
          <cell r="AN169">
            <v>7</v>
          </cell>
          <cell r="AO169">
            <v>7.1</v>
          </cell>
          <cell r="AW169">
            <v>1.25</v>
          </cell>
          <cell r="AY169">
            <v>1.25</v>
          </cell>
          <cell r="AZ169">
            <v>29.9</v>
          </cell>
          <cell r="BA169">
            <v>126</v>
          </cell>
          <cell r="BE169">
            <v>3.55</v>
          </cell>
          <cell r="BF169">
            <v>826</v>
          </cell>
          <cell r="BG169">
            <v>1.25</v>
          </cell>
          <cell r="BM169">
            <v>29.1</v>
          </cell>
        </row>
        <row r="170">
          <cell r="B170" t="str">
            <v>2025-02352</v>
          </cell>
          <cell r="D170">
            <v>1.1499999999999999</v>
          </cell>
          <cell r="E170">
            <v>4.5</v>
          </cell>
          <cell r="H170">
            <v>2.9</v>
          </cell>
          <cell r="K170">
            <v>16</v>
          </cell>
          <cell r="P170">
            <v>7.7</v>
          </cell>
          <cell r="Q170">
            <v>1220</v>
          </cell>
          <cell r="R170">
            <v>0.05</v>
          </cell>
          <cell r="S170">
            <v>3.3000000000000002E-2</v>
          </cell>
          <cell r="T170">
            <v>14</v>
          </cell>
          <cell r="U170">
            <v>0.89</v>
          </cell>
          <cell r="V170" t="str">
            <v>n.m.</v>
          </cell>
          <cell r="W170" t="str">
            <v>n.m.</v>
          </cell>
          <cell r="X170" t="str">
            <v>n.m.</v>
          </cell>
          <cell r="Y170" t="str">
            <v>n.m.</v>
          </cell>
          <cell r="Z170" t="str">
            <v>n.m.</v>
          </cell>
          <cell r="AA170" t="str">
            <v>n.m.</v>
          </cell>
          <cell r="AB170" t="str">
            <v>n.m.</v>
          </cell>
          <cell r="AC170" t="str">
            <v>n.m.</v>
          </cell>
          <cell r="AD170" t="str">
            <v>n.m.</v>
          </cell>
          <cell r="AE170" t="str">
            <v>n.m.</v>
          </cell>
          <cell r="AF170" t="str">
            <v>n.m.</v>
          </cell>
          <cell r="AG170" t="str">
            <v>n.m.</v>
          </cell>
          <cell r="AH170" t="str">
            <v>n.m.</v>
          </cell>
          <cell r="AI170" t="str">
            <v>n.m.</v>
          </cell>
          <cell r="AJ170" t="str">
            <v>n.m.</v>
          </cell>
          <cell r="AK170" t="str">
            <v>n.m.</v>
          </cell>
          <cell r="AL170" t="str">
            <v>n.m.</v>
          </cell>
          <cell r="AM170" t="str">
            <v>n.m.</v>
          </cell>
          <cell r="AN170">
            <v>6.9</v>
          </cell>
          <cell r="AO170">
            <v>6.8</v>
          </cell>
          <cell r="AW170">
            <v>1.25</v>
          </cell>
          <cell r="AY170">
            <v>26.2</v>
          </cell>
          <cell r="AZ170">
            <v>29.4</v>
          </cell>
          <cell r="BA170">
            <v>213</v>
          </cell>
          <cell r="BE170">
            <v>14.9</v>
          </cell>
          <cell r="BF170">
            <v>788</v>
          </cell>
          <cell r="BG170">
            <v>1.25</v>
          </cell>
          <cell r="BM170">
            <v>52.7</v>
          </cell>
        </row>
        <row r="171">
          <cell r="B171" t="str">
            <v>2025-02353</v>
          </cell>
          <cell r="D171">
            <v>1.05</v>
          </cell>
          <cell r="E171">
            <v>4.2</v>
          </cell>
          <cell r="H171">
            <v>1.4</v>
          </cell>
          <cell r="K171">
            <v>18</v>
          </cell>
          <cell r="P171">
            <v>7.7</v>
          </cell>
          <cell r="Q171">
            <v>1260</v>
          </cell>
          <cell r="R171">
            <v>0.05</v>
          </cell>
          <cell r="S171">
            <v>1.4E-2</v>
          </cell>
          <cell r="T171">
            <v>21</v>
          </cell>
          <cell r="U171">
            <v>0.77</v>
          </cell>
          <cell r="V171" t="str">
            <v>n.m.</v>
          </cell>
          <cell r="W171" t="str">
            <v>n.m.</v>
          </cell>
          <cell r="X171" t="str">
            <v>n.m.</v>
          </cell>
          <cell r="Y171" t="str">
            <v>n.m.</v>
          </cell>
          <cell r="Z171" t="str">
            <v>n.m.</v>
          </cell>
          <cell r="AA171" t="str">
            <v>n.m.</v>
          </cell>
          <cell r="AB171" t="str">
            <v>n.m.</v>
          </cell>
          <cell r="AC171" t="str">
            <v>n.m.</v>
          </cell>
          <cell r="AD171" t="str">
            <v>n.m.</v>
          </cell>
          <cell r="AE171" t="str">
            <v>n.m.</v>
          </cell>
          <cell r="AF171" t="str">
            <v>n.m.</v>
          </cell>
          <cell r="AG171" t="str">
            <v>n.m.</v>
          </cell>
          <cell r="AH171" t="str">
            <v>n.m.</v>
          </cell>
          <cell r="AI171" t="str">
            <v>n.m.</v>
          </cell>
          <cell r="AJ171" t="str">
            <v>n.m.</v>
          </cell>
          <cell r="AK171" t="str">
            <v>n.m.</v>
          </cell>
          <cell r="AL171" t="str">
            <v>n.m.</v>
          </cell>
          <cell r="AM171" t="str">
            <v>n.m.</v>
          </cell>
          <cell r="AN171">
            <v>7.6</v>
          </cell>
          <cell r="AO171">
            <v>7.3</v>
          </cell>
          <cell r="AW171">
            <v>1.25</v>
          </cell>
          <cell r="AY171">
            <v>1.25</v>
          </cell>
          <cell r="AZ171">
            <v>26.7</v>
          </cell>
          <cell r="BA171">
            <v>184</v>
          </cell>
          <cell r="BE171">
            <v>4.05</v>
          </cell>
          <cell r="BF171">
            <v>712</v>
          </cell>
          <cell r="BG171">
            <v>1.25</v>
          </cell>
          <cell r="BM171">
            <v>34.200000000000003</v>
          </cell>
        </row>
        <row r="172">
          <cell r="B172" t="str">
            <v>2025-02398</v>
          </cell>
          <cell r="D172">
            <v>34</v>
          </cell>
          <cell r="E172">
            <v>64</v>
          </cell>
          <cell r="H172">
            <v>34</v>
          </cell>
          <cell r="K172">
            <v>139</v>
          </cell>
          <cell r="P172">
            <v>7.5</v>
          </cell>
          <cell r="Q172">
            <v>1260</v>
          </cell>
          <cell r="R172">
            <v>7.2</v>
          </cell>
          <cell r="S172">
            <v>0.1</v>
          </cell>
          <cell r="T172">
            <v>0.88</v>
          </cell>
          <cell r="U172">
            <v>0.5</v>
          </cell>
          <cell r="V172" t="str">
            <v>n.m.</v>
          </cell>
          <cell r="W172" t="str">
            <v>n.m.</v>
          </cell>
          <cell r="X172" t="str">
            <v>n.m.</v>
          </cell>
          <cell r="Y172" t="str">
            <v>n.m.</v>
          </cell>
          <cell r="Z172" t="str">
            <v>n.m.</v>
          </cell>
          <cell r="AA172" t="str">
            <v>n.m.</v>
          </cell>
          <cell r="AB172" t="str">
            <v>n.m.</v>
          </cell>
          <cell r="AC172" t="str">
            <v>n.m.</v>
          </cell>
          <cell r="AD172" t="str">
            <v>n.m.</v>
          </cell>
          <cell r="AE172" t="str">
            <v>n.m.</v>
          </cell>
          <cell r="AF172" t="str">
            <v>n.m.</v>
          </cell>
          <cell r="AG172" t="str">
            <v>n.m.</v>
          </cell>
          <cell r="AH172" t="str">
            <v>n.m.</v>
          </cell>
          <cell r="AI172" t="str">
            <v>n.m.</v>
          </cell>
          <cell r="AJ172" t="str">
            <v>n.m.</v>
          </cell>
          <cell r="AK172" t="str">
            <v>n.m.</v>
          </cell>
          <cell r="AL172" t="str">
            <v>n.m.</v>
          </cell>
          <cell r="AM172" t="str">
            <v>n.m.</v>
          </cell>
          <cell r="AN172">
            <v>28</v>
          </cell>
          <cell r="AO172">
            <v>13</v>
          </cell>
          <cell r="AW172">
            <v>1.25</v>
          </cell>
          <cell r="AY172">
            <v>1.25</v>
          </cell>
          <cell r="AZ172">
            <v>23.7</v>
          </cell>
          <cell r="BA172">
            <v>403</v>
          </cell>
          <cell r="BE172">
            <v>1.25</v>
          </cell>
          <cell r="BF172">
            <v>1180</v>
          </cell>
          <cell r="BG172">
            <v>1.25</v>
          </cell>
          <cell r="BM172">
            <v>85.4</v>
          </cell>
        </row>
        <row r="173">
          <cell r="B173" t="str">
            <v>2025-02399</v>
          </cell>
          <cell r="D173">
            <v>16</v>
          </cell>
          <cell r="E173">
            <v>63</v>
          </cell>
          <cell r="H173">
            <v>38</v>
          </cell>
          <cell r="K173">
            <v>129</v>
          </cell>
          <cell r="P173">
            <v>7.8</v>
          </cell>
          <cell r="Q173">
            <v>1270</v>
          </cell>
          <cell r="R173">
            <v>7.5</v>
          </cell>
          <cell r="S173">
            <v>9.5000000000000001E-2</v>
          </cell>
          <cell r="T173">
            <v>0.78</v>
          </cell>
          <cell r="U173">
            <v>0.68</v>
          </cell>
          <cell r="V173" t="str">
            <v>n.m.</v>
          </cell>
          <cell r="W173" t="str">
            <v>n.m.</v>
          </cell>
          <cell r="X173" t="str">
            <v>n.m.</v>
          </cell>
          <cell r="Y173" t="str">
            <v>n.m.</v>
          </cell>
          <cell r="Z173" t="str">
            <v>n.m.</v>
          </cell>
          <cell r="AA173" t="str">
            <v>n.m.</v>
          </cell>
          <cell r="AB173" t="str">
            <v>n.m.</v>
          </cell>
          <cell r="AC173" t="str">
            <v>n.m.</v>
          </cell>
          <cell r="AD173" t="str">
            <v>n.m.</v>
          </cell>
          <cell r="AE173" t="str">
            <v>n.m.</v>
          </cell>
          <cell r="AF173" t="str">
            <v>n.m.</v>
          </cell>
          <cell r="AG173" t="str">
            <v>n.m.</v>
          </cell>
          <cell r="AH173" t="str">
            <v>n.m.</v>
          </cell>
          <cell r="AI173" t="str">
            <v>n.m.</v>
          </cell>
          <cell r="AJ173" t="str">
            <v>n.m.</v>
          </cell>
          <cell r="AK173" t="str">
            <v>n.m.</v>
          </cell>
          <cell r="AL173" t="str">
            <v>n.m.</v>
          </cell>
          <cell r="AM173" t="str">
            <v>n.m.</v>
          </cell>
          <cell r="AN173">
            <v>36</v>
          </cell>
          <cell r="AO173">
            <v>14</v>
          </cell>
          <cell r="AW173">
            <v>1.25</v>
          </cell>
          <cell r="AY173">
            <v>3.78</v>
          </cell>
          <cell r="AZ173">
            <v>34</v>
          </cell>
          <cell r="BA173">
            <v>506</v>
          </cell>
          <cell r="BE173">
            <v>5.26</v>
          </cell>
          <cell r="BF173">
            <v>1470</v>
          </cell>
          <cell r="BG173">
            <v>8.84</v>
          </cell>
          <cell r="BM173">
            <v>146</v>
          </cell>
        </row>
        <row r="174">
          <cell r="B174" t="str">
            <v>2025-02400</v>
          </cell>
          <cell r="D174">
            <v>1.7</v>
          </cell>
          <cell r="E174">
            <v>6.8</v>
          </cell>
          <cell r="H174">
            <v>3.3</v>
          </cell>
          <cell r="K174">
            <v>27</v>
          </cell>
          <cell r="P174">
            <v>7.9</v>
          </cell>
          <cell r="Q174">
            <v>1290</v>
          </cell>
          <cell r="R174">
            <v>4.2</v>
          </cell>
          <cell r="S174">
            <v>0.25</v>
          </cell>
          <cell r="T174">
            <v>9.3000000000000007</v>
          </cell>
          <cell r="U174">
            <v>0.82</v>
          </cell>
          <cell r="V174" t="str">
            <v>n.m.</v>
          </cell>
          <cell r="W174" t="str">
            <v>n.m.</v>
          </cell>
          <cell r="X174" t="str">
            <v>n.m.</v>
          </cell>
          <cell r="Y174" t="str">
            <v>n.m.</v>
          </cell>
          <cell r="Z174" t="str">
            <v>n.m.</v>
          </cell>
          <cell r="AA174" t="str">
            <v>n.m.</v>
          </cell>
          <cell r="AB174" t="str">
            <v>n.m.</v>
          </cell>
          <cell r="AC174" t="str">
            <v>n.m.</v>
          </cell>
          <cell r="AD174" t="str">
            <v>n.m.</v>
          </cell>
          <cell r="AE174" t="str">
            <v>n.m.</v>
          </cell>
          <cell r="AF174" t="str">
            <v>n.m.</v>
          </cell>
          <cell r="AG174" t="str">
            <v>n.m.</v>
          </cell>
          <cell r="AH174" t="str">
            <v>n.m.</v>
          </cell>
          <cell r="AI174" t="str">
            <v>n.m.</v>
          </cell>
          <cell r="AJ174" t="str">
            <v>n.m.</v>
          </cell>
          <cell r="AK174" t="str">
            <v>n.m.</v>
          </cell>
          <cell r="AL174" t="str">
            <v>n.m.</v>
          </cell>
          <cell r="AM174" t="str">
            <v>n.m.</v>
          </cell>
          <cell r="AN174">
            <v>10</v>
          </cell>
          <cell r="AO174">
            <v>7.7</v>
          </cell>
          <cell r="AW174">
            <v>1.25</v>
          </cell>
          <cell r="AY174">
            <v>1.25</v>
          </cell>
          <cell r="AZ174">
            <v>21.3</v>
          </cell>
          <cell r="BA174">
            <v>136</v>
          </cell>
          <cell r="BE174">
            <v>4.79</v>
          </cell>
          <cell r="BF174">
            <v>21800</v>
          </cell>
          <cell r="BG174">
            <v>1.25</v>
          </cell>
          <cell r="BM174">
            <v>65</v>
          </cell>
        </row>
        <row r="175">
          <cell r="B175" t="str">
            <v>2025-02401</v>
          </cell>
          <cell r="D175">
            <v>1</v>
          </cell>
          <cell r="E175">
            <v>4</v>
          </cell>
          <cell r="H175">
            <v>0.64</v>
          </cell>
          <cell r="K175">
            <v>18</v>
          </cell>
          <cell r="P175">
            <v>8</v>
          </cell>
          <cell r="Q175">
            <v>1370</v>
          </cell>
          <cell r="R175">
            <v>0.86</v>
          </cell>
          <cell r="S175">
            <v>0.17</v>
          </cell>
          <cell r="T175">
            <v>16</v>
          </cell>
          <cell r="U175">
            <v>1</v>
          </cell>
          <cell r="V175" t="str">
            <v>n.m.</v>
          </cell>
          <cell r="W175" t="str">
            <v>n.m.</v>
          </cell>
          <cell r="X175" t="str">
            <v>n.m.</v>
          </cell>
          <cell r="Y175" t="str">
            <v>n.m.</v>
          </cell>
          <cell r="Z175" t="str">
            <v>n.m.</v>
          </cell>
          <cell r="AA175" t="str">
            <v>n.m.</v>
          </cell>
          <cell r="AB175" t="str">
            <v>n.m.</v>
          </cell>
          <cell r="AC175" t="str">
            <v>n.m.</v>
          </cell>
          <cell r="AD175" t="str">
            <v>n.m.</v>
          </cell>
          <cell r="AE175" t="str">
            <v>n.m.</v>
          </cell>
          <cell r="AF175" t="str">
            <v>n.m.</v>
          </cell>
          <cell r="AG175" t="str">
            <v>n.m.</v>
          </cell>
          <cell r="AH175" t="str">
            <v>n.m.</v>
          </cell>
          <cell r="AI175" t="str">
            <v>n.m.</v>
          </cell>
          <cell r="AJ175" t="str">
            <v>n.m.</v>
          </cell>
          <cell r="AK175" t="str">
            <v>n.m.</v>
          </cell>
          <cell r="AL175" t="str">
            <v>n.m.</v>
          </cell>
          <cell r="AM175" t="str">
            <v>n.m.</v>
          </cell>
          <cell r="AN175">
            <v>7</v>
          </cell>
          <cell r="AO175">
            <v>6.8</v>
          </cell>
          <cell r="AW175">
            <v>1.25</v>
          </cell>
          <cell r="AY175">
            <v>1.25</v>
          </cell>
          <cell r="AZ175">
            <v>26.8</v>
          </cell>
          <cell r="BA175">
            <v>148</v>
          </cell>
          <cell r="BE175">
            <v>3.36</v>
          </cell>
          <cell r="BF175">
            <v>879</v>
          </cell>
          <cell r="BG175">
            <v>1.25</v>
          </cell>
          <cell r="BM175">
            <v>12.5</v>
          </cell>
        </row>
        <row r="176">
          <cell r="B176" t="str">
            <v>2025-02402</v>
          </cell>
          <cell r="D176">
            <v>1</v>
          </cell>
          <cell r="E176">
            <v>4</v>
          </cell>
          <cell r="H176">
            <v>0.95</v>
          </cell>
          <cell r="K176">
            <v>18</v>
          </cell>
          <cell r="P176">
            <v>7.6</v>
          </cell>
          <cell r="Q176">
            <v>1290</v>
          </cell>
          <cell r="R176">
            <v>0.21</v>
          </cell>
          <cell r="S176">
            <v>4.8000000000000001E-2</v>
          </cell>
          <cell r="T176">
            <v>21</v>
          </cell>
          <cell r="U176">
            <v>0.89</v>
          </cell>
          <cell r="V176" t="str">
            <v>n.m.</v>
          </cell>
          <cell r="W176" t="str">
            <v>n.m.</v>
          </cell>
          <cell r="X176" t="str">
            <v>n.m.</v>
          </cell>
          <cell r="Y176" t="str">
            <v>n.m.</v>
          </cell>
          <cell r="Z176" t="str">
            <v>n.m.</v>
          </cell>
          <cell r="AA176" t="str">
            <v>n.m.</v>
          </cell>
          <cell r="AB176" t="str">
            <v>n.m.</v>
          </cell>
          <cell r="AC176" t="str">
            <v>n.m.</v>
          </cell>
          <cell r="AD176" t="str">
            <v>n.m.</v>
          </cell>
          <cell r="AE176" t="str">
            <v>n.m.</v>
          </cell>
          <cell r="AF176" t="str">
            <v>n.m.</v>
          </cell>
          <cell r="AG176" t="str">
            <v>n.m.</v>
          </cell>
          <cell r="AH176" t="str">
            <v>n.m.</v>
          </cell>
          <cell r="AI176" t="str">
            <v>n.m.</v>
          </cell>
          <cell r="AJ176" t="str">
            <v>n.m.</v>
          </cell>
          <cell r="AK176" t="str">
            <v>n.m.</v>
          </cell>
          <cell r="AL176" t="str">
            <v>n.m.</v>
          </cell>
          <cell r="AM176" t="str">
            <v>n.m.</v>
          </cell>
          <cell r="AN176">
            <v>7.3</v>
          </cell>
          <cell r="AO176">
            <v>6.5</v>
          </cell>
          <cell r="AW176">
            <v>1.25</v>
          </cell>
          <cell r="AY176">
            <v>1.25</v>
          </cell>
          <cell r="AZ176">
            <v>27.5</v>
          </cell>
          <cell r="BA176">
            <v>111</v>
          </cell>
          <cell r="BE176">
            <v>4.17</v>
          </cell>
          <cell r="BF176">
            <v>817</v>
          </cell>
          <cell r="BG176">
            <v>1.25</v>
          </cell>
          <cell r="BM176">
            <v>75.099999999999994</v>
          </cell>
        </row>
        <row r="177">
          <cell r="B177" t="str">
            <v>2025-02403</v>
          </cell>
          <cell r="D177">
            <v>1.1000000000000001</v>
          </cell>
          <cell r="E177">
            <v>4.4000000000000004</v>
          </cell>
          <cell r="H177">
            <v>1.3</v>
          </cell>
          <cell r="K177">
            <v>20</v>
          </cell>
          <cell r="P177">
            <v>7.6</v>
          </cell>
          <cell r="Q177">
            <v>1290</v>
          </cell>
          <cell r="R177">
            <v>0.4</v>
          </cell>
          <cell r="S177">
            <v>3.5000000000000003E-2</v>
          </cell>
          <cell r="T177">
            <v>20</v>
          </cell>
          <cell r="U177">
            <v>0.88</v>
          </cell>
          <cell r="V177" t="str">
            <v>n.m.</v>
          </cell>
          <cell r="W177" t="str">
            <v>n.m.</v>
          </cell>
          <cell r="X177" t="str">
            <v>n.m.</v>
          </cell>
          <cell r="Y177" t="str">
            <v>n.m.</v>
          </cell>
          <cell r="Z177" t="str">
            <v>n.m.</v>
          </cell>
          <cell r="AA177" t="str">
            <v>n.m.</v>
          </cell>
          <cell r="AB177" t="str">
            <v>n.m.</v>
          </cell>
          <cell r="AC177" t="str">
            <v>n.m.</v>
          </cell>
          <cell r="AD177" t="str">
            <v>n.m.</v>
          </cell>
          <cell r="AE177" t="str">
            <v>n.m.</v>
          </cell>
          <cell r="AF177" t="str">
            <v>n.m.</v>
          </cell>
          <cell r="AG177" t="str">
            <v>n.m.</v>
          </cell>
          <cell r="AH177" t="str">
            <v>n.m.</v>
          </cell>
          <cell r="AI177" t="str">
            <v>n.m.</v>
          </cell>
          <cell r="AJ177" t="str">
            <v>n.m.</v>
          </cell>
          <cell r="AK177" t="str">
            <v>n.m.</v>
          </cell>
          <cell r="AL177" t="str">
            <v>n.m.</v>
          </cell>
          <cell r="AM177" t="str">
            <v>n.m.</v>
          </cell>
          <cell r="AN177">
            <v>8.1</v>
          </cell>
          <cell r="AO177">
            <v>7.2</v>
          </cell>
          <cell r="AW177">
            <v>1.25</v>
          </cell>
          <cell r="AY177">
            <v>1.25</v>
          </cell>
          <cell r="AZ177">
            <v>18.100000000000001</v>
          </cell>
          <cell r="BA177">
            <v>99.2</v>
          </cell>
          <cell r="BE177">
            <v>1.25</v>
          </cell>
          <cell r="BF177">
            <v>758</v>
          </cell>
          <cell r="BG177">
            <v>1.25</v>
          </cell>
          <cell r="BM177">
            <v>34.799999999999997</v>
          </cell>
        </row>
        <row r="178">
          <cell r="B178" t="str">
            <v>2025-02543</v>
          </cell>
          <cell r="D178">
            <v>61</v>
          </cell>
          <cell r="E178">
            <v>120</v>
          </cell>
          <cell r="H178">
            <v>21</v>
          </cell>
          <cell r="K178">
            <v>151</v>
          </cell>
          <cell r="P178">
            <v>7.3</v>
          </cell>
          <cell r="Q178">
            <v>1410</v>
          </cell>
          <cell r="R178">
            <v>5</v>
          </cell>
          <cell r="S178">
            <v>0.42</v>
          </cell>
          <cell r="T178">
            <v>4</v>
          </cell>
          <cell r="U178">
            <v>0.21</v>
          </cell>
          <cell r="V178" t="str">
            <v>n.m.</v>
          </cell>
          <cell r="W178" t="str">
            <v>n.m.</v>
          </cell>
          <cell r="X178" t="str">
            <v>n.m.</v>
          </cell>
          <cell r="Y178" t="str">
            <v>n.m.</v>
          </cell>
          <cell r="Z178" t="str">
            <v>n.m.</v>
          </cell>
          <cell r="AA178" t="str">
            <v>n.m.</v>
          </cell>
          <cell r="AB178" t="str">
            <v>n.m.</v>
          </cell>
          <cell r="AC178" t="str">
            <v>n.m.</v>
          </cell>
          <cell r="AD178" t="str">
            <v>n.m.</v>
          </cell>
          <cell r="AE178" t="str">
            <v>n.m.</v>
          </cell>
          <cell r="AF178" t="str">
            <v>n.m.</v>
          </cell>
          <cell r="AG178" t="str">
            <v>n.m.</v>
          </cell>
          <cell r="AH178" t="str">
            <v>n.m.</v>
          </cell>
          <cell r="AI178" t="str">
            <v>n.m.</v>
          </cell>
          <cell r="AJ178" t="str">
            <v>n.m.</v>
          </cell>
          <cell r="AK178" t="str">
            <v>n.m.</v>
          </cell>
          <cell r="AL178" t="str">
            <v>n.m.</v>
          </cell>
          <cell r="AM178" t="str">
            <v>n.m.</v>
          </cell>
          <cell r="AN178">
            <v>34</v>
          </cell>
          <cell r="AO178">
            <v>15</v>
          </cell>
          <cell r="AW178">
            <v>1.25</v>
          </cell>
          <cell r="AY178">
            <v>1.25</v>
          </cell>
          <cell r="AZ178">
            <v>23.2</v>
          </cell>
          <cell r="BA178">
            <v>529</v>
          </cell>
          <cell r="BE178">
            <v>1.25</v>
          </cell>
          <cell r="BF178">
            <v>1610</v>
          </cell>
          <cell r="BG178">
            <v>3.64</v>
          </cell>
          <cell r="BM178">
            <v>1470</v>
          </cell>
        </row>
        <row r="179">
          <cell r="B179" t="str">
            <v>2025-02544</v>
          </cell>
          <cell r="D179">
            <v>23</v>
          </cell>
          <cell r="E179">
            <v>120</v>
          </cell>
          <cell r="H179">
            <v>38</v>
          </cell>
          <cell r="K179">
            <v>138</v>
          </cell>
          <cell r="P179">
            <v>7.4</v>
          </cell>
          <cell r="Q179">
            <v>1320</v>
          </cell>
          <cell r="R179">
            <v>5.2</v>
          </cell>
          <cell r="S179">
            <v>0.24</v>
          </cell>
          <cell r="T179">
            <v>4.0999999999999996</v>
          </cell>
          <cell r="U179">
            <v>0.28000000000000003</v>
          </cell>
          <cell r="V179" t="str">
            <v>n.m.</v>
          </cell>
          <cell r="W179" t="str">
            <v>n.m.</v>
          </cell>
          <cell r="X179" t="str">
            <v>n.m.</v>
          </cell>
          <cell r="Y179" t="str">
            <v>n.m.</v>
          </cell>
          <cell r="Z179" t="str">
            <v>n.m.</v>
          </cell>
          <cell r="AA179" t="str">
            <v>n.m.</v>
          </cell>
          <cell r="AB179" t="str">
            <v>n.m.</v>
          </cell>
          <cell r="AC179" t="str">
            <v>n.m.</v>
          </cell>
          <cell r="AD179" t="str">
            <v>n.m.</v>
          </cell>
          <cell r="AE179" t="str">
            <v>n.m.</v>
          </cell>
          <cell r="AF179" t="str">
            <v>n.m.</v>
          </cell>
          <cell r="AG179" t="str">
            <v>n.m.</v>
          </cell>
          <cell r="AH179" t="str">
            <v>n.m.</v>
          </cell>
          <cell r="AI179" t="str">
            <v>n.m.</v>
          </cell>
          <cell r="AJ179" t="str">
            <v>n.m.</v>
          </cell>
          <cell r="AK179" t="str">
            <v>n.m.</v>
          </cell>
          <cell r="AL179" t="str">
            <v>n.m.</v>
          </cell>
          <cell r="AM179" t="str">
            <v>n.m.</v>
          </cell>
          <cell r="AN179">
            <v>35</v>
          </cell>
          <cell r="AO179">
            <v>14</v>
          </cell>
          <cell r="AW179">
            <v>1.25</v>
          </cell>
          <cell r="AY179">
            <v>3.31</v>
          </cell>
          <cell r="AZ179">
            <v>25</v>
          </cell>
          <cell r="BA179">
            <v>601</v>
          </cell>
          <cell r="BE179">
            <v>3.08</v>
          </cell>
          <cell r="BF179">
            <v>1070</v>
          </cell>
          <cell r="BG179">
            <v>4.87</v>
          </cell>
          <cell r="BM179">
            <v>91.9</v>
          </cell>
        </row>
        <row r="180">
          <cell r="B180" t="str">
            <v>2025-02545</v>
          </cell>
          <cell r="D180">
            <v>3.7</v>
          </cell>
          <cell r="E180">
            <v>5.7</v>
          </cell>
          <cell r="H180">
            <v>2.6</v>
          </cell>
          <cell r="K180">
            <v>25</v>
          </cell>
          <cell r="P180">
            <v>7.4</v>
          </cell>
          <cell r="Q180">
            <v>1320</v>
          </cell>
          <cell r="R180">
            <v>3.7</v>
          </cell>
          <cell r="S180">
            <v>0.41</v>
          </cell>
          <cell r="T180">
            <v>7.7</v>
          </cell>
          <cell r="U180">
            <v>0.82</v>
          </cell>
          <cell r="V180" t="str">
            <v>n.m.</v>
          </cell>
          <cell r="W180" t="str">
            <v>n.m.</v>
          </cell>
          <cell r="X180" t="str">
            <v>n.m.</v>
          </cell>
          <cell r="Y180" t="str">
            <v>n.m.</v>
          </cell>
          <cell r="Z180" t="str">
            <v>n.m.</v>
          </cell>
          <cell r="AA180" t="str">
            <v>n.m.</v>
          </cell>
          <cell r="AB180" t="str">
            <v>n.m.</v>
          </cell>
          <cell r="AC180" t="str">
            <v>n.m.</v>
          </cell>
          <cell r="AD180" t="str">
            <v>n.m.</v>
          </cell>
          <cell r="AE180" t="str">
            <v>n.m.</v>
          </cell>
          <cell r="AF180" t="str">
            <v>n.m.</v>
          </cell>
          <cell r="AG180" t="str">
            <v>n.m.</v>
          </cell>
          <cell r="AH180" t="str">
            <v>n.m.</v>
          </cell>
          <cell r="AI180" t="str">
            <v>n.m.</v>
          </cell>
          <cell r="AJ180" t="str">
            <v>n.m.</v>
          </cell>
          <cell r="AK180" t="str">
            <v>n.m.</v>
          </cell>
          <cell r="AL180" t="str">
            <v>n.m.</v>
          </cell>
          <cell r="AM180" t="str">
            <v>n.m.</v>
          </cell>
          <cell r="AN180">
            <v>8.6999999999999993</v>
          </cell>
          <cell r="AO180">
            <v>7.7</v>
          </cell>
          <cell r="AW180">
            <v>1.25</v>
          </cell>
          <cell r="AY180">
            <v>2.86</v>
          </cell>
          <cell r="AZ180">
            <v>20.9</v>
          </cell>
          <cell r="BA180">
            <v>123</v>
          </cell>
          <cell r="BE180">
            <v>2.68</v>
          </cell>
          <cell r="BF180">
            <v>2040</v>
          </cell>
          <cell r="BG180">
            <v>1.25</v>
          </cell>
          <cell r="BM180">
            <v>32.799999999999997</v>
          </cell>
        </row>
        <row r="181">
          <cell r="B181" t="str">
            <v>2025-02546</v>
          </cell>
          <cell r="D181">
            <v>1</v>
          </cell>
          <cell r="E181">
            <v>4.0999999999999996</v>
          </cell>
          <cell r="H181">
            <v>0.98</v>
          </cell>
          <cell r="K181">
            <v>20</v>
          </cell>
          <cell r="P181">
            <v>7.5</v>
          </cell>
          <cell r="Q181">
            <v>1360</v>
          </cell>
          <cell r="R181">
            <v>0.76</v>
          </cell>
          <cell r="S181">
            <v>0.38</v>
          </cell>
          <cell r="T181">
            <v>14</v>
          </cell>
          <cell r="U181">
            <v>1.1000000000000001</v>
          </cell>
          <cell r="V181" t="str">
            <v>n.m.</v>
          </cell>
          <cell r="W181" t="str">
            <v>n.m.</v>
          </cell>
          <cell r="X181" t="str">
            <v>n.m.</v>
          </cell>
          <cell r="Y181" t="str">
            <v>n.m.</v>
          </cell>
          <cell r="Z181" t="str">
            <v>n.m.</v>
          </cell>
          <cell r="AA181" t="str">
            <v>n.m.</v>
          </cell>
          <cell r="AB181" t="str">
            <v>n.m.</v>
          </cell>
          <cell r="AC181" t="str">
            <v>n.m.</v>
          </cell>
          <cell r="AD181" t="str">
            <v>n.m.</v>
          </cell>
          <cell r="AE181" t="str">
            <v>n.m.</v>
          </cell>
          <cell r="AF181" t="str">
            <v>n.m.</v>
          </cell>
          <cell r="AG181" t="str">
            <v>n.m.</v>
          </cell>
          <cell r="AH181" t="str">
            <v>n.m.</v>
          </cell>
          <cell r="AI181" t="str">
            <v>n.m.</v>
          </cell>
          <cell r="AJ181" t="str">
            <v>n.m.</v>
          </cell>
          <cell r="AK181" t="str">
            <v>n.m.</v>
          </cell>
          <cell r="AL181" t="str">
            <v>n.m.</v>
          </cell>
          <cell r="AM181" t="str">
            <v>n.m.</v>
          </cell>
          <cell r="AN181">
            <v>6.8</v>
          </cell>
          <cell r="AO181">
            <v>6.7</v>
          </cell>
          <cell r="AW181">
            <v>1.25</v>
          </cell>
          <cell r="AY181">
            <v>1.25</v>
          </cell>
          <cell r="AZ181">
            <v>27.8</v>
          </cell>
          <cell r="BA181">
            <v>91.2</v>
          </cell>
          <cell r="BE181">
            <v>3</v>
          </cell>
          <cell r="BF181">
            <v>1190</v>
          </cell>
          <cell r="BG181">
            <v>1.25</v>
          </cell>
          <cell r="BM181">
            <v>28.2</v>
          </cell>
        </row>
        <row r="182">
          <cell r="B182" t="str">
            <v>2025-02547</v>
          </cell>
          <cell r="D182">
            <v>1</v>
          </cell>
          <cell r="E182">
            <v>4</v>
          </cell>
          <cell r="H182">
            <v>0.91</v>
          </cell>
          <cell r="K182">
            <v>16</v>
          </cell>
          <cell r="P182">
            <v>7.3</v>
          </cell>
          <cell r="Q182">
            <v>1300</v>
          </cell>
          <cell r="R182">
            <v>0.05</v>
          </cell>
          <cell r="S182">
            <v>4.1000000000000002E-2</v>
          </cell>
          <cell r="T182">
            <v>15</v>
          </cell>
          <cell r="U182">
            <v>0.97</v>
          </cell>
          <cell r="V182" t="str">
            <v>n.m.</v>
          </cell>
          <cell r="W182" t="str">
            <v>n.m.</v>
          </cell>
          <cell r="X182" t="str">
            <v>n.m.</v>
          </cell>
          <cell r="Y182" t="str">
            <v>n.m.</v>
          </cell>
          <cell r="Z182" t="str">
            <v>n.m.</v>
          </cell>
          <cell r="AA182" t="str">
            <v>n.m.</v>
          </cell>
          <cell r="AB182" t="str">
            <v>n.m.</v>
          </cell>
          <cell r="AC182" t="str">
            <v>n.m.</v>
          </cell>
          <cell r="AD182" t="str">
            <v>n.m.</v>
          </cell>
          <cell r="AE182" t="str">
            <v>n.m.</v>
          </cell>
          <cell r="AF182" t="str">
            <v>n.m.</v>
          </cell>
          <cell r="AG182" t="str">
            <v>n.m.</v>
          </cell>
          <cell r="AH182" t="str">
            <v>n.m.</v>
          </cell>
          <cell r="AI182" t="str">
            <v>n.m.</v>
          </cell>
          <cell r="AJ182" t="str">
            <v>n.m.</v>
          </cell>
          <cell r="AK182" t="str">
            <v>n.m.</v>
          </cell>
          <cell r="AL182" t="str">
            <v>n.m.</v>
          </cell>
          <cell r="AM182" t="str">
            <v>n.m.</v>
          </cell>
          <cell r="AN182">
            <v>6.4</v>
          </cell>
          <cell r="AO182">
            <v>6.4</v>
          </cell>
          <cell r="AW182">
            <v>1.25</v>
          </cell>
          <cell r="AY182">
            <v>1.25</v>
          </cell>
          <cell r="AZ182">
            <v>30.1</v>
          </cell>
          <cell r="BA182">
            <v>145</v>
          </cell>
          <cell r="BE182">
            <v>3.91</v>
          </cell>
          <cell r="BF182">
            <v>7220</v>
          </cell>
          <cell r="BG182">
            <v>1.25</v>
          </cell>
          <cell r="BM182">
            <v>47.7</v>
          </cell>
        </row>
        <row r="183">
          <cell r="B183" t="str">
            <v>2025-02548</v>
          </cell>
          <cell r="D183">
            <v>1.05</v>
          </cell>
          <cell r="E183">
            <v>4.2</v>
          </cell>
          <cell r="H183">
            <v>1.4</v>
          </cell>
          <cell r="K183">
            <v>19</v>
          </cell>
          <cell r="P183">
            <v>7.5</v>
          </cell>
          <cell r="Q183">
            <v>1340</v>
          </cell>
          <cell r="R183">
            <v>0.21</v>
          </cell>
          <cell r="S183">
            <v>5.5E-2</v>
          </cell>
          <cell r="T183">
            <v>17</v>
          </cell>
          <cell r="U183">
            <v>0.94</v>
          </cell>
          <cell r="V183" t="str">
            <v>n.m.</v>
          </cell>
          <cell r="W183" t="str">
            <v>n.m.</v>
          </cell>
          <cell r="X183" t="str">
            <v>n.m.</v>
          </cell>
          <cell r="Y183" t="str">
            <v>n.m.</v>
          </cell>
          <cell r="Z183" t="str">
            <v>n.m.</v>
          </cell>
          <cell r="AA183" t="str">
            <v>n.m.</v>
          </cell>
          <cell r="AB183" t="str">
            <v>n.m.</v>
          </cell>
          <cell r="AC183" t="str">
            <v>n.m.</v>
          </cell>
          <cell r="AD183" t="str">
            <v>n.m.</v>
          </cell>
          <cell r="AE183" t="str">
            <v>n.m.</v>
          </cell>
          <cell r="AF183" t="str">
            <v>n.m.</v>
          </cell>
          <cell r="AG183" t="str">
            <v>n.m.</v>
          </cell>
          <cell r="AH183" t="str">
            <v>n.m.</v>
          </cell>
          <cell r="AI183" t="str">
            <v>n.m.</v>
          </cell>
          <cell r="AJ183" t="str">
            <v>n.m.</v>
          </cell>
          <cell r="AK183" t="str">
            <v>n.m.</v>
          </cell>
          <cell r="AL183" t="str">
            <v>n.m.</v>
          </cell>
          <cell r="AM183" t="str">
            <v>n.m.</v>
          </cell>
          <cell r="AN183">
            <v>7.2</v>
          </cell>
          <cell r="AO183">
            <v>7.1</v>
          </cell>
          <cell r="AW183">
            <v>1.25</v>
          </cell>
          <cell r="AY183">
            <v>1.25</v>
          </cell>
          <cell r="AZ183">
            <v>27.4</v>
          </cell>
          <cell r="BA183">
            <v>140</v>
          </cell>
          <cell r="BE183">
            <v>4.0199999999999996</v>
          </cell>
          <cell r="BF183">
            <v>974</v>
          </cell>
          <cell r="BG183">
            <v>1.25</v>
          </cell>
          <cell r="BM183">
            <v>30.7</v>
          </cell>
        </row>
        <row r="184">
          <cell r="B184" t="str">
            <v>2025-02577</v>
          </cell>
          <cell r="D184">
            <v>32</v>
          </cell>
          <cell r="E184">
            <v>61</v>
          </cell>
          <cell r="H184">
            <v>22</v>
          </cell>
          <cell r="K184">
            <v>97</v>
          </cell>
          <cell r="P184">
            <v>8.3000000000000007</v>
          </cell>
          <cell r="Q184">
            <v>1150</v>
          </cell>
          <cell r="R184">
            <v>5</v>
          </cell>
          <cell r="S184">
            <v>0.17</v>
          </cell>
          <cell r="T184">
            <v>0.69</v>
          </cell>
          <cell r="U184">
            <v>0.69</v>
          </cell>
          <cell r="V184" t="str">
            <v>n.m.</v>
          </cell>
          <cell r="W184" t="str">
            <v>n.m.</v>
          </cell>
          <cell r="X184" t="str">
            <v>n.m.</v>
          </cell>
          <cell r="Y184" t="str">
            <v>n.m.</v>
          </cell>
          <cell r="Z184" t="str">
            <v>n.m.</v>
          </cell>
          <cell r="AA184" t="str">
            <v>n.m.</v>
          </cell>
          <cell r="AB184" t="str">
            <v>n.m.</v>
          </cell>
          <cell r="AC184" t="str">
            <v>n.m.</v>
          </cell>
          <cell r="AD184" t="str">
            <v>n.m.</v>
          </cell>
          <cell r="AE184" t="str">
            <v>n.m.</v>
          </cell>
          <cell r="AF184" t="str">
            <v>n.m.</v>
          </cell>
          <cell r="AG184" t="str">
            <v>n.m.</v>
          </cell>
          <cell r="AH184" t="str">
            <v>n.m.</v>
          </cell>
          <cell r="AI184" t="str">
            <v>n.m.</v>
          </cell>
          <cell r="AJ184" t="str">
            <v>n.m.</v>
          </cell>
          <cell r="AK184" t="str">
            <v>n.m.</v>
          </cell>
          <cell r="AL184" t="str">
            <v>n.m.</v>
          </cell>
          <cell r="AM184" t="str">
            <v>n.m.</v>
          </cell>
          <cell r="AN184">
            <v>19</v>
          </cell>
          <cell r="AO184">
            <v>11</v>
          </cell>
          <cell r="AW184">
            <v>1.25</v>
          </cell>
          <cell r="AY184">
            <v>1.25</v>
          </cell>
          <cell r="AZ184">
            <v>26.7</v>
          </cell>
          <cell r="BA184">
            <v>349</v>
          </cell>
          <cell r="BE184">
            <v>3.83</v>
          </cell>
          <cell r="BF184">
            <v>1140</v>
          </cell>
          <cell r="BG184">
            <v>1.25</v>
          </cell>
          <cell r="BM184">
            <v>69.400000000000006</v>
          </cell>
        </row>
        <row r="185">
          <cell r="B185" t="str">
            <v>2025-02578</v>
          </cell>
          <cell r="D185">
            <v>18</v>
          </cell>
          <cell r="E185">
            <v>91</v>
          </cell>
          <cell r="H185">
            <v>46</v>
          </cell>
          <cell r="K185">
            <v>117</v>
          </cell>
          <cell r="P185">
            <v>7.9</v>
          </cell>
          <cell r="Q185">
            <v>1080</v>
          </cell>
          <cell r="R185">
            <v>5.5</v>
          </cell>
          <cell r="S185">
            <v>0.15</v>
          </cell>
          <cell r="T185">
            <v>8.1999999999999993</v>
          </cell>
          <cell r="U185">
            <v>0.65</v>
          </cell>
          <cell r="V185" t="str">
            <v>n.m.</v>
          </cell>
          <cell r="W185" t="str">
            <v>n.m.</v>
          </cell>
          <cell r="X185" t="str">
            <v>n.m.</v>
          </cell>
          <cell r="Y185" t="str">
            <v>n.m.</v>
          </cell>
          <cell r="Z185" t="str">
            <v>n.m.</v>
          </cell>
          <cell r="AA185" t="str">
            <v>n.m.</v>
          </cell>
          <cell r="AB185" t="str">
            <v>n.m.</v>
          </cell>
          <cell r="AC185" t="str">
            <v>n.m.</v>
          </cell>
          <cell r="AD185" t="str">
            <v>n.m.</v>
          </cell>
          <cell r="AE185" t="str">
            <v>n.m.</v>
          </cell>
          <cell r="AF185" t="str">
            <v>n.m.</v>
          </cell>
          <cell r="AG185" t="str">
            <v>n.m.</v>
          </cell>
          <cell r="AH185" t="str">
            <v>n.m.</v>
          </cell>
          <cell r="AI185" t="str">
            <v>n.m.</v>
          </cell>
          <cell r="AJ185" t="str">
            <v>n.m.</v>
          </cell>
          <cell r="AK185" t="str">
            <v>n.m.</v>
          </cell>
          <cell r="AL185" t="str">
            <v>n.m.</v>
          </cell>
          <cell r="AM185" t="str">
            <v>n.m.</v>
          </cell>
          <cell r="AN185">
            <v>35</v>
          </cell>
          <cell r="AO185">
            <v>14</v>
          </cell>
          <cell r="AW185">
            <v>1.25</v>
          </cell>
          <cell r="AY185">
            <v>3.22</v>
          </cell>
          <cell r="AZ185">
            <v>29.3</v>
          </cell>
          <cell r="BA185">
            <v>588</v>
          </cell>
          <cell r="BE185">
            <v>5.17</v>
          </cell>
          <cell r="BF185">
            <v>1270</v>
          </cell>
          <cell r="BG185">
            <v>4.17</v>
          </cell>
          <cell r="BM185">
            <v>103</v>
          </cell>
        </row>
        <row r="186">
          <cell r="B186" t="str">
            <v>2025-02598</v>
          </cell>
          <cell r="D186">
            <v>1</v>
          </cell>
          <cell r="E186">
            <v>4.0999999999999996</v>
          </cell>
          <cell r="H186">
            <v>0.98</v>
          </cell>
          <cell r="K186">
            <v>19</v>
          </cell>
          <cell r="P186">
            <v>7.5</v>
          </cell>
          <cell r="Q186">
            <v>1070</v>
          </cell>
          <cell r="R186">
            <v>2.8</v>
          </cell>
          <cell r="S186">
            <v>0.25</v>
          </cell>
          <cell r="T186">
            <v>11</v>
          </cell>
          <cell r="U186">
            <v>0.69</v>
          </cell>
          <cell r="V186" t="str">
            <v>n.m.</v>
          </cell>
          <cell r="W186" t="str">
            <v>n.m.</v>
          </cell>
          <cell r="X186" t="str">
            <v>n.m.</v>
          </cell>
          <cell r="Y186" t="str">
            <v>n.m.</v>
          </cell>
          <cell r="Z186" t="str">
            <v>n.m.</v>
          </cell>
          <cell r="AA186" t="str">
            <v>n.m.</v>
          </cell>
          <cell r="AB186" t="str">
            <v>n.m.</v>
          </cell>
          <cell r="AC186" t="str">
            <v>n.m.</v>
          </cell>
          <cell r="AD186" t="str">
            <v>n.m.</v>
          </cell>
          <cell r="AE186" t="str">
            <v>n.m.</v>
          </cell>
          <cell r="AF186" t="str">
            <v>n.m.</v>
          </cell>
          <cell r="AG186" t="str">
            <v>n.m.</v>
          </cell>
          <cell r="AH186" t="str">
            <v>n.m.</v>
          </cell>
          <cell r="AI186" t="str">
            <v>n.m.</v>
          </cell>
          <cell r="AJ186" t="str">
            <v>n.m.</v>
          </cell>
          <cell r="AK186" t="str">
            <v>n.m.</v>
          </cell>
          <cell r="AL186" t="str">
            <v>n.m.</v>
          </cell>
          <cell r="AM186" t="str">
            <v>n.m.</v>
          </cell>
          <cell r="AN186">
            <v>6.4</v>
          </cell>
          <cell r="AO186">
            <v>6.3</v>
          </cell>
          <cell r="AW186">
            <v>1.25</v>
          </cell>
          <cell r="AY186">
            <v>1.25</v>
          </cell>
          <cell r="AZ186">
            <v>22.6</v>
          </cell>
          <cell r="BA186">
            <v>122</v>
          </cell>
          <cell r="BE186">
            <v>4.93</v>
          </cell>
          <cell r="BF186">
            <v>656</v>
          </cell>
          <cell r="BG186">
            <v>1.25</v>
          </cell>
          <cell r="BM186">
            <v>12.5</v>
          </cell>
        </row>
        <row r="187">
          <cell r="B187" t="str">
            <v>2025-02599</v>
          </cell>
          <cell r="D187">
            <v>1</v>
          </cell>
          <cell r="E187">
            <v>4</v>
          </cell>
          <cell r="H187">
            <v>0.77</v>
          </cell>
          <cell r="K187">
            <v>17</v>
          </cell>
          <cell r="P187">
            <v>7.5</v>
          </cell>
          <cell r="Q187">
            <v>1160</v>
          </cell>
          <cell r="R187">
            <v>0.38</v>
          </cell>
          <cell r="S187">
            <v>9.8000000000000004E-2</v>
          </cell>
          <cell r="T187">
            <v>16</v>
          </cell>
          <cell r="U187">
            <v>0.95</v>
          </cell>
          <cell r="V187" t="str">
            <v>n.m.</v>
          </cell>
          <cell r="W187" t="str">
            <v>n.m.</v>
          </cell>
          <cell r="X187" t="str">
            <v>n.m.</v>
          </cell>
          <cell r="Y187" t="str">
            <v>n.m.</v>
          </cell>
          <cell r="Z187" t="str">
            <v>n.m.</v>
          </cell>
          <cell r="AA187" t="str">
            <v>n.m.</v>
          </cell>
          <cell r="AB187" t="str">
            <v>n.m.</v>
          </cell>
          <cell r="AC187" t="str">
            <v>n.m.</v>
          </cell>
          <cell r="AD187" t="str">
            <v>n.m.</v>
          </cell>
          <cell r="AE187" t="str">
            <v>n.m.</v>
          </cell>
          <cell r="AF187" t="str">
            <v>n.m.</v>
          </cell>
          <cell r="AG187" t="str">
            <v>n.m.</v>
          </cell>
          <cell r="AH187" t="str">
            <v>n.m.</v>
          </cell>
          <cell r="AI187" t="str">
            <v>n.m.</v>
          </cell>
          <cell r="AJ187" t="str">
            <v>n.m.</v>
          </cell>
          <cell r="AK187" t="str">
            <v>n.m.</v>
          </cell>
          <cell r="AL187" t="str">
            <v>n.m.</v>
          </cell>
          <cell r="AM187" t="str">
            <v>n.m.</v>
          </cell>
          <cell r="AN187">
            <v>5.9</v>
          </cell>
          <cell r="AO187">
            <v>5.9</v>
          </cell>
          <cell r="AW187">
            <v>1.25</v>
          </cell>
          <cell r="AY187">
            <v>1.25</v>
          </cell>
          <cell r="AZ187">
            <v>31.5</v>
          </cell>
          <cell r="BA187">
            <v>165</v>
          </cell>
          <cell r="BE187">
            <v>3.59</v>
          </cell>
          <cell r="BF187">
            <v>886</v>
          </cell>
          <cell r="BG187">
            <v>1.25</v>
          </cell>
          <cell r="BM187">
            <v>30.1</v>
          </cell>
        </row>
        <row r="188">
          <cell r="B188" t="str">
            <v>2025-02600</v>
          </cell>
          <cell r="D188">
            <v>1</v>
          </cell>
          <cell r="E188">
            <v>4.0999999999999996</v>
          </cell>
          <cell r="H188">
            <v>1.1000000000000001</v>
          </cell>
          <cell r="K188">
            <v>17</v>
          </cell>
          <cell r="P188">
            <v>7.3</v>
          </cell>
          <cell r="Q188">
            <v>1150</v>
          </cell>
          <cell r="R188">
            <v>0.05</v>
          </cell>
          <cell r="S188">
            <v>0.03</v>
          </cell>
          <cell r="T188">
            <v>18</v>
          </cell>
          <cell r="U188">
            <v>0.9</v>
          </cell>
          <cell r="V188" t="str">
            <v>n.m.</v>
          </cell>
          <cell r="W188" t="str">
            <v>n.m.</v>
          </cell>
          <cell r="X188" t="str">
            <v>n.m.</v>
          </cell>
          <cell r="Y188" t="str">
            <v>n.m.</v>
          </cell>
          <cell r="Z188" t="str">
            <v>n.m.</v>
          </cell>
          <cell r="AA188" t="str">
            <v>n.m.</v>
          </cell>
          <cell r="AB188" t="str">
            <v>n.m.</v>
          </cell>
          <cell r="AC188" t="str">
            <v>n.m.</v>
          </cell>
          <cell r="AD188" t="str">
            <v>n.m.</v>
          </cell>
          <cell r="AE188" t="str">
            <v>n.m.</v>
          </cell>
          <cell r="AF188" t="str">
            <v>n.m.</v>
          </cell>
          <cell r="AG188" t="str">
            <v>n.m.</v>
          </cell>
          <cell r="AH188" t="str">
            <v>n.m.</v>
          </cell>
          <cell r="AI188" t="str">
            <v>n.m.</v>
          </cell>
          <cell r="AJ188" t="str">
            <v>n.m.</v>
          </cell>
          <cell r="AK188" t="str">
            <v>n.m.</v>
          </cell>
          <cell r="AL188" t="str">
            <v>n.m.</v>
          </cell>
          <cell r="AM188" t="str">
            <v>n.m.</v>
          </cell>
          <cell r="AN188">
            <v>5.5</v>
          </cell>
          <cell r="AO188">
            <v>5.7</v>
          </cell>
          <cell r="AW188">
            <v>1.25</v>
          </cell>
          <cell r="AY188">
            <v>1.25</v>
          </cell>
          <cell r="AZ188">
            <v>32.9</v>
          </cell>
          <cell r="BA188">
            <v>152</v>
          </cell>
          <cell r="BE188">
            <v>1.25</v>
          </cell>
          <cell r="BF188">
            <v>1200</v>
          </cell>
          <cell r="BG188">
            <v>1.25</v>
          </cell>
          <cell r="BM188">
            <v>45.3</v>
          </cell>
        </row>
        <row r="189">
          <cell r="B189" t="str">
            <v>2025-02601</v>
          </cell>
          <cell r="D189">
            <v>1.05</v>
          </cell>
          <cell r="E189">
            <v>4.0999999999999996</v>
          </cell>
          <cell r="H189">
            <v>2.1</v>
          </cell>
          <cell r="K189">
            <v>16</v>
          </cell>
          <cell r="P189">
            <v>7.1</v>
          </cell>
          <cell r="Q189">
            <v>1120</v>
          </cell>
          <cell r="R189">
            <v>0.11</v>
          </cell>
          <cell r="S189">
            <v>2.4E-2</v>
          </cell>
          <cell r="T189">
            <v>19</v>
          </cell>
          <cell r="U189">
            <v>0.87</v>
          </cell>
          <cell r="V189" t="str">
            <v>n.m.</v>
          </cell>
          <cell r="W189" t="str">
            <v>n.m.</v>
          </cell>
          <cell r="X189" t="str">
            <v>n.m.</v>
          </cell>
          <cell r="Y189" t="str">
            <v>n.m.</v>
          </cell>
          <cell r="Z189" t="str">
            <v>n.m.</v>
          </cell>
          <cell r="AA189" t="str">
            <v>n.m.</v>
          </cell>
          <cell r="AB189" t="str">
            <v>n.m.</v>
          </cell>
          <cell r="AC189" t="str">
            <v>n.m.</v>
          </cell>
          <cell r="AD189" t="str">
            <v>n.m.</v>
          </cell>
          <cell r="AE189" t="str">
            <v>n.m.</v>
          </cell>
          <cell r="AF189" t="str">
            <v>n.m.</v>
          </cell>
          <cell r="AG189" t="str">
            <v>n.m.</v>
          </cell>
          <cell r="AH189" t="str">
            <v>n.m.</v>
          </cell>
          <cell r="AI189" t="str">
            <v>n.m.</v>
          </cell>
          <cell r="AJ189" t="str">
            <v>n.m.</v>
          </cell>
          <cell r="AK189" t="str">
            <v>n.m.</v>
          </cell>
          <cell r="AL189" t="str">
            <v>n.m.</v>
          </cell>
          <cell r="AM189" t="str">
            <v>n.m.</v>
          </cell>
          <cell r="AN189">
            <v>6.1</v>
          </cell>
          <cell r="AO189">
            <v>7</v>
          </cell>
          <cell r="AW189">
            <v>1.25</v>
          </cell>
          <cell r="AY189">
            <v>1.25</v>
          </cell>
          <cell r="AZ189">
            <v>27.3</v>
          </cell>
          <cell r="BA189">
            <v>153</v>
          </cell>
          <cell r="BE189">
            <v>1.25</v>
          </cell>
          <cell r="BF189">
            <v>1180</v>
          </cell>
          <cell r="BG189">
            <v>1.25</v>
          </cell>
          <cell r="BM189">
            <v>28.8</v>
          </cell>
        </row>
        <row r="190">
          <cell r="B190" t="str">
            <v>2025-02605</v>
          </cell>
          <cell r="D190">
            <v>25</v>
          </cell>
          <cell r="E190">
            <v>64</v>
          </cell>
          <cell r="H190">
            <v>37</v>
          </cell>
          <cell r="K190">
            <v>174</v>
          </cell>
          <cell r="P190">
            <v>7.3</v>
          </cell>
          <cell r="Q190">
            <v>1140</v>
          </cell>
          <cell r="R190">
            <v>5.8</v>
          </cell>
          <cell r="S190">
            <v>0.22</v>
          </cell>
          <cell r="T190">
            <v>0.77</v>
          </cell>
          <cell r="U190">
            <v>0.5</v>
          </cell>
          <cell r="V190" t="str">
            <v>n.m.</v>
          </cell>
          <cell r="W190" t="str">
            <v>n.m.</v>
          </cell>
          <cell r="X190" t="str">
            <v>n.m.</v>
          </cell>
          <cell r="Y190" t="str">
            <v>n.m.</v>
          </cell>
          <cell r="Z190" t="str">
            <v>n.m.</v>
          </cell>
          <cell r="AA190" t="str">
            <v>n.m.</v>
          </cell>
          <cell r="AB190" t="str">
            <v>n.m.</v>
          </cell>
          <cell r="AC190" t="str">
            <v>n.m.</v>
          </cell>
          <cell r="AD190" t="str">
            <v>n.m.</v>
          </cell>
          <cell r="AE190" t="str">
            <v>n.m.</v>
          </cell>
          <cell r="AF190" t="str">
            <v>n.m.</v>
          </cell>
          <cell r="AG190" t="str">
            <v>n.m.</v>
          </cell>
          <cell r="AH190" t="str">
            <v>n.m.</v>
          </cell>
          <cell r="AI190" t="str">
            <v>n.m.</v>
          </cell>
          <cell r="AJ190" t="str">
            <v>n.m.</v>
          </cell>
          <cell r="AK190" t="str">
            <v>n.m.</v>
          </cell>
          <cell r="AL190" t="str">
            <v>n.m.</v>
          </cell>
          <cell r="AM190" t="str">
            <v>n.m.</v>
          </cell>
          <cell r="AN190">
            <v>49</v>
          </cell>
          <cell r="AO190">
            <v>33</v>
          </cell>
          <cell r="AW190">
            <v>1.25</v>
          </cell>
          <cell r="AY190">
            <v>1.25</v>
          </cell>
          <cell r="AZ190">
            <v>26.3</v>
          </cell>
          <cell r="BA190">
            <v>748</v>
          </cell>
          <cell r="BE190">
            <v>1.25</v>
          </cell>
          <cell r="BF190">
            <v>2180</v>
          </cell>
          <cell r="BG190">
            <v>1.25</v>
          </cell>
          <cell r="BM190">
            <v>77.2</v>
          </cell>
        </row>
        <row r="191">
          <cell r="B191" t="str">
            <v>2025-02606</v>
          </cell>
          <cell r="D191">
            <v>13</v>
          </cell>
          <cell r="E191">
            <v>63</v>
          </cell>
          <cell r="H191">
            <v>14</v>
          </cell>
          <cell r="K191">
            <v>163</v>
          </cell>
          <cell r="P191">
            <v>7.5</v>
          </cell>
          <cell r="Q191">
            <v>1150</v>
          </cell>
          <cell r="R191">
            <v>6</v>
          </cell>
          <cell r="S191">
            <v>0.23</v>
          </cell>
          <cell r="T191">
            <v>0.6</v>
          </cell>
          <cell r="U191">
            <v>0.61</v>
          </cell>
          <cell r="V191" t="str">
            <v>n.m.</v>
          </cell>
          <cell r="W191" t="str">
            <v>n.m.</v>
          </cell>
          <cell r="X191" t="str">
            <v>n.m.</v>
          </cell>
          <cell r="Y191" t="str">
            <v>n.m.</v>
          </cell>
          <cell r="Z191" t="str">
            <v>n.m.</v>
          </cell>
          <cell r="AA191" t="str">
            <v>n.m.</v>
          </cell>
          <cell r="AB191" t="str">
            <v>n.m.</v>
          </cell>
          <cell r="AC191" t="str">
            <v>n.m.</v>
          </cell>
          <cell r="AD191" t="str">
            <v>n.m.</v>
          </cell>
          <cell r="AE191" t="str">
            <v>n.m.</v>
          </cell>
          <cell r="AF191" t="str">
            <v>n.m.</v>
          </cell>
          <cell r="AG191" t="str">
            <v>n.m.</v>
          </cell>
          <cell r="AH191" t="str">
            <v>n.m.</v>
          </cell>
          <cell r="AI191" t="str">
            <v>n.m.</v>
          </cell>
          <cell r="AJ191" t="str">
            <v>n.m.</v>
          </cell>
          <cell r="AK191" t="str">
            <v>n.m.</v>
          </cell>
          <cell r="AL191" t="str">
            <v>n.m.</v>
          </cell>
          <cell r="AM191" t="str">
            <v>n.m.</v>
          </cell>
          <cell r="AN191">
            <v>50</v>
          </cell>
          <cell r="AO191">
            <v>35</v>
          </cell>
          <cell r="AW191">
            <v>1.25</v>
          </cell>
          <cell r="AY191">
            <v>1.25</v>
          </cell>
          <cell r="AZ191">
            <v>46.9</v>
          </cell>
          <cell r="BA191">
            <v>329</v>
          </cell>
          <cell r="BE191">
            <v>1.25</v>
          </cell>
          <cell r="BF191">
            <v>1650</v>
          </cell>
          <cell r="BG191">
            <v>3.41</v>
          </cell>
          <cell r="BM191">
            <v>69.8</v>
          </cell>
        </row>
        <row r="192">
          <cell r="B192" t="str">
            <v>2025-02607</v>
          </cell>
          <cell r="D192">
            <v>1</v>
          </cell>
          <cell r="E192">
            <v>4.0999999999999996</v>
          </cell>
          <cell r="H192">
            <v>0.97</v>
          </cell>
          <cell r="K192">
            <v>19</v>
          </cell>
          <cell r="P192">
            <v>7.5</v>
          </cell>
          <cell r="Q192">
            <v>1130</v>
          </cell>
          <cell r="R192">
            <v>2.7</v>
          </cell>
          <cell r="S192">
            <v>0.93</v>
          </cell>
          <cell r="T192">
            <v>10</v>
          </cell>
          <cell r="U192">
            <v>0.59</v>
          </cell>
          <cell r="V192" t="str">
            <v>n.m.</v>
          </cell>
          <cell r="W192" t="str">
            <v>n.m.</v>
          </cell>
          <cell r="X192" t="str">
            <v>n.m.</v>
          </cell>
          <cell r="Y192" t="str">
            <v>n.m.</v>
          </cell>
          <cell r="Z192" t="str">
            <v>n.m.</v>
          </cell>
          <cell r="AA192" t="str">
            <v>n.m.</v>
          </cell>
          <cell r="AB192" t="str">
            <v>n.m.</v>
          </cell>
          <cell r="AC192" t="str">
            <v>n.m.</v>
          </cell>
          <cell r="AD192" t="str">
            <v>n.m.</v>
          </cell>
          <cell r="AE192" t="str">
            <v>n.m.</v>
          </cell>
          <cell r="AF192" t="str">
            <v>n.m.</v>
          </cell>
          <cell r="AG192" t="str">
            <v>n.m.</v>
          </cell>
          <cell r="AH192" t="str">
            <v>n.m.</v>
          </cell>
          <cell r="AI192" t="str">
            <v>n.m.</v>
          </cell>
          <cell r="AJ192" t="str">
            <v>n.m.</v>
          </cell>
          <cell r="AK192" t="str">
            <v>n.m.</v>
          </cell>
          <cell r="AL192" t="str">
            <v>n.m.</v>
          </cell>
          <cell r="AM192" t="str">
            <v>n.m.</v>
          </cell>
          <cell r="AN192">
            <v>7.2</v>
          </cell>
          <cell r="AO192">
            <v>6.6</v>
          </cell>
          <cell r="AW192">
            <v>1.25</v>
          </cell>
          <cell r="AY192">
            <v>1.25</v>
          </cell>
          <cell r="AZ192">
            <v>26.8</v>
          </cell>
          <cell r="BA192">
            <v>136</v>
          </cell>
          <cell r="BE192">
            <v>4.21</v>
          </cell>
          <cell r="BF192">
            <v>942</v>
          </cell>
          <cell r="BG192">
            <v>1.25</v>
          </cell>
          <cell r="BM192">
            <v>28.2</v>
          </cell>
        </row>
        <row r="193">
          <cell r="B193" t="str">
            <v>2025-02608</v>
          </cell>
          <cell r="D193">
            <v>1</v>
          </cell>
          <cell r="E193">
            <v>4.0999999999999996</v>
          </cell>
          <cell r="H193">
            <v>0.78</v>
          </cell>
          <cell r="K193">
            <v>16</v>
          </cell>
          <cell r="P193">
            <v>7.7</v>
          </cell>
          <cell r="Q193">
            <v>1200</v>
          </cell>
          <cell r="R193">
            <v>0.61</v>
          </cell>
          <cell r="S193">
            <v>0.86</v>
          </cell>
          <cell r="T193">
            <v>13</v>
          </cell>
          <cell r="U193">
            <v>0.95</v>
          </cell>
          <cell r="V193" t="str">
            <v>n.m.</v>
          </cell>
          <cell r="W193" t="str">
            <v>n.m.</v>
          </cell>
          <cell r="X193" t="str">
            <v>n.m.</v>
          </cell>
          <cell r="Y193" t="str">
            <v>n.m.</v>
          </cell>
          <cell r="Z193" t="str">
            <v>n.m.</v>
          </cell>
          <cell r="AA193" t="str">
            <v>n.m.</v>
          </cell>
          <cell r="AB193" t="str">
            <v>n.m.</v>
          </cell>
          <cell r="AC193" t="str">
            <v>n.m.</v>
          </cell>
          <cell r="AD193" t="str">
            <v>n.m.</v>
          </cell>
          <cell r="AE193" t="str">
            <v>n.m.</v>
          </cell>
          <cell r="AF193" t="str">
            <v>n.m.</v>
          </cell>
          <cell r="AG193" t="str">
            <v>n.m.</v>
          </cell>
          <cell r="AH193" t="str">
            <v>n.m.</v>
          </cell>
          <cell r="AI193" t="str">
            <v>n.m.</v>
          </cell>
          <cell r="AJ193" t="str">
            <v>n.m.</v>
          </cell>
          <cell r="AK193" t="str">
            <v>n.m.</v>
          </cell>
          <cell r="AL193" t="str">
            <v>n.m.</v>
          </cell>
          <cell r="AM193" t="str">
            <v>n.m.</v>
          </cell>
          <cell r="AN193">
            <v>5.7</v>
          </cell>
          <cell r="AO193">
            <v>5.8</v>
          </cell>
          <cell r="AW193">
            <v>1.25</v>
          </cell>
          <cell r="AY193">
            <v>1.25</v>
          </cell>
          <cell r="AZ193">
            <v>29.9</v>
          </cell>
          <cell r="BA193">
            <v>126</v>
          </cell>
          <cell r="BE193">
            <v>1.25</v>
          </cell>
          <cell r="BF193">
            <v>1470</v>
          </cell>
          <cell r="BG193">
            <v>1.25</v>
          </cell>
          <cell r="BM193">
            <v>41.1</v>
          </cell>
        </row>
        <row r="194">
          <cell r="B194" t="str">
            <v>2025-02609</v>
          </cell>
          <cell r="D194">
            <v>1</v>
          </cell>
          <cell r="E194">
            <v>3.9</v>
          </cell>
          <cell r="H194">
            <v>1.2</v>
          </cell>
          <cell r="K194">
            <v>18</v>
          </cell>
          <cell r="P194">
            <v>7.4</v>
          </cell>
          <cell r="Q194">
            <v>1110</v>
          </cell>
          <cell r="R194">
            <v>0.05</v>
          </cell>
          <cell r="S194">
            <v>0.49</v>
          </cell>
          <cell r="T194">
            <v>14</v>
          </cell>
          <cell r="U194">
            <v>0.86</v>
          </cell>
          <cell r="V194" t="str">
            <v>n.m.</v>
          </cell>
          <cell r="W194" t="str">
            <v>n.m.</v>
          </cell>
          <cell r="X194" t="str">
            <v>n.m.</v>
          </cell>
          <cell r="Y194" t="str">
            <v>n.m.</v>
          </cell>
          <cell r="Z194" t="str">
            <v>n.m.</v>
          </cell>
          <cell r="AA194" t="str">
            <v>n.m.</v>
          </cell>
          <cell r="AB194" t="str">
            <v>n.m.</v>
          </cell>
          <cell r="AC194" t="str">
            <v>n.m.</v>
          </cell>
          <cell r="AD194" t="str">
            <v>n.m.</v>
          </cell>
          <cell r="AE194" t="str">
            <v>n.m.</v>
          </cell>
          <cell r="AF194" t="str">
            <v>n.m.</v>
          </cell>
          <cell r="AG194" t="str">
            <v>n.m.</v>
          </cell>
          <cell r="AH194" t="str">
            <v>n.m.</v>
          </cell>
          <cell r="AI194" t="str">
            <v>n.m.</v>
          </cell>
          <cell r="AJ194" t="str">
            <v>n.m.</v>
          </cell>
          <cell r="AK194" t="str">
            <v>n.m.</v>
          </cell>
          <cell r="AL194" t="str">
            <v>n.m.</v>
          </cell>
          <cell r="AM194" t="str">
            <v>n.m.</v>
          </cell>
          <cell r="AN194">
            <v>5.3</v>
          </cell>
          <cell r="AO194">
            <v>5.4</v>
          </cell>
          <cell r="AW194">
            <v>1.25</v>
          </cell>
          <cell r="AY194">
            <v>1.25</v>
          </cell>
          <cell r="AZ194">
            <v>31.3</v>
          </cell>
          <cell r="BA194">
            <v>166</v>
          </cell>
          <cell r="BE194">
            <v>2.92</v>
          </cell>
          <cell r="BF194">
            <v>1670</v>
          </cell>
          <cell r="BG194">
            <v>1.25</v>
          </cell>
          <cell r="BM194">
            <v>42.3</v>
          </cell>
        </row>
        <row r="195">
          <cell r="B195" t="str">
            <v>2025-02610</v>
          </cell>
          <cell r="D195">
            <v>0.95</v>
          </cell>
          <cell r="E195">
            <v>3.9</v>
          </cell>
          <cell r="H195">
            <v>1.4</v>
          </cell>
          <cell r="K195">
            <v>17</v>
          </cell>
          <cell r="P195">
            <v>7.4</v>
          </cell>
          <cell r="Q195">
            <v>1130</v>
          </cell>
          <cell r="R195">
            <v>0.05</v>
          </cell>
          <cell r="S195">
            <v>5.8000000000000003E-2</v>
          </cell>
          <cell r="T195">
            <v>17</v>
          </cell>
          <cell r="U195">
            <v>0.83</v>
          </cell>
          <cell r="V195" t="str">
            <v>n.m.</v>
          </cell>
          <cell r="W195" t="str">
            <v>n.m.</v>
          </cell>
          <cell r="X195" t="str">
            <v>n.m.</v>
          </cell>
          <cell r="Y195" t="str">
            <v>n.m.</v>
          </cell>
          <cell r="Z195" t="str">
            <v>n.m.</v>
          </cell>
          <cell r="AA195" t="str">
            <v>n.m.</v>
          </cell>
          <cell r="AB195" t="str">
            <v>n.m.</v>
          </cell>
          <cell r="AC195" t="str">
            <v>n.m.</v>
          </cell>
          <cell r="AD195" t="str">
            <v>n.m.</v>
          </cell>
          <cell r="AE195" t="str">
            <v>n.m.</v>
          </cell>
          <cell r="AF195" t="str">
            <v>n.m.</v>
          </cell>
          <cell r="AG195" t="str">
            <v>n.m.</v>
          </cell>
          <cell r="AH195" t="str">
            <v>n.m.</v>
          </cell>
          <cell r="AI195" t="str">
            <v>n.m.</v>
          </cell>
          <cell r="AJ195" t="str">
            <v>n.m.</v>
          </cell>
          <cell r="AK195" t="str">
            <v>n.m.</v>
          </cell>
          <cell r="AL195" t="str">
            <v>n.m.</v>
          </cell>
          <cell r="AM195" t="str">
            <v>n.m.</v>
          </cell>
          <cell r="AN195">
            <v>6.3</v>
          </cell>
          <cell r="AO195">
            <v>5.9</v>
          </cell>
          <cell r="AW195">
            <v>1.25</v>
          </cell>
          <cell r="AY195">
            <v>1.25</v>
          </cell>
          <cell r="AZ195">
            <v>32.1</v>
          </cell>
          <cell r="BA195">
            <v>157</v>
          </cell>
          <cell r="BE195">
            <v>1.25</v>
          </cell>
          <cell r="BF195">
            <v>1080</v>
          </cell>
          <cell r="BG195">
            <v>1.25</v>
          </cell>
          <cell r="BM195">
            <v>53.7</v>
          </cell>
        </row>
        <row r="196">
          <cell r="B196" t="str">
            <v>2025-02627</v>
          </cell>
          <cell r="D196">
            <v>1.7</v>
          </cell>
          <cell r="E196">
            <v>7</v>
          </cell>
          <cell r="H196">
            <v>3.6</v>
          </cell>
          <cell r="K196">
            <v>25</v>
          </cell>
          <cell r="P196">
            <v>7.4</v>
          </cell>
          <cell r="Q196">
            <v>815</v>
          </cell>
          <cell r="R196">
            <v>1</v>
          </cell>
          <cell r="S196">
            <v>7.0000000000000007E-2</v>
          </cell>
          <cell r="T196">
            <v>7.3</v>
          </cell>
          <cell r="U196">
            <v>0.15</v>
          </cell>
          <cell r="V196" t="str">
            <v>n.m.</v>
          </cell>
          <cell r="W196" t="str">
            <v>n.m.</v>
          </cell>
          <cell r="X196" t="str">
            <v>n.m.</v>
          </cell>
          <cell r="Y196" t="str">
            <v>n.m.</v>
          </cell>
          <cell r="Z196" t="str">
            <v>n.m.</v>
          </cell>
          <cell r="AA196" t="str">
            <v>n.m.</v>
          </cell>
          <cell r="AB196" t="str">
            <v>n.m.</v>
          </cell>
          <cell r="AC196" t="str">
            <v>n.m.</v>
          </cell>
          <cell r="AD196" t="str">
            <v>n.m.</v>
          </cell>
          <cell r="AE196" t="str">
            <v>n.m.</v>
          </cell>
          <cell r="AF196" t="str">
            <v>n.m.</v>
          </cell>
          <cell r="AG196" t="str">
            <v>n.m.</v>
          </cell>
          <cell r="AH196" t="str">
            <v>n.m.</v>
          </cell>
          <cell r="AI196" t="str">
            <v>n.m.</v>
          </cell>
          <cell r="AJ196" t="str">
            <v>n.m.</v>
          </cell>
          <cell r="AK196" t="str">
            <v>n.m.</v>
          </cell>
          <cell r="AL196" t="str">
            <v>n.m.</v>
          </cell>
          <cell r="AM196" t="str">
            <v>n.m.</v>
          </cell>
          <cell r="AN196">
            <v>8.1999999999999993</v>
          </cell>
          <cell r="AO196">
            <v>6.2</v>
          </cell>
          <cell r="AW196">
            <v>1.25</v>
          </cell>
          <cell r="AY196">
            <v>1.25</v>
          </cell>
          <cell r="AZ196">
            <v>22.1</v>
          </cell>
          <cell r="BA196">
            <v>170</v>
          </cell>
          <cell r="BE196">
            <v>2.62</v>
          </cell>
          <cell r="BF196">
            <v>546</v>
          </cell>
          <cell r="BG196">
            <v>1.25</v>
          </cell>
          <cell r="BM196">
            <v>60.7</v>
          </cell>
        </row>
        <row r="197">
          <cell r="B197" t="str">
            <v>2025-02628</v>
          </cell>
          <cell r="D197">
            <v>2.7</v>
          </cell>
          <cell r="E197">
            <v>13</v>
          </cell>
          <cell r="H197">
            <v>7.8</v>
          </cell>
          <cell r="K197">
            <v>44</v>
          </cell>
          <cell r="P197">
            <v>7.5</v>
          </cell>
          <cell r="Q197">
            <v>816</v>
          </cell>
          <cell r="R197">
            <v>1.8</v>
          </cell>
          <cell r="S197">
            <v>7.0999999999999994E-2</v>
          </cell>
          <cell r="T197">
            <v>7.3</v>
          </cell>
          <cell r="U197">
            <v>0.3</v>
          </cell>
          <cell r="V197" t="str">
            <v>n.m.</v>
          </cell>
          <cell r="W197" t="str">
            <v>n.m.</v>
          </cell>
          <cell r="X197" t="str">
            <v>n.m.</v>
          </cell>
          <cell r="Y197" t="str">
            <v>n.m.</v>
          </cell>
          <cell r="Z197" t="str">
            <v>n.m.</v>
          </cell>
          <cell r="AA197" t="str">
            <v>n.m.</v>
          </cell>
          <cell r="AB197" t="str">
            <v>n.m.</v>
          </cell>
          <cell r="AC197" t="str">
            <v>n.m.</v>
          </cell>
          <cell r="AD197" t="str">
            <v>n.m.</v>
          </cell>
          <cell r="AE197" t="str">
            <v>n.m.</v>
          </cell>
          <cell r="AF197" t="str">
            <v>n.m.</v>
          </cell>
          <cell r="AG197" t="str">
            <v>n.m.</v>
          </cell>
          <cell r="AH197" t="str">
            <v>n.m.</v>
          </cell>
          <cell r="AI197" t="str">
            <v>n.m.</v>
          </cell>
          <cell r="AJ197" t="str">
            <v>n.m.</v>
          </cell>
          <cell r="AK197" t="str">
            <v>n.m.</v>
          </cell>
          <cell r="AL197" t="str">
            <v>n.m.</v>
          </cell>
          <cell r="AM197" t="str">
            <v>n.m.</v>
          </cell>
          <cell r="AN197">
            <v>14</v>
          </cell>
          <cell r="AO197">
            <v>9.5</v>
          </cell>
          <cell r="AW197">
            <v>1.25</v>
          </cell>
          <cell r="AY197">
            <v>1.25</v>
          </cell>
          <cell r="AZ197">
            <v>26.2</v>
          </cell>
          <cell r="BA197">
            <v>218</v>
          </cell>
          <cell r="BE197">
            <v>3</v>
          </cell>
          <cell r="BF197">
            <v>1090</v>
          </cell>
          <cell r="BG197">
            <v>1.25</v>
          </cell>
          <cell r="BM197">
            <v>78.2</v>
          </cell>
        </row>
        <row r="198">
          <cell r="B198" t="str">
            <v>2025-02806</v>
          </cell>
          <cell r="D198">
            <v>1</v>
          </cell>
          <cell r="E198">
            <v>4</v>
          </cell>
          <cell r="H198">
            <v>1.3</v>
          </cell>
          <cell r="K198">
            <v>16</v>
          </cell>
          <cell r="P198">
            <v>7.5</v>
          </cell>
          <cell r="Q198">
            <v>894</v>
          </cell>
          <cell r="R198">
            <v>0.89</v>
          </cell>
          <cell r="S198">
            <v>0.19</v>
          </cell>
          <cell r="T198">
            <v>11</v>
          </cell>
          <cell r="U198">
            <v>0.56000000000000005</v>
          </cell>
          <cell r="V198" t="str">
            <v>n.m.</v>
          </cell>
          <cell r="W198" t="str">
            <v>n.m.</v>
          </cell>
          <cell r="X198" t="str">
            <v>n.m.</v>
          </cell>
          <cell r="Y198" t="str">
            <v>n.m.</v>
          </cell>
          <cell r="Z198" t="str">
            <v>n.m.</v>
          </cell>
          <cell r="AA198" t="str">
            <v>n.m.</v>
          </cell>
          <cell r="AB198" t="str">
            <v>n.m.</v>
          </cell>
          <cell r="AC198" t="str">
            <v>n.m.</v>
          </cell>
          <cell r="AD198" t="str">
            <v>n.m.</v>
          </cell>
          <cell r="AE198" t="str">
            <v>n.m.</v>
          </cell>
          <cell r="AF198" t="str">
            <v>n.m.</v>
          </cell>
          <cell r="AG198" t="str">
            <v>n.m.</v>
          </cell>
          <cell r="AH198" t="str">
            <v>n.m.</v>
          </cell>
          <cell r="AI198" t="str">
            <v>n.m.</v>
          </cell>
          <cell r="AJ198" t="str">
            <v>n.m.</v>
          </cell>
          <cell r="AK198" t="str">
            <v>n.m.</v>
          </cell>
          <cell r="AL198" t="str">
            <v>n.m.</v>
          </cell>
          <cell r="AM198" t="str">
            <v>n.m.</v>
          </cell>
          <cell r="AN198">
            <v>7.5</v>
          </cell>
          <cell r="AO198">
            <v>5.8</v>
          </cell>
          <cell r="AW198">
            <v>1.25</v>
          </cell>
          <cell r="AY198">
            <v>1.25</v>
          </cell>
          <cell r="AZ198">
            <v>28.1</v>
          </cell>
          <cell r="BA198">
            <v>150</v>
          </cell>
          <cell r="BE198">
            <v>3.95</v>
          </cell>
          <cell r="BF198">
            <v>1400</v>
          </cell>
          <cell r="BG198">
            <v>1.25</v>
          </cell>
          <cell r="BM198">
            <v>49.6</v>
          </cell>
        </row>
        <row r="199">
          <cell r="B199" t="str">
            <v>2025-02807</v>
          </cell>
          <cell r="D199">
            <v>1</v>
          </cell>
          <cell r="E199">
            <v>3.9</v>
          </cell>
          <cell r="H199">
            <v>1</v>
          </cell>
          <cell r="K199">
            <v>14</v>
          </cell>
          <cell r="P199">
            <v>7.8</v>
          </cell>
          <cell r="Q199">
            <v>1010</v>
          </cell>
          <cell r="R199">
            <v>0.05</v>
          </cell>
          <cell r="S199">
            <v>4.5999999999999999E-2</v>
          </cell>
          <cell r="T199">
            <v>17</v>
          </cell>
          <cell r="U199">
            <v>0.94</v>
          </cell>
          <cell r="V199" t="str">
            <v>n.m.</v>
          </cell>
          <cell r="W199" t="str">
            <v>n.m.</v>
          </cell>
          <cell r="X199" t="str">
            <v>n.m.</v>
          </cell>
          <cell r="Y199" t="str">
            <v>n.m.</v>
          </cell>
          <cell r="Z199" t="str">
            <v>n.m.</v>
          </cell>
          <cell r="AA199" t="str">
            <v>n.m.</v>
          </cell>
          <cell r="AB199" t="str">
            <v>n.m.</v>
          </cell>
          <cell r="AC199" t="str">
            <v>n.m.</v>
          </cell>
          <cell r="AD199" t="str">
            <v>n.m.</v>
          </cell>
          <cell r="AE199" t="str">
            <v>n.m.</v>
          </cell>
          <cell r="AF199" t="str">
            <v>n.m.</v>
          </cell>
          <cell r="AG199" t="str">
            <v>n.m.</v>
          </cell>
          <cell r="AH199" t="str">
            <v>n.m.</v>
          </cell>
          <cell r="AI199" t="str">
            <v>n.m.</v>
          </cell>
          <cell r="AJ199" t="str">
            <v>n.m.</v>
          </cell>
          <cell r="AK199" t="str">
            <v>n.m.</v>
          </cell>
          <cell r="AL199" t="str">
            <v>n.m.</v>
          </cell>
          <cell r="AM199" t="str">
            <v>n.m.</v>
          </cell>
          <cell r="AN199">
            <v>6.1</v>
          </cell>
          <cell r="AO199">
            <v>5.7</v>
          </cell>
          <cell r="AW199">
            <v>1.25</v>
          </cell>
          <cell r="AY199">
            <v>1.25</v>
          </cell>
          <cell r="AZ199">
            <v>35.1</v>
          </cell>
          <cell r="BA199">
            <v>131</v>
          </cell>
          <cell r="BE199">
            <v>1.25</v>
          </cell>
          <cell r="BF199">
            <v>1690</v>
          </cell>
          <cell r="BG199">
            <v>1.25</v>
          </cell>
          <cell r="BM199">
            <v>30.8</v>
          </cell>
        </row>
        <row r="200">
          <cell r="B200" t="str">
            <v>2025-02808</v>
          </cell>
          <cell r="D200">
            <v>1</v>
          </cell>
          <cell r="E200">
            <v>4</v>
          </cell>
          <cell r="H200">
            <v>1.1000000000000001</v>
          </cell>
          <cell r="K200">
            <v>13</v>
          </cell>
          <cell r="P200">
            <v>7.6</v>
          </cell>
          <cell r="Q200">
            <v>958</v>
          </cell>
          <cell r="R200">
            <v>0.05</v>
          </cell>
          <cell r="S200">
            <v>1.4999999999999999E-2</v>
          </cell>
          <cell r="T200">
            <v>19</v>
          </cell>
          <cell r="U200">
            <v>0.94</v>
          </cell>
          <cell r="V200" t="str">
            <v>n.m.</v>
          </cell>
          <cell r="W200" t="str">
            <v>n.m.</v>
          </cell>
          <cell r="X200" t="str">
            <v>n.m.</v>
          </cell>
          <cell r="Y200" t="str">
            <v>n.m.</v>
          </cell>
          <cell r="Z200" t="str">
            <v>n.m.</v>
          </cell>
          <cell r="AA200" t="str">
            <v>n.m.</v>
          </cell>
          <cell r="AB200" t="str">
            <v>n.m.</v>
          </cell>
          <cell r="AC200" t="str">
            <v>n.m.</v>
          </cell>
          <cell r="AD200" t="str">
            <v>n.m.</v>
          </cell>
          <cell r="AE200" t="str">
            <v>n.m.</v>
          </cell>
          <cell r="AF200" t="str">
            <v>n.m.</v>
          </cell>
          <cell r="AG200" t="str">
            <v>n.m.</v>
          </cell>
          <cell r="AH200" t="str">
            <v>n.m.</v>
          </cell>
          <cell r="AI200" t="str">
            <v>n.m.</v>
          </cell>
          <cell r="AJ200" t="str">
            <v>n.m.</v>
          </cell>
          <cell r="AK200" t="str">
            <v>n.m.</v>
          </cell>
          <cell r="AL200" t="str">
            <v>n.m.</v>
          </cell>
          <cell r="AM200" t="str">
            <v>n.m.</v>
          </cell>
          <cell r="AN200">
            <v>6.3</v>
          </cell>
          <cell r="AO200">
            <v>5.6</v>
          </cell>
          <cell r="AW200">
            <v>1.25</v>
          </cell>
          <cell r="AY200">
            <v>1.25</v>
          </cell>
          <cell r="AZ200">
            <v>31</v>
          </cell>
          <cell r="BA200">
            <v>149</v>
          </cell>
          <cell r="BE200">
            <v>1.25</v>
          </cell>
          <cell r="BF200">
            <v>2050</v>
          </cell>
          <cell r="BG200">
            <v>1.25</v>
          </cell>
          <cell r="BM200">
            <v>30.2</v>
          </cell>
        </row>
        <row r="201">
          <cell r="B201" t="str">
            <v>2025-02809</v>
          </cell>
          <cell r="D201">
            <v>1</v>
          </cell>
          <cell r="E201">
            <v>4</v>
          </cell>
          <cell r="H201">
            <v>1.4</v>
          </cell>
          <cell r="K201">
            <v>12</v>
          </cell>
          <cell r="P201">
            <v>7.7</v>
          </cell>
          <cell r="Q201">
            <v>948</v>
          </cell>
          <cell r="R201">
            <v>0.05</v>
          </cell>
          <cell r="S201">
            <v>5.0000000000000001E-3</v>
          </cell>
          <cell r="T201">
            <v>20</v>
          </cell>
          <cell r="U201">
            <v>0.89</v>
          </cell>
          <cell r="V201" t="str">
            <v>n.m.</v>
          </cell>
          <cell r="W201" t="str">
            <v>n.m.</v>
          </cell>
          <cell r="X201" t="str">
            <v>n.m.</v>
          </cell>
          <cell r="Y201" t="str">
            <v>n.m.</v>
          </cell>
          <cell r="Z201" t="str">
            <v>n.m.</v>
          </cell>
          <cell r="AA201" t="str">
            <v>n.m.</v>
          </cell>
          <cell r="AB201" t="str">
            <v>n.m.</v>
          </cell>
          <cell r="AC201" t="str">
            <v>n.m.</v>
          </cell>
          <cell r="AD201" t="str">
            <v>n.m.</v>
          </cell>
          <cell r="AE201" t="str">
            <v>n.m.</v>
          </cell>
          <cell r="AF201" t="str">
            <v>n.m.</v>
          </cell>
          <cell r="AG201" t="str">
            <v>n.m.</v>
          </cell>
          <cell r="AH201" t="str">
            <v>n.m.</v>
          </cell>
          <cell r="AI201" t="str">
            <v>n.m.</v>
          </cell>
          <cell r="AJ201" t="str">
            <v>n.m.</v>
          </cell>
          <cell r="AK201" t="str">
            <v>n.m.</v>
          </cell>
          <cell r="AL201" t="str">
            <v>n.m.</v>
          </cell>
          <cell r="AM201" t="str">
            <v>n.m.</v>
          </cell>
          <cell r="AN201">
            <v>6</v>
          </cell>
          <cell r="AO201">
            <v>5.8</v>
          </cell>
          <cell r="AW201">
            <v>1.25</v>
          </cell>
          <cell r="AY201">
            <v>1.25</v>
          </cell>
          <cell r="AZ201">
            <v>32.6</v>
          </cell>
          <cell r="BA201">
            <v>128</v>
          </cell>
          <cell r="BE201">
            <v>2.88</v>
          </cell>
          <cell r="BF201">
            <v>1470</v>
          </cell>
          <cell r="BG201">
            <v>1.25</v>
          </cell>
          <cell r="BM201">
            <v>48.5</v>
          </cell>
        </row>
        <row r="202">
          <cell r="B202" t="str">
            <v>2025-02825</v>
          </cell>
          <cell r="D202">
            <v>22</v>
          </cell>
          <cell r="E202">
            <v>53</v>
          </cell>
          <cell r="H202">
            <v>35</v>
          </cell>
          <cell r="K202">
            <v>91</v>
          </cell>
          <cell r="P202">
            <v>7.5</v>
          </cell>
          <cell r="Q202">
            <v>1170</v>
          </cell>
          <cell r="R202">
            <v>4.2</v>
          </cell>
          <cell r="S202">
            <v>0.28000000000000003</v>
          </cell>
          <cell r="T202">
            <v>5.9</v>
          </cell>
          <cell r="U202">
            <v>0.05</v>
          </cell>
          <cell r="V202" t="str">
            <v>n.m.</v>
          </cell>
          <cell r="W202" t="str">
            <v>n.m.</v>
          </cell>
          <cell r="X202" t="str">
            <v>n.m.</v>
          </cell>
          <cell r="Y202" t="str">
            <v>n.m.</v>
          </cell>
          <cell r="Z202" t="str">
            <v>n.m.</v>
          </cell>
          <cell r="AA202" t="str">
            <v>n.m.</v>
          </cell>
          <cell r="AB202" t="str">
            <v>n.m.</v>
          </cell>
          <cell r="AC202" t="str">
            <v>n.m.</v>
          </cell>
          <cell r="AD202" t="str">
            <v>n.m.</v>
          </cell>
          <cell r="AE202" t="str">
            <v>n.m.</v>
          </cell>
          <cell r="AF202" t="str">
            <v>n.m.</v>
          </cell>
          <cell r="AG202" t="str">
            <v>n.m.</v>
          </cell>
          <cell r="AH202" t="str">
            <v>n.m.</v>
          </cell>
          <cell r="AI202" t="str">
            <v>n.m.</v>
          </cell>
          <cell r="AJ202" t="str">
            <v>n.m.</v>
          </cell>
          <cell r="AK202" t="str">
            <v>n.m.</v>
          </cell>
          <cell r="AL202" t="str">
            <v>n.m.</v>
          </cell>
          <cell r="AM202" t="str">
            <v>n.m.</v>
          </cell>
          <cell r="AN202">
            <v>26</v>
          </cell>
          <cell r="AO202">
            <v>16</v>
          </cell>
          <cell r="AW202">
            <v>1.25</v>
          </cell>
          <cell r="AY202">
            <v>1.25</v>
          </cell>
          <cell r="AZ202">
            <v>34</v>
          </cell>
          <cell r="BA202">
            <v>574</v>
          </cell>
          <cell r="BE202">
            <v>4.68</v>
          </cell>
          <cell r="BF202">
            <v>2010</v>
          </cell>
          <cell r="BG202">
            <v>1.25</v>
          </cell>
          <cell r="BM202">
            <v>73.2</v>
          </cell>
        </row>
        <row r="203">
          <cell r="B203" t="str">
            <v>2025-02826</v>
          </cell>
          <cell r="D203">
            <v>13</v>
          </cell>
          <cell r="E203">
            <v>120</v>
          </cell>
          <cell r="H203">
            <v>86</v>
          </cell>
          <cell r="K203">
            <v>184</v>
          </cell>
          <cell r="P203">
            <v>7.5</v>
          </cell>
          <cell r="Q203">
            <v>1080</v>
          </cell>
          <cell r="R203">
            <v>4.7</v>
          </cell>
          <cell r="S203">
            <v>0.37</v>
          </cell>
          <cell r="T203">
            <v>0.61</v>
          </cell>
          <cell r="U203">
            <v>0.69</v>
          </cell>
          <cell r="V203" t="str">
            <v>n.m.</v>
          </cell>
          <cell r="W203" t="str">
            <v>n.m.</v>
          </cell>
          <cell r="X203" t="str">
            <v>n.m.</v>
          </cell>
          <cell r="Y203" t="str">
            <v>n.m.</v>
          </cell>
          <cell r="Z203" t="str">
            <v>n.m.</v>
          </cell>
          <cell r="AA203" t="str">
            <v>n.m.</v>
          </cell>
          <cell r="AB203" t="str">
            <v>n.m.</v>
          </cell>
          <cell r="AC203" t="str">
            <v>n.m.</v>
          </cell>
          <cell r="AD203" t="str">
            <v>n.m.</v>
          </cell>
          <cell r="AE203" t="str">
            <v>n.m.</v>
          </cell>
          <cell r="AF203" t="str">
            <v>n.m.</v>
          </cell>
          <cell r="AG203" t="str">
            <v>n.m.</v>
          </cell>
          <cell r="AH203" t="str">
            <v>n.m.</v>
          </cell>
          <cell r="AI203" t="str">
            <v>n.m.</v>
          </cell>
          <cell r="AJ203" t="str">
            <v>n.m.</v>
          </cell>
          <cell r="AK203" t="str">
            <v>n.m.</v>
          </cell>
          <cell r="AL203" t="str">
            <v>n.m.</v>
          </cell>
          <cell r="AM203" t="str">
            <v>n.m.</v>
          </cell>
          <cell r="AN203">
            <v>48</v>
          </cell>
          <cell r="AO203">
            <v>20</v>
          </cell>
          <cell r="AW203">
            <v>1.25</v>
          </cell>
          <cell r="AY203">
            <v>3.38</v>
          </cell>
          <cell r="AZ203">
            <v>45.9</v>
          </cell>
          <cell r="BA203">
            <v>937</v>
          </cell>
          <cell r="BE203">
            <v>14.2</v>
          </cell>
          <cell r="BF203">
            <v>2250</v>
          </cell>
          <cell r="BG203">
            <v>7.27</v>
          </cell>
          <cell r="BM203">
            <v>198</v>
          </cell>
        </row>
        <row r="204">
          <cell r="B204" t="str">
            <v>2025-02827</v>
          </cell>
          <cell r="D204">
            <v>2.9</v>
          </cell>
          <cell r="E204">
            <v>5.4</v>
          </cell>
          <cell r="H204">
            <v>0.95</v>
          </cell>
          <cell r="K204">
            <v>15</v>
          </cell>
          <cell r="P204">
            <v>7.5</v>
          </cell>
          <cell r="Q204">
            <v>1070</v>
          </cell>
          <cell r="R204">
            <v>2.6</v>
          </cell>
          <cell r="S204">
            <v>0.54</v>
          </cell>
          <cell r="T204">
            <v>7.1</v>
          </cell>
          <cell r="U204">
            <v>0.65</v>
          </cell>
          <cell r="V204" t="str">
            <v>n.m.</v>
          </cell>
          <cell r="W204" t="str">
            <v>n.m.</v>
          </cell>
          <cell r="X204" t="str">
            <v>n.m.</v>
          </cell>
          <cell r="Y204" t="str">
            <v>n.m.</v>
          </cell>
          <cell r="Z204" t="str">
            <v>n.m.</v>
          </cell>
          <cell r="AA204" t="str">
            <v>n.m.</v>
          </cell>
          <cell r="AB204" t="str">
            <v>n.m.</v>
          </cell>
          <cell r="AC204" t="str">
            <v>n.m.</v>
          </cell>
          <cell r="AD204" t="str">
            <v>n.m.</v>
          </cell>
          <cell r="AE204" t="str">
            <v>n.m.</v>
          </cell>
          <cell r="AF204" t="str">
            <v>n.m.</v>
          </cell>
          <cell r="AG204" t="str">
            <v>n.m.</v>
          </cell>
          <cell r="AH204" t="str">
            <v>n.m.</v>
          </cell>
          <cell r="AI204" t="str">
            <v>n.m.</v>
          </cell>
          <cell r="AJ204" t="str">
            <v>n.m.</v>
          </cell>
          <cell r="AK204" t="str">
            <v>n.m.</v>
          </cell>
          <cell r="AL204" t="str">
            <v>n.m.</v>
          </cell>
          <cell r="AM204" t="str">
            <v>n.m.</v>
          </cell>
          <cell r="AN204">
            <v>7.5</v>
          </cell>
          <cell r="AO204">
            <v>6.8</v>
          </cell>
          <cell r="AW204">
            <v>1.25</v>
          </cell>
          <cell r="AY204">
            <v>1.25</v>
          </cell>
          <cell r="AZ204">
            <v>20.7</v>
          </cell>
          <cell r="BA204">
            <v>97.9</v>
          </cell>
          <cell r="BE204">
            <v>4.25</v>
          </cell>
          <cell r="BF204">
            <v>1020</v>
          </cell>
          <cell r="BG204">
            <v>1.25</v>
          </cell>
          <cell r="BM204">
            <v>25.6</v>
          </cell>
        </row>
        <row r="205">
          <cell r="B205" t="str">
            <v>2025-02828</v>
          </cell>
          <cell r="D205">
            <v>5.4</v>
          </cell>
          <cell r="E205">
            <v>8.5</v>
          </cell>
          <cell r="H205">
            <v>0.3</v>
          </cell>
          <cell r="K205">
            <v>12</v>
          </cell>
          <cell r="P205">
            <v>7.5</v>
          </cell>
          <cell r="Q205">
            <v>1110</v>
          </cell>
          <cell r="R205">
            <v>0.34</v>
          </cell>
          <cell r="S205">
            <v>0.4</v>
          </cell>
          <cell r="T205">
            <v>9.6</v>
          </cell>
          <cell r="U205">
            <v>0.92</v>
          </cell>
          <cell r="V205" t="str">
            <v>n.m.</v>
          </cell>
          <cell r="W205" t="str">
            <v>n.m.</v>
          </cell>
          <cell r="X205" t="str">
            <v>n.m.</v>
          </cell>
          <cell r="Y205" t="str">
            <v>n.m.</v>
          </cell>
          <cell r="Z205" t="str">
            <v>n.m.</v>
          </cell>
          <cell r="AA205" t="str">
            <v>n.m.</v>
          </cell>
          <cell r="AB205" t="str">
            <v>n.m.</v>
          </cell>
          <cell r="AC205" t="str">
            <v>n.m.</v>
          </cell>
          <cell r="AD205" t="str">
            <v>n.m.</v>
          </cell>
          <cell r="AE205" t="str">
            <v>n.m.</v>
          </cell>
          <cell r="AF205" t="str">
            <v>n.m.</v>
          </cell>
          <cell r="AG205" t="str">
            <v>n.m.</v>
          </cell>
          <cell r="AH205" t="str">
            <v>n.m.</v>
          </cell>
          <cell r="AI205" t="str">
            <v>n.m.</v>
          </cell>
          <cell r="AJ205" t="str">
            <v>n.m.</v>
          </cell>
          <cell r="AK205" t="str">
            <v>n.m.</v>
          </cell>
          <cell r="AL205" t="str">
            <v>n.m.</v>
          </cell>
          <cell r="AM205" t="str">
            <v>n.m.</v>
          </cell>
          <cell r="AN205">
            <v>6.1</v>
          </cell>
          <cell r="AO205">
            <v>5.9</v>
          </cell>
          <cell r="AW205">
            <v>1.25</v>
          </cell>
          <cell r="AY205">
            <v>1.25</v>
          </cell>
          <cell r="AZ205">
            <v>23.3</v>
          </cell>
          <cell r="BA205">
            <v>232</v>
          </cell>
          <cell r="BE205">
            <v>3.1</v>
          </cell>
          <cell r="BF205">
            <v>897</v>
          </cell>
          <cell r="BG205">
            <v>1.25</v>
          </cell>
          <cell r="BM205">
            <v>25.7</v>
          </cell>
        </row>
        <row r="206">
          <cell r="B206" t="str">
            <v>2025-02829</v>
          </cell>
          <cell r="D206">
            <v>1.45</v>
          </cell>
          <cell r="E206">
            <v>5.7</v>
          </cell>
          <cell r="H206">
            <v>0.38</v>
          </cell>
          <cell r="K206">
            <v>11</v>
          </cell>
          <cell r="P206">
            <v>7.3</v>
          </cell>
          <cell r="Q206">
            <v>1040</v>
          </cell>
          <cell r="R206">
            <v>0.05</v>
          </cell>
          <cell r="S206">
            <v>8.3000000000000004E-2</v>
          </cell>
          <cell r="T206">
            <v>9.9</v>
          </cell>
          <cell r="U206">
            <v>0.85</v>
          </cell>
          <cell r="V206" t="str">
            <v>n.m.</v>
          </cell>
          <cell r="W206" t="str">
            <v>n.m.</v>
          </cell>
          <cell r="X206" t="str">
            <v>n.m.</v>
          </cell>
          <cell r="Y206" t="str">
            <v>n.m.</v>
          </cell>
          <cell r="Z206" t="str">
            <v>n.m.</v>
          </cell>
          <cell r="AA206" t="str">
            <v>n.m.</v>
          </cell>
          <cell r="AB206" t="str">
            <v>n.m.</v>
          </cell>
          <cell r="AC206" t="str">
            <v>n.m.</v>
          </cell>
          <cell r="AD206" t="str">
            <v>n.m.</v>
          </cell>
          <cell r="AE206" t="str">
            <v>n.m.</v>
          </cell>
          <cell r="AF206" t="str">
            <v>n.m.</v>
          </cell>
          <cell r="AG206" t="str">
            <v>n.m.</v>
          </cell>
          <cell r="AH206" t="str">
            <v>n.m.</v>
          </cell>
          <cell r="AI206" t="str">
            <v>n.m.</v>
          </cell>
          <cell r="AJ206" t="str">
            <v>n.m.</v>
          </cell>
          <cell r="AK206" t="str">
            <v>n.m.</v>
          </cell>
          <cell r="AL206" t="str">
            <v>n.m.</v>
          </cell>
          <cell r="AM206" t="str">
            <v>n.m.</v>
          </cell>
          <cell r="AN206">
            <v>5.8</v>
          </cell>
          <cell r="AO206">
            <v>5.7</v>
          </cell>
          <cell r="AW206">
            <v>1.25</v>
          </cell>
          <cell r="AY206">
            <v>1.25</v>
          </cell>
          <cell r="AZ206">
            <v>33.799999999999997</v>
          </cell>
          <cell r="BA206">
            <v>130</v>
          </cell>
          <cell r="BE206">
            <v>1.25</v>
          </cell>
          <cell r="BF206">
            <v>1510</v>
          </cell>
          <cell r="BG206">
            <v>1.25</v>
          </cell>
          <cell r="BM206">
            <v>44.1</v>
          </cell>
        </row>
        <row r="207">
          <cell r="B207" t="str">
            <v>2025-02830</v>
          </cell>
          <cell r="D207">
            <v>1.65</v>
          </cell>
          <cell r="E207">
            <v>6.6</v>
          </cell>
          <cell r="H207">
            <v>3.2</v>
          </cell>
          <cell r="K207">
            <v>14</v>
          </cell>
          <cell r="P207">
            <v>7.6</v>
          </cell>
          <cell r="Q207">
            <v>1060</v>
          </cell>
          <cell r="R207">
            <v>0.11</v>
          </cell>
          <cell r="S207">
            <v>0.12</v>
          </cell>
          <cell r="T207">
            <v>10</v>
          </cell>
          <cell r="U207">
            <v>0.82</v>
          </cell>
          <cell r="V207" t="str">
            <v>n.m.</v>
          </cell>
          <cell r="W207" t="str">
            <v>n.m.</v>
          </cell>
          <cell r="X207" t="str">
            <v>n.m.</v>
          </cell>
          <cell r="Y207" t="str">
            <v>n.m.</v>
          </cell>
          <cell r="Z207" t="str">
            <v>n.m.</v>
          </cell>
          <cell r="AA207" t="str">
            <v>n.m.</v>
          </cell>
          <cell r="AB207" t="str">
            <v>n.m.</v>
          </cell>
          <cell r="AC207" t="str">
            <v>n.m.</v>
          </cell>
          <cell r="AD207" t="str">
            <v>n.m.</v>
          </cell>
          <cell r="AE207" t="str">
            <v>n.m.</v>
          </cell>
          <cell r="AF207" t="str">
            <v>n.m.</v>
          </cell>
          <cell r="AG207" t="str">
            <v>n.m.</v>
          </cell>
          <cell r="AH207" t="str">
            <v>n.m.</v>
          </cell>
          <cell r="AI207" t="str">
            <v>n.m.</v>
          </cell>
          <cell r="AJ207" t="str">
            <v>n.m.</v>
          </cell>
          <cell r="AK207" t="str">
            <v>n.m.</v>
          </cell>
          <cell r="AL207" t="str">
            <v>n.m.</v>
          </cell>
          <cell r="AM207" t="str">
            <v>n.m.</v>
          </cell>
          <cell r="AN207">
            <v>6.6</v>
          </cell>
          <cell r="AO207">
            <v>6.3</v>
          </cell>
          <cell r="AW207">
            <v>1.25</v>
          </cell>
          <cell r="AY207">
            <v>1.25</v>
          </cell>
          <cell r="AZ207">
            <v>21.2</v>
          </cell>
          <cell r="BA207">
            <v>106</v>
          </cell>
          <cell r="BE207">
            <v>3.27</v>
          </cell>
          <cell r="BF207">
            <v>1030</v>
          </cell>
          <cell r="BG207">
            <v>1.25</v>
          </cell>
          <cell r="BM207">
            <v>35.799999999999997</v>
          </cell>
        </row>
        <row r="208">
          <cell r="D208" t="str">
            <v>n.m.</v>
          </cell>
          <cell r="E208" t="str">
            <v>n.m.</v>
          </cell>
          <cell r="H208" t="str">
            <v>n.m.</v>
          </cell>
          <cell r="K208" t="str">
            <v>n.m.</v>
          </cell>
          <cell r="P208" t="str">
            <v>n.m.</v>
          </cell>
          <cell r="Q208" t="str">
            <v>n.m.</v>
          </cell>
          <cell r="R208" t="str">
            <v>n.m.</v>
          </cell>
          <cell r="S208" t="str">
            <v>n.m.</v>
          </cell>
          <cell r="T208" t="str">
            <v>n.m.</v>
          </cell>
          <cell r="U208" t="str">
            <v>n.m.</v>
          </cell>
          <cell r="V208" t="str">
            <v>n.m.</v>
          </cell>
          <cell r="W208" t="str">
            <v>n.m.</v>
          </cell>
          <cell r="X208" t="str">
            <v>n.m.</v>
          </cell>
          <cell r="Y208" t="str">
            <v>n.m.</v>
          </cell>
          <cell r="Z208" t="str">
            <v>n.m.</v>
          </cell>
          <cell r="AA208" t="str">
            <v>n.m.</v>
          </cell>
          <cell r="AB208" t="str">
            <v>n.m.</v>
          </cell>
          <cell r="AC208" t="str">
            <v>n.m.</v>
          </cell>
          <cell r="AD208" t="str">
            <v>n.m.</v>
          </cell>
          <cell r="AE208" t="str">
            <v>n.m.</v>
          </cell>
          <cell r="AF208" t="str">
            <v>n.m.</v>
          </cell>
          <cell r="AG208" t="str">
            <v>n.m.</v>
          </cell>
          <cell r="AH208" t="str">
            <v>n.m.</v>
          </cell>
          <cell r="AI208" t="str">
            <v>n.m.</v>
          </cell>
          <cell r="AJ208" t="str">
            <v>n.m.</v>
          </cell>
          <cell r="AK208" t="str">
            <v>n.m.</v>
          </cell>
          <cell r="AL208" t="str">
            <v>n.m.</v>
          </cell>
          <cell r="AM208" t="str">
            <v>n.m.</v>
          </cell>
          <cell r="AN208" t="str">
            <v>n.m.</v>
          </cell>
          <cell r="AO208" t="str">
            <v>n.m.</v>
          </cell>
          <cell r="AW208" t="str">
            <v>n.m.</v>
          </cell>
          <cell r="AY208" t="str">
            <v>n.m.</v>
          </cell>
          <cell r="AZ208" t="str">
            <v>n.m.</v>
          </cell>
          <cell r="BA208" t="str">
            <v>n.m.</v>
          </cell>
          <cell r="BE208" t="str">
            <v>n.m.</v>
          </cell>
          <cell r="BF208" t="str">
            <v>n.m.</v>
          </cell>
          <cell r="BG208" t="str">
            <v>n.m.</v>
          </cell>
          <cell r="BM208" t="str">
            <v>n.m.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AC7F0C-7403-4968-8C3C-A75ACB47254E}" name="Evaluation3" displayName="Evaluation3" ref="A1:AK200" totalsRowShown="0" headerRowDxfId="56" dataDxfId="55" tableBorderDxfId="54">
  <autoFilter ref="A1:AK200" xr:uid="{01AE5A29-6C42-4EA5-8C00-BC87F41EF50F}"/>
  <tableColumns count="37">
    <tableColumn id="1" xr3:uid="{A218B1B9-B755-4A44-B44C-28398360651A}" name="Eingangsdatum" dataDxfId="53"/>
    <tableColumn id="2" xr3:uid="{049B2C97-35AA-4493-A472-95C4F080246B}" name="Probenummer" dataDxfId="52"/>
    <tableColumn id="3" xr3:uid="{8C28CD22-83F3-4990-82BF-4978D107E30B}" name="Probenbezeichnung" dataDxfId="51"/>
    <tableColumn id="4" xr3:uid="{16FD54E2-D2A4-4975-AD1D-0F1C65358A30}" name="Sampling point" dataDxfId="50"/>
    <tableColumn id="5" xr3:uid="{6AB80A07-2EB3-45AF-B9FC-43B5C412F9E7}" name="Event" dataDxfId="49"/>
    <tableColumn id="6" xr3:uid="{F82BD2F8-E70B-4A9C-AE05-85F1A5DF7552}" name="Month of operation" dataDxfId="48"/>
    <tableColumn id="7" xr3:uid="{DB3B0CE9-12F1-4747-8106-B5F0789BB1C5}" name="Hydraulic filter load" dataDxfId="47"/>
    <tableColumn id="8" xr3:uid="{6AE2CF62-0987-414B-8CFE-97A5EF8A267A}" name="Filter substrate" dataDxfId="46"/>
    <tableColumn id="9" xr3:uid="{D35E6999-BA7A-4AFB-AC23-1147AF7B9184}" name="TSS63" dataDxfId="45">
      <calculatedColumnFormula>_xlfn.XLOOKUP($B2,[2]Rohdaten_bereinigt!$B$5:$B$300,[2]Rohdaten_bereinigt!D$5:D$300,FALSE)</calculatedColumnFormula>
    </tableColumn>
    <tableColumn id="10" xr3:uid="{4311D078-EDF3-4FC4-B64E-8B8E5BFC60E7}" name="TSS" dataDxfId="44">
      <calculatedColumnFormula>_xlfn.XLOOKUP($B2,[2]Rohdaten_bereinigt!$B$5:$B$300,[2]Rohdaten_bereinigt!E$5:E$300,FALSE)</calculatedColumnFormula>
    </tableColumn>
    <tableColumn id="11" xr3:uid="{51ED22F0-D245-4A30-812A-56A0EB22E2D9}" name="pH-Wert" dataDxfId="43">
      <calculatedColumnFormula>_xlfn.XLOOKUP($B2,[2]Rohdaten_bereinigt!$B$5:$B$300,[2]Rohdaten_bereinigt!F$5:F$300,FALSE)</calculatedColumnFormula>
    </tableColumn>
    <tableColumn id="12" xr3:uid="{DB29BC04-7DBF-47D4-B08A-5F73A8975A51}" name="Leitfähigkeit" dataDxfId="42">
      <calculatedColumnFormula>_xlfn.XLOOKUP($B2,[2]Rohdaten_bereinigt!$B$5:$B$300,[2]Rohdaten_bereinigt!G$5:G$300,FALSE)</calculatedColumnFormula>
    </tableColumn>
    <tableColumn id="13" xr3:uid="{C9F548E5-81B6-4222-9BDB-AD91B0670F6B}" name="Turbidity" dataDxfId="41">
      <calculatedColumnFormula>_xlfn.XLOOKUP($B2,[2]Rohdaten_bereinigt!$B$5:$B$300,[2]Rohdaten_bereinigt!H$5:H$300,FALSE)</calculatedColumnFormula>
    </tableColumn>
    <tableColumn id="16" xr3:uid="{2859C4F9-F463-4069-A100-EA2323F54412}" name="COD" dataDxfId="40">
      <calculatedColumnFormula>_xlfn.XLOOKUP($B2,[2]Rohdaten_bereinigt!$B$5:$B$300,[2]Rohdaten_bereinigt!K$5:K$300,FALSE)</calculatedColumnFormula>
    </tableColumn>
    <tableColumn id="17" xr3:uid="{8CD51A4C-DC64-4792-B827-8C191A35C3E6}" name="CSB (filtr.)" dataDxfId="39">
      <calculatedColumnFormula>_xlfn.XLOOKUP($B2,[2]Rohdaten_bereinigt!$B$5:$B$300,[2]Rohdaten_bereinigt!L$5:L$300,FALSE)</calculatedColumnFormula>
    </tableColumn>
    <tableColumn id="18" xr3:uid="{C2DB6EC6-B8AF-4BA0-B6A5-B9B75F6CC83D}" name="Algentoxizität" dataDxfId="38">
      <calculatedColumnFormula>_xlfn.XLOOKUP($B2,[2]Rohdaten_bereinigt!$B$5:$B$300,[2]Rohdaten_bereinigt!M$5:M$300,FALSE)</calculatedColumnFormula>
    </tableColumn>
    <tableColumn id="19" xr3:uid="{07E045EA-E838-42EB-9446-3CEA86A704CD}" name="Daphnientoxizität" dataDxfId="37">
      <calculatedColumnFormula>_xlfn.XLOOKUP($B2,[2]Rohdaten_bereinigt!$B$5:$B$300,[2]Rohdaten_bereinigt!N$5:N$300,FALSE)</calculatedColumnFormula>
    </tableColumn>
    <tableColumn id="20" xr3:uid="{48039F41-A9FA-4114-B44C-7C572EC3DC01}" name="Leuchtbakterientest" dataDxfId="36">
      <calculatedColumnFormula>_xlfn.XLOOKUP($B2,[2]Rohdaten_bereinigt!$B$5:$B$300,[2]Rohdaten_bereinigt!O$5:O$300,FALSE)</calculatedColumnFormula>
    </tableColumn>
    <tableColumn id="21" xr3:uid="{6894680A-B059-45EB-A3C8-6247B3CA9761}" name="pH" dataDxfId="35">
      <calculatedColumnFormula>_xlfn.XLOOKUP($B2,[2]Rohdaten_bereinigt!$B$5:$B$300,[2]Rohdaten_bereinigt!P$5:P$300,FALSE)</calculatedColumnFormula>
    </tableColumn>
    <tableColumn id="22" xr3:uid="{2C525644-CC26-4A00-911E-DA4CB81C11F2}" name="Conductivity" dataDxfId="34">
      <calculatedColumnFormula>_xlfn.XLOOKUP($B2,[2]Rohdaten_bereinigt!$B$5:$B$300,[2]Rohdaten_bereinigt!Q$5:Q$300,FALSE)</calculatedColumnFormula>
    </tableColumn>
    <tableColumn id="23" xr3:uid="{F1B4D354-5A3E-424D-A3CD-B79D1740F4F9}" name="NH4-N" dataDxfId="33">
      <calculatedColumnFormula>_xlfn.XLOOKUP($B2,[2]Rohdaten_bereinigt!$B$5:$B$300,[2]Rohdaten_bereinigt!R$5:R$300,FALSE)</calculatedColumnFormula>
    </tableColumn>
    <tableColumn id="24" xr3:uid="{3C69B4D1-B73E-48F3-B5E2-FD7B5919C7FB}" name="NO2-N" dataDxfId="32">
      <calculatedColumnFormula>_xlfn.XLOOKUP($B2,[2]Rohdaten_bereinigt!$B$5:$B$300,[2]Rohdaten_bereinigt!S$5:S$300,FALSE)</calculatedColumnFormula>
    </tableColumn>
    <tableColumn id="25" xr3:uid="{0087DE8A-77C7-49F5-8C56-A4DF0990E561}" name="NO3-N" dataDxfId="31">
      <calculatedColumnFormula>_xlfn.XLOOKUP($B2,[2]Rohdaten_bereinigt!$B$5:$B$300,[2]Rohdaten_bereinigt!T$5:T$300,FALSE)</calculatedColumnFormula>
    </tableColumn>
    <tableColumn id="26" xr3:uid="{BFD5665B-F6A3-441B-925F-4663825CC242}" name="O-PO4-P" dataDxfId="30">
      <calculatedColumnFormula>_xlfn.XLOOKUP($B2,[2]Rohdaten_bereinigt!$B$5:$B$300,[2]Rohdaten_bereinigt!U$5:U$300,FALSE)</calculatedColumnFormula>
    </tableColumn>
    <tableColumn id="45" xr3:uid="{D1AA1D03-ECA0-4B82-A430-0A153182B7C2}" name="TOC" dataDxfId="29">
      <calculatedColumnFormula>_xlfn.XLOOKUP($B2,[2]Rohdaten_bereinigt!$B$5:$B$300,[2]Rohdaten_bereinigt!AN$5:AN$300,FALSE)</calculatedColumnFormula>
    </tableColumn>
    <tableColumn id="46" xr3:uid="{065E1BE9-9B31-40D7-9FDD-E2FC0470B24C}" name="DOC" dataDxfId="28">
      <calculatedColumnFormula>_xlfn.XLOOKUP($B2,[2]Rohdaten_bereinigt!$B$5:$B$300,[2]Rohdaten_bereinigt!AO$5:AO$300,FALSE)</calculatedColumnFormula>
    </tableColumn>
    <tableColumn id="47" xr3:uid="{F4A7AC23-9FC0-407C-B715-31F793BB8B7F}" name="NO3-N (IC)" dataDxfId="27">
      <calculatedColumnFormula>_xlfn.XLOOKUP($B2,[2]Rohdaten_bereinigt!$B$5:$B$300,[2]Rohdaten_bereinigt!AP$5:AP$300,FALSE)</calculatedColumnFormula>
    </tableColumn>
    <tableColumn id="48" xr3:uid="{2C6698DD-547F-4E0A-859E-351383F639BA}" name="NO2-N (IC)" dataDxfId="26">
      <calculatedColumnFormula>_xlfn.XLOOKUP($B2,[2]Rohdaten_bereinigt!$B$5:$B$300,[2]Rohdaten_bereinigt!AQ$5:AQ$300,FALSE)</calculatedColumnFormula>
    </tableColumn>
    <tableColumn id="49" xr3:uid="{D3E91196-6FB3-4C1F-B5DA-D8C4C80D889D}" name="o-PO4-P2" dataDxfId="25">
      <calculatedColumnFormula>_xlfn.XLOOKUP($B2,[2]Rohdaten_bereinigt!$B$5:$B$300,[2]Rohdaten_bereinigt!AR$5:AR$300,FALSE)</calculatedColumnFormula>
    </tableColumn>
    <tableColumn id="54" xr3:uid="{017A7E2B-1AB0-4CAA-8007-F583438BF552}" name="Cd" dataDxfId="24">
      <calculatedColumnFormula>_xlfn.XLOOKUP($B2,[2]Rohdaten_bereinigt!$B$5:$B$300,[2]Rohdaten_bereinigt!AW$5:AW$300,FALSE)</calculatedColumnFormula>
    </tableColumn>
    <tableColumn id="56" xr3:uid="{CC47A682-A252-4202-B7C2-D479D864254F}" name="Cr" dataDxfId="23">
      <calculatedColumnFormula>_xlfn.XLOOKUP($B2,[2]Rohdaten_bereinigt!$B$5:$B$300,[2]Rohdaten_bereinigt!AY$5:AY$300,FALSE)</calculatedColumnFormula>
    </tableColumn>
    <tableColumn id="57" xr3:uid="{91647B5F-F6D1-4C1A-B123-756628E4E4FA}" name="Cu" dataDxfId="22">
      <calculatedColumnFormula>_xlfn.XLOOKUP($B2,[2]Rohdaten_bereinigt!$B$5:$B$300,[2]Rohdaten_bereinigt!AZ$5:AZ$300,FALSE)</calculatedColumnFormula>
    </tableColumn>
    <tableColumn id="58" xr3:uid="{59721805-E483-4026-9212-FC9D30F7E903}" name="Fe" dataDxfId="21">
      <calculatedColumnFormula>_xlfn.XLOOKUP($B2,[2]Rohdaten_bereinigt!$B$5:$B$300,[2]Rohdaten_bereinigt!BA$5:BA$300,FALSE)</calculatedColumnFormula>
    </tableColumn>
    <tableColumn id="62" xr3:uid="{7F965BC9-DD4B-425F-98F5-0DCBD639712D}" name="Ni" dataDxfId="20">
      <calculatedColumnFormula>_xlfn.XLOOKUP($B2,[2]Rohdaten_bereinigt!$B$5:$B$300,[2]Rohdaten_bereinigt!BE$5:BE$300,FALSE)</calculatedColumnFormula>
    </tableColumn>
    <tableColumn id="63" xr3:uid="{CFB45519-2D35-4A5C-82C6-D6C609C2121A}" name="P" dataDxfId="19">
      <calculatedColumnFormula>_xlfn.XLOOKUP($B2,[2]Rohdaten_bereinigt!$B$5:$B$300,[2]Rohdaten_bereinigt!BF$5:BF$300,FALSE)</calculatedColumnFormula>
    </tableColumn>
    <tableColumn id="64" xr3:uid="{6AD0BABE-1605-4F3B-9E64-460DD6F385A4}" name="Pb" dataDxfId="18">
      <calculatedColumnFormula>_xlfn.XLOOKUP($B2,[2]Rohdaten_bereinigt!$B$5:$B$300,[2]Rohdaten_bereinigt!BG$5:BG$300,FALSE)</calculatedColumnFormula>
    </tableColumn>
    <tableColumn id="70" xr3:uid="{3FFA111D-7BA9-4AD3-8372-6A6147D3D184}" name="Zn" dataDxfId="17">
      <calculatedColumnFormula>_xlfn.XLOOKUP($B2,[2]Rohdaten_bereinigt!$B$5:$B$300,[2]Rohdaten_bereinigt!BM$5:BM$300,FALSE)</calculatedColumnFormula>
    </tableColumn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9B3ADC-691A-435F-ABFB-735B8ED026ED}" name="Tabelle35" displayName="Tabelle35" ref="A2:AX400" totalsRowShown="0" headerRowDxfId="16">
  <autoFilter ref="A2:AX400" xr:uid="{361366E9-F1A9-414B-8775-C889DF2B0E5E}"/>
  <tableColumns count="50">
    <tableColumn id="1" xr3:uid="{67778073-0C67-4025-8DC5-C9C2C9AB2152}" name="Eingangsdatum" dataDxfId="15"/>
    <tableColumn id="2" xr3:uid="{E85AACFD-1DAD-4E18-9D1E-482EC7C8DCCB}" name="Probennr."/>
    <tableColumn id="3" xr3:uid="{DEC18E06-263D-4DD1-9A1D-506C61D52BA0}" name="Probenbezeichnung" dataDxfId="14"/>
    <tableColumn id="4" xr3:uid="{BB4DC067-D9DE-4583-811F-3D56B1211336}" name="Event no."/>
    <tableColumn id="5" xr3:uid="{5EB5B150-1C7F-426F-A992-9B27CD77F208}" name="Sampling point"/>
    <tableColumn id="6" xr3:uid="{10F04C44-2A97-4363-BD86-0BDC6A87B4EC}" name="Sampling date" dataDxfId="13"/>
    <tableColumn id="82" xr3:uid="{7E3637D4-2913-46C4-A334-6087F2F1BBCC}" name="QbFA" dataDxfId="12"/>
    <tableColumn id="81" xr3:uid="{E59D0A96-B4E2-4824-8493-A800076E1447}" name="CbFA" dataDxfId="11"/>
    <tableColumn id="7" xr3:uid="{1C4262AD-A53C-44EE-B8FE-7286DCC3546C}" name="Area-related flow rate _x000a_- Target value"/>
    <tableColumn id="83" xr3:uid="{F179455B-1F54-4F26-9FD0-ACADC26E877F}" name="Month of operation"/>
    <tableColumn id="11" xr3:uid="{5A154A01-D6F2-4220-8F84-18189CAD88EF}" name="Hydraulic filter load, cumulative"/>
    <tableColumn id="12" xr3:uid="{D02E3AF5-4A65-452A-ABF3-17ACA286CD3D}" name="Comments" dataDxfId="10"/>
    <tableColumn id="13" xr3:uid="{7336CED5-C7EE-4FF0-8F70-1E8C482AAA83}" name="TSS63"/>
    <tableColumn id="14" xr3:uid="{AA489E78-4E84-4474-B595-DEA95C4C0291}" name="TSS"/>
    <tableColumn id="17" xr3:uid="{5317C6C3-EBB5-4FBE-83E5-EE7713978227}" name="Turbidity"/>
    <tableColumn id="20" xr3:uid="{79B9896C-13AB-43A8-ADC1-A00A4993ED21}" name="COD"/>
    <tableColumn id="25" xr3:uid="{CF0E6A2C-EC94-4A01-9C97-8B0236923A64}" name="pH-Wert"/>
    <tableColumn id="26" xr3:uid="{54A4DAA4-2B57-4A68-BC89-BD97D48317FF}" name="condictivity"/>
    <tableColumn id="27" xr3:uid="{55750D80-A129-4D12-A0FD-CE31F8016BC1}" name="NH4-N"/>
    <tableColumn id="28" xr3:uid="{E57A0462-132F-44AB-BFDE-AB20FEFEF0BA}" name="NO2-N"/>
    <tableColumn id="29" xr3:uid="{B8632162-F472-46D9-8587-4CE893E53696}" name="NO3-N"/>
    <tableColumn id="30" xr3:uid="{CF87012F-048B-411C-B469-59FC9A5F680F}" name="O-PO4-P"/>
    <tableColumn id="31" xr3:uid="{736801CB-6F57-416D-AA0D-FE37CF50CEBD}" name="Cl"/>
    <tableColumn id="32" xr3:uid="{E6D843F5-848B-4063-B7B8-A63017711920}" name="SO4"/>
    <tableColumn id="33" xr3:uid="{F6850E57-086A-4379-8821-514455DE0C17}" name="Amisulprid"/>
    <tableColumn id="34" xr3:uid="{CDD71F4C-5BB2-43BF-80CF-34EAEE63217D}" name="1-H-Benzotriazol"/>
    <tableColumn id="35" xr3:uid="{05021741-9E92-4495-ACF4-B2336C5DE542}" name="Candesartan"/>
    <tableColumn id="36" xr3:uid="{B0FB6B05-B972-4FB6-8BA9-67E4600D0BFC}" name="Carbamazepin"/>
    <tableColumn id="37" xr3:uid="{168FAF7E-A774-4858-8734-9F72BA0843EF}" name="Citalopram"/>
    <tableColumn id="38" xr3:uid="{4D60B027-530A-426D-AB08-1D7DDE826E6B}" name="Clarithromycin"/>
    <tableColumn id="39" xr3:uid="{32EF7FFC-D7C2-4DC2-89A2-69ECECAB05EE}" name="Diclofenac"/>
    <tableColumn id="40" xr3:uid="{FEEB7AB3-31C4-4156-81F8-5FE1AB8465A7}" name="Hydrochlorothiazid"/>
    <tableColumn id="41" xr3:uid="{E5E83113-0351-4CE5-A27D-1125C2677B93}" name="Irbesartan"/>
    <tableColumn id="42" xr3:uid="{9B0E4361-0874-4E1B-B3EB-993711C89EF6}" name="∑4-/5-Methylbenzotriazol"/>
    <tableColumn id="43" xr3:uid="{053B1AD5-73D0-4409-A959-AECE2B725EAC}" name="Metoprolol"/>
    <tableColumn id="44" xr3:uid="{40847706-6B13-4638-9032-E48BB3658C78}" name="Sulfamethoxazol"/>
    <tableColumn id="45" xr3:uid="{417C5291-D60C-494E-AF6D-61F2CF204B90}" name="Terbutryn"/>
    <tableColumn id="46" xr3:uid="{CAE26982-D61E-4BCA-8D39-7A87CC1257F2}" name="Venlafaxin"/>
    <tableColumn id="47" xr3:uid="{5E369A1E-0B27-42E6-90EA-4A1E280B137A}" name="TC"/>
    <tableColumn id="48" xr3:uid="{BC45F020-AC0A-4F1F-8672-97C592F38578}" name="TIC"/>
    <tableColumn id="49" xr3:uid="{7B4C1FCE-DF52-44F0-AD0D-5548C64F963C}" name="TOC"/>
    <tableColumn id="50" xr3:uid="{4970ABAA-EFF3-4110-8321-1E8EF28A9F62}" name="DOC"/>
    <tableColumn id="58" xr3:uid="{87A7BC29-093A-4999-8CE8-163C811E7B7E}" name="Cd"/>
    <tableColumn id="60" xr3:uid="{97230165-B52D-45BE-AC5D-88E3A9481173}" name="Cr"/>
    <tableColumn id="61" xr3:uid="{B41A75A2-ECBC-40AD-8D2B-076DE923E990}" name="Cu"/>
    <tableColumn id="62" xr3:uid="{0999E573-F642-4168-ADB1-A3C16E691EC3}" name="Fe"/>
    <tableColumn id="66" xr3:uid="{0012774B-45FE-4A19-B2B3-B1C8F5AF0CD9}" name="Ni"/>
    <tableColumn id="67" xr3:uid="{BF9CFD59-71B6-41AD-8FD7-AE391178CB37}" name="P"/>
    <tableColumn id="68" xr3:uid="{17331328-21CA-4658-8E97-6FB8A87541C7}" name="Pb"/>
    <tableColumn id="74" xr3:uid="{68409200-6EBB-4865-AD74-547A59A27555}" name="Z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659E-7A02-4F21-A166-73082847DB32}">
  <dimension ref="A1:J109"/>
  <sheetViews>
    <sheetView workbookViewId="0">
      <pane ySplit="1" topLeftCell="A2" activePane="bottomLeft" state="frozen"/>
      <selection activeCell="B26" sqref="B26:F31"/>
      <selection pane="bottomLeft" activeCell="E88" sqref="E88"/>
    </sheetView>
  </sheetViews>
  <sheetFormatPr baseColWidth="10" defaultRowHeight="15" x14ac:dyDescent="0.25"/>
  <cols>
    <col min="1" max="1" width="10.140625" style="5" bestFit="1" customWidth="1"/>
    <col min="2" max="2" width="19.85546875" style="5" bestFit="1" customWidth="1"/>
    <col min="3" max="3" width="13.140625" style="5" bestFit="1" customWidth="1"/>
    <col min="4" max="4" width="24.5703125" style="5" bestFit="1" customWidth="1"/>
    <col min="5" max="5" width="15" style="5" bestFit="1" customWidth="1"/>
    <col min="6" max="6" width="27.28515625" style="5" customWidth="1"/>
    <col min="7" max="7" width="36.85546875" style="5" customWidth="1"/>
    <col min="8" max="8" width="24.140625" style="5" bestFit="1" customWidth="1"/>
    <col min="9" max="9" width="37" style="5" customWidth="1"/>
    <col min="10" max="11" width="24.140625" style="5" bestFit="1" customWidth="1"/>
    <col min="12" max="16384" width="11.42578125" style="5"/>
  </cols>
  <sheetData>
    <row r="1" spans="1:10" ht="56.4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spans="1:10" x14ac:dyDescent="0.25">
      <c r="A2" s="6">
        <v>45244</v>
      </c>
      <c r="B2" s="7" t="s">
        <v>10</v>
      </c>
      <c r="C2" s="8" t="s">
        <v>11</v>
      </c>
      <c r="D2" s="9">
        <v>37.43</v>
      </c>
      <c r="E2" s="10">
        <v>1</v>
      </c>
      <c r="F2" s="11">
        <v>27.37</v>
      </c>
      <c r="G2" s="12">
        <f>((D2-F2)/D2)*100</f>
        <v>26.876836761955648</v>
      </c>
      <c r="H2" s="13">
        <f>MAX(G2:G7)</f>
        <v>87.737109270638541</v>
      </c>
      <c r="I2" s="12">
        <f>((F7-F2)/D2)*100</f>
        <v>-5.0227090569062316</v>
      </c>
      <c r="J2" s="14">
        <f>MAX(I2:I7)</f>
        <v>55.837563451776653</v>
      </c>
    </row>
    <row r="3" spans="1:10" x14ac:dyDescent="0.25">
      <c r="A3" s="6"/>
      <c r="B3" s="15"/>
      <c r="C3" s="16"/>
      <c r="D3" s="17">
        <v>37.43</v>
      </c>
      <c r="E3" s="18">
        <v>10</v>
      </c>
      <c r="F3" s="5">
        <v>4.59</v>
      </c>
      <c r="G3" s="19">
        <f>((D3-F3)/D3)*100</f>
        <v>87.737109270638541</v>
      </c>
      <c r="H3" s="16"/>
      <c r="I3" s="19">
        <f>(($F$7-F3)/$D$3)*100</f>
        <v>55.837563451776653</v>
      </c>
      <c r="J3" s="20"/>
    </row>
    <row r="4" spans="1:10" x14ac:dyDescent="0.25">
      <c r="A4" s="6"/>
      <c r="B4" s="15"/>
      <c r="C4" s="16"/>
      <c r="D4" s="17">
        <v>37.43</v>
      </c>
      <c r="E4" s="18">
        <v>25</v>
      </c>
      <c r="F4" s="5">
        <v>25.67</v>
      </c>
      <c r="G4" s="19">
        <f t="shared" ref="G4:G67" si="0">((D4-F4)/D4)*100</f>
        <v>31.418648143200635</v>
      </c>
      <c r="H4" s="16"/>
      <c r="I4" s="19">
        <f>(($F$7-F4)/$D$3)*100</f>
        <v>-0.48089767566124303</v>
      </c>
      <c r="J4" s="20"/>
    </row>
    <row r="5" spans="1:10" x14ac:dyDescent="0.25">
      <c r="A5" s="6"/>
      <c r="B5" s="15"/>
      <c r="C5" s="16"/>
      <c r="D5" s="17">
        <v>37.43</v>
      </c>
      <c r="E5" s="18">
        <v>50</v>
      </c>
      <c r="F5" s="5">
        <v>26.42</v>
      </c>
      <c r="G5" s="19">
        <f t="shared" si="0"/>
        <v>29.414907827945491</v>
      </c>
      <c r="H5" s="16"/>
      <c r="I5" s="19">
        <f>(($F$7-F5)/$D$3)*100</f>
        <v>-2.484637990916386</v>
      </c>
      <c r="J5" s="20"/>
    </row>
    <row r="6" spans="1:10" x14ac:dyDescent="0.25">
      <c r="A6" s="6"/>
      <c r="B6" s="15"/>
      <c r="C6" s="16"/>
      <c r="D6" s="17">
        <v>37.43</v>
      </c>
      <c r="E6" s="18">
        <v>100</v>
      </c>
      <c r="F6" s="5">
        <v>26.12</v>
      </c>
      <c r="G6" s="19">
        <f t="shared" si="0"/>
        <v>30.216403954047554</v>
      </c>
      <c r="H6" s="16"/>
      <c r="I6" s="19">
        <f>(($F$7-F6)/$D$3)*100</f>
        <v>-1.6831418648143268</v>
      </c>
      <c r="J6" s="20"/>
    </row>
    <row r="7" spans="1:10" ht="15.75" thickBot="1" x14ac:dyDescent="0.3">
      <c r="A7" s="6"/>
      <c r="B7" s="21"/>
      <c r="C7" s="22"/>
      <c r="D7" s="23">
        <v>37.43</v>
      </c>
      <c r="E7" s="24" t="s">
        <v>12</v>
      </c>
      <c r="F7" s="25">
        <v>25.49</v>
      </c>
      <c r="G7" s="26">
        <f t="shared" si="0"/>
        <v>31.899545818861881</v>
      </c>
      <c r="H7" s="22"/>
      <c r="I7" s="26">
        <f>(($F$7-F7)/$D$3)*100</f>
        <v>0</v>
      </c>
      <c r="J7" s="27"/>
    </row>
    <row r="8" spans="1:10" x14ac:dyDescent="0.25">
      <c r="A8" s="28">
        <v>45244</v>
      </c>
      <c r="B8" s="16" t="s">
        <v>13</v>
      </c>
      <c r="C8" s="8" t="s">
        <v>11</v>
      </c>
      <c r="D8" s="17">
        <v>37.43</v>
      </c>
      <c r="E8" s="10">
        <v>1</v>
      </c>
      <c r="F8" s="5">
        <v>26.08</v>
      </c>
      <c r="G8" s="19">
        <f t="shared" si="0"/>
        <v>30.323270104194499</v>
      </c>
      <c r="H8" s="29">
        <f>MAX(G8:G13)</f>
        <v>47.448570665241782</v>
      </c>
      <c r="I8" s="19">
        <f>(($F$13-F8)/$D$8)*100</f>
        <v>-1.1755276516163444</v>
      </c>
      <c r="J8" s="30">
        <f>MAX(I8:I13)</f>
        <v>15.949772909430934</v>
      </c>
    </row>
    <row r="9" spans="1:10" x14ac:dyDescent="0.25">
      <c r="A9" s="6"/>
      <c r="B9" s="16"/>
      <c r="C9" s="16"/>
      <c r="D9" s="17">
        <v>37.43</v>
      </c>
      <c r="E9" s="18">
        <v>10</v>
      </c>
      <c r="F9" s="5">
        <v>19.670000000000002</v>
      </c>
      <c r="G9" s="19">
        <f t="shared" si="0"/>
        <v>47.448570665241782</v>
      </c>
      <c r="H9" s="16"/>
      <c r="I9" s="19">
        <f t="shared" ref="I9:I13" si="1">(($F$13-F9)/$D$8)*100</f>
        <v>15.949772909430934</v>
      </c>
      <c r="J9" s="20"/>
    </row>
    <row r="10" spans="1:10" x14ac:dyDescent="0.25">
      <c r="A10" s="6"/>
      <c r="B10" s="16"/>
      <c r="C10" s="16"/>
      <c r="D10" s="17">
        <v>37.43</v>
      </c>
      <c r="E10" s="18">
        <v>25</v>
      </c>
      <c r="F10" s="5">
        <v>24.54</v>
      </c>
      <c r="G10" s="19">
        <f t="shared" si="0"/>
        <v>34.437616884851721</v>
      </c>
      <c r="H10" s="16"/>
      <c r="I10" s="19">
        <f>(($F$13-F10)/$D$8)*100</f>
        <v>2.9388191290408803</v>
      </c>
      <c r="J10" s="20"/>
    </row>
    <row r="11" spans="1:10" x14ac:dyDescent="0.25">
      <c r="A11" s="6"/>
      <c r="B11" s="16"/>
      <c r="C11" s="16"/>
      <c r="D11" s="17">
        <v>37.43</v>
      </c>
      <c r="E11" s="18">
        <v>50</v>
      </c>
      <c r="F11" s="5">
        <v>24.92</v>
      </c>
      <c r="G11" s="19">
        <f t="shared" si="0"/>
        <v>33.422388458455785</v>
      </c>
      <c r="H11" s="16"/>
      <c r="I11" s="19">
        <f t="shared" si="1"/>
        <v>1.9235907026449344</v>
      </c>
      <c r="J11" s="20"/>
    </row>
    <row r="12" spans="1:10" x14ac:dyDescent="0.25">
      <c r="A12" s="6"/>
      <c r="B12" s="16"/>
      <c r="C12" s="16"/>
      <c r="D12" s="17">
        <v>37.43</v>
      </c>
      <c r="E12" s="18">
        <v>100</v>
      </c>
      <c r="F12" s="5">
        <v>26.48</v>
      </c>
      <c r="G12" s="19">
        <f t="shared" si="0"/>
        <v>29.254608602725085</v>
      </c>
      <c r="H12" s="16"/>
      <c r="I12" s="19">
        <f t="shared" si="1"/>
        <v>-2.2441891530857596</v>
      </c>
      <c r="J12" s="20"/>
    </row>
    <row r="13" spans="1:10" ht="15.75" thickBot="1" x14ac:dyDescent="0.3">
      <c r="A13" s="31"/>
      <c r="B13" s="22"/>
      <c r="C13" s="22"/>
      <c r="D13" s="23">
        <v>37.43</v>
      </c>
      <c r="E13" s="24" t="s">
        <v>12</v>
      </c>
      <c r="F13" s="25">
        <v>25.64</v>
      </c>
      <c r="G13" s="26">
        <f t="shared" si="0"/>
        <v>31.498797755810841</v>
      </c>
      <c r="H13" s="22"/>
      <c r="I13" s="26">
        <f t="shared" si="1"/>
        <v>0</v>
      </c>
      <c r="J13" s="27"/>
    </row>
    <row r="14" spans="1:10" x14ac:dyDescent="0.25">
      <c r="A14" s="28">
        <v>45244</v>
      </c>
      <c r="B14" s="8" t="s">
        <v>14</v>
      </c>
      <c r="C14" s="8" t="s">
        <v>11</v>
      </c>
      <c r="D14" s="9">
        <v>37.43</v>
      </c>
      <c r="E14" s="10">
        <v>1</v>
      </c>
      <c r="F14" s="11">
        <v>25.47</v>
      </c>
      <c r="G14" s="12">
        <f t="shared" si="0"/>
        <v>31.952978893935345</v>
      </c>
      <c r="H14" s="13">
        <f t="shared" ref="H14:H50" si="2">MAX(G14:G19)</f>
        <v>42.185412770504946</v>
      </c>
      <c r="I14" s="19">
        <f>(($F$19-F14)/$D$14)*100</f>
        <v>3.6334491049959907</v>
      </c>
      <c r="J14" s="14">
        <f t="shared" ref="J14:J50" si="3">MAX(I14:I19)</f>
        <v>13.865882981565584</v>
      </c>
    </row>
    <row r="15" spans="1:10" x14ac:dyDescent="0.25">
      <c r="A15" s="6"/>
      <c r="B15" s="16"/>
      <c r="C15" s="16"/>
      <c r="D15" s="17">
        <v>37.43</v>
      </c>
      <c r="E15" s="18">
        <v>10</v>
      </c>
      <c r="F15" s="5">
        <v>25.05</v>
      </c>
      <c r="G15" s="19">
        <f t="shared" si="0"/>
        <v>33.075073470478223</v>
      </c>
      <c r="H15" s="16"/>
      <c r="I15" s="19">
        <f t="shared" ref="I15:I19" si="4">(($F$19-F15)/$D$14)*100</f>
        <v>4.7555436815388656</v>
      </c>
      <c r="J15" s="20"/>
    </row>
    <row r="16" spans="1:10" x14ac:dyDescent="0.25">
      <c r="A16" s="6"/>
      <c r="B16" s="16"/>
      <c r="C16" s="16"/>
      <c r="D16" s="17">
        <v>37.43</v>
      </c>
      <c r="E16" s="18">
        <v>25</v>
      </c>
      <c r="F16" s="5">
        <v>25.02</v>
      </c>
      <c r="G16" s="19">
        <f t="shared" si="0"/>
        <v>33.15522308308843</v>
      </c>
      <c r="H16" s="16"/>
      <c r="I16" s="19">
        <f t="shared" si="4"/>
        <v>4.8356932941490749</v>
      </c>
      <c r="J16" s="20"/>
    </row>
    <row r="17" spans="1:10" x14ac:dyDescent="0.25">
      <c r="A17" s="6"/>
      <c r="B17" s="16"/>
      <c r="C17" s="16"/>
      <c r="D17" s="17">
        <v>37.43</v>
      </c>
      <c r="E17" s="18">
        <v>50</v>
      </c>
      <c r="F17" s="5">
        <v>21.64</v>
      </c>
      <c r="G17" s="19">
        <f t="shared" si="0"/>
        <v>42.185412770504946</v>
      </c>
      <c r="H17" s="16"/>
      <c r="I17" s="19">
        <f t="shared" si="4"/>
        <v>13.865882981565584</v>
      </c>
      <c r="J17" s="20"/>
    </row>
    <row r="18" spans="1:10" x14ac:dyDescent="0.25">
      <c r="A18" s="6"/>
      <c r="B18" s="16"/>
      <c r="C18" s="16"/>
      <c r="D18" s="17">
        <v>37.43</v>
      </c>
      <c r="E18" s="18">
        <v>100</v>
      </c>
      <c r="F18" s="32">
        <v>21.92</v>
      </c>
      <c r="G18" s="19">
        <f t="shared" si="0"/>
        <v>41.437349719476352</v>
      </c>
      <c r="H18" s="16"/>
      <c r="I18" s="19">
        <f>(($F$19-F18)/$D$14)*100</f>
        <v>13.117819930536994</v>
      </c>
      <c r="J18" s="20"/>
    </row>
    <row r="19" spans="1:10" ht="15.75" thickBot="1" x14ac:dyDescent="0.3">
      <c r="A19" s="31"/>
      <c r="B19" s="22"/>
      <c r="C19" s="22"/>
      <c r="D19" s="23">
        <v>37.43</v>
      </c>
      <c r="E19" s="24" t="s">
        <v>12</v>
      </c>
      <c r="F19" s="25">
        <v>26.83</v>
      </c>
      <c r="G19" s="26">
        <f t="shared" si="0"/>
        <v>28.319529788939356</v>
      </c>
      <c r="H19" s="22"/>
      <c r="I19" s="26">
        <f t="shared" si="4"/>
        <v>0</v>
      </c>
      <c r="J19" s="27"/>
    </row>
    <row r="20" spans="1:10" x14ac:dyDescent="0.25">
      <c r="A20" s="28">
        <v>45244</v>
      </c>
      <c r="B20" s="8" t="s">
        <v>15</v>
      </c>
      <c r="C20" s="8" t="s">
        <v>11</v>
      </c>
      <c r="D20" s="9">
        <v>37.43</v>
      </c>
      <c r="E20" s="10">
        <v>1</v>
      </c>
      <c r="F20" s="11">
        <v>24.12</v>
      </c>
      <c r="G20" s="12">
        <f t="shared" si="0"/>
        <v>35.559711461394599</v>
      </c>
      <c r="H20" s="13">
        <f t="shared" si="2"/>
        <v>40.26182206786001</v>
      </c>
      <c r="I20" s="19">
        <f>(($F$25-F20)/$D$20)*100</f>
        <v>4.5952444563184587</v>
      </c>
      <c r="J20" s="14">
        <f t="shared" si="3"/>
        <v>9.2973550627838648</v>
      </c>
    </row>
    <row r="21" spans="1:10" x14ac:dyDescent="0.25">
      <c r="A21" s="6"/>
      <c r="B21" s="16"/>
      <c r="C21" s="16"/>
      <c r="D21" s="17">
        <v>37.43</v>
      </c>
      <c r="E21" s="18">
        <v>10</v>
      </c>
      <c r="F21" s="5">
        <v>24.79</v>
      </c>
      <c r="G21" s="19">
        <f t="shared" si="0"/>
        <v>33.769703446433347</v>
      </c>
      <c r="H21" s="16"/>
      <c r="I21" s="19">
        <f t="shared" ref="I21:I25" si="5">(($F$25-F21)/$D$20)*100</f>
        <v>2.8052364413572022</v>
      </c>
      <c r="J21" s="20"/>
    </row>
    <row r="22" spans="1:10" x14ac:dyDescent="0.25">
      <c r="A22" s="6"/>
      <c r="B22" s="16"/>
      <c r="C22" s="16"/>
      <c r="D22" s="17">
        <v>37.43</v>
      </c>
      <c r="E22" s="18">
        <v>25</v>
      </c>
      <c r="F22" s="5">
        <v>24.96</v>
      </c>
      <c r="G22" s="19">
        <f t="shared" si="0"/>
        <v>33.315522308308843</v>
      </c>
      <c r="H22" s="16"/>
      <c r="I22" s="19">
        <f t="shared" si="5"/>
        <v>2.3510553032326986</v>
      </c>
      <c r="J22" s="20"/>
    </row>
    <row r="23" spans="1:10" x14ac:dyDescent="0.25">
      <c r="A23" s="6"/>
      <c r="B23" s="16"/>
      <c r="C23" s="16"/>
      <c r="D23" s="17">
        <v>37.43</v>
      </c>
      <c r="E23" s="18">
        <v>50</v>
      </c>
      <c r="F23" s="5">
        <v>24.14</v>
      </c>
      <c r="G23" s="19">
        <f t="shared" si="0"/>
        <v>35.506278386321135</v>
      </c>
      <c r="H23" s="16"/>
      <c r="I23" s="19">
        <f t="shared" si="5"/>
        <v>4.5418113812449885</v>
      </c>
      <c r="J23" s="20"/>
    </row>
    <row r="24" spans="1:10" x14ac:dyDescent="0.25">
      <c r="A24" s="6"/>
      <c r="B24" s="16"/>
      <c r="C24" s="16"/>
      <c r="D24" s="17">
        <v>37.43</v>
      </c>
      <c r="E24" s="18">
        <v>100</v>
      </c>
      <c r="F24" s="5">
        <v>22.36</v>
      </c>
      <c r="G24" s="19">
        <f t="shared" si="0"/>
        <v>40.26182206786001</v>
      </c>
      <c r="H24" s="16"/>
      <c r="I24" s="19">
        <f t="shared" si="5"/>
        <v>9.2973550627838648</v>
      </c>
      <c r="J24" s="20"/>
    </row>
    <row r="25" spans="1:10" ht="15.75" thickBot="1" x14ac:dyDescent="0.3">
      <c r="A25" s="31"/>
      <c r="B25" s="22"/>
      <c r="C25" s="22"/>
      <c r="D25" s="23">
        <v>37.43</v>
      </c>
      <c r="E25" s="24" t="s">
        <v>12</v>
      </c>
      <c r="F25" s="25">
        <v>25.84</v>
      </c>
      <c r="G25" s="26">
        <f t="shared" si="0"/>
        <v>30.964467005076141</v>
      </c>
      <c r="H25" s="22"/>
      <c r="I25" s="26">
        <f t="shared" si="5"/>
        <v>0</v>
      </c>
      <c r="J25" s="27"/>
    </row>
    <row r="26" spans="1:10" x14ac:dyDescent="0.25">
      <c r="A26" s="6">
        <v>45245</v>
      </c>
      <c r="B26" s="16" t="s">
        <v>16</v>
      </c>
      <c r="C26" s="8" t="s">
        <v>11</v>
      </c>
      <c r="D26" s="17">
        <v>43.13</v>
      </c>
      <c r="E26" s="10">
        <v>1</v>
      </c>
      <c r="F26" s="5">
        <v>25.59</v>
      </c>
      <c r="G26" s="19">
        <f t="shared" si="0"/>
        <v>40.66774866682124</v>
      </c>
      <c r="H26" s="29">
        <f t="shared" si="2"/>
        <v>41.479248782749835</v>
      </c>
      <c r="I26" s="19">
        <f>(($F$31-F26)/$D$26)*100</f>
        <v>5.8659865522837951</v>
      </c>
      <c r="J26" s="30">
        <f t="shared" si="3"/>
        <v>6.6774866682123877</v>
      </c>
    </row>
    <row r="27" spans="1:10" x14ac:dyDescent="0.25">
      <c r="A27" s="6"/>
      <c r="B27" s="16"/>
      <c r="C27" s="16"/>
      <c r="D27" s="17">
        <v>43.13</v>
      </c>
      <c r="E27" s="18">
        <v>10</v>
      </c>
      <c r="F27" s="5">
        <v>25.24</v>
      </c>
      <c r="G27" s="19">
        <f t="shared" si="0"/>
        <v>41.479248782749835</v>
      </c>
      <c r="H27" s="16"/>
      <c r="I27" s="19">
        <f t="shared" ref="I27:I31" si="6">(($F$31-F27)/$D$26)*100</f>
        <v>6.6774866682123877</v>
      </c>
      <c r="J27" s="20"/>
    </row>
    <row r="28" spans="1:10" x14ac:dyDescent="0.25">
      <c r="A28" s="6"/>
      <c r="B28" s="16"/>
      <c r="C28" s="16"/>
      <c r="D28" s="17">
        <v>43.13</v>
      </c>
      <c r="E28" s="18">
        <v>25</v>
      </c>
      <c r="F28" s="5">
        <v>28.55</v>
      </c>
      <c r="G28" s="19">
        <f t="shared" si="0"/>
        <v>33.804776257825182</v>
      </c>
      <c r="H28" s="16"/>
      <c r="I28" s="19">
        <f t="shared" si="6"/>
        <v>-0.99698585671226458</v>
      </c>
      <c r="J28" s="20"/>
    </row>
    <row r="29" spans="1:10" x14ac:dyDescent="0.25">
      <c r="A29" s="6"/>
      <c r="B29" s="16"/>
      <c r="C29" s="16"/>
      <c r="D29" s="17">
        <v>43.13</v>
      </c>
      <c r="E29" s="18">
        <v>50</v>
      </c>
      <c r="F29" s="5">
        <v>30.37</v>
      </c>
      <c r="G29" s="19">
        <f t="shared" si="0"/>
        <v>29.584975654996526</v>
      </c>
      <c r="H29" s="16"/>
      <c r="I29" s="19">
        <f t="shared" si="6"/>
        <v>-5.2167864595409226</v>
      </c>
      <c r="J29" s="20"/>
    </row>
    <row r="30" spans="1:10" x14ac:dyDescent="0.25">
      <c r="A30" s="6"/>
      <c r="B30" s="16"/>
      <c r="C30" s="16"/>
      <c r="D30" s="17">
        <v>43.13</v>
      </c>
      <c r="E30" s="18">
        <v>100</v>
      </c>
      <c r="F30" s="5">
        <v>29.88</v>
      </c>
      <c r="G30" s="19">
        <f t="shared" si="0"/>
        <v>30.721075817296551</v>
      </c>
      <c r="H30" s="16"/>
      <c r="I30" s="19">
        <f t="shared" si="6"/>
        <v>-4.0806862972408942</v>
      </c>
      <c r="J30" s="20"/>
    </row>
    <row r="31" spans="1:10" ht="15.75" thickBot="1" x14ac:dyDescent="0.3">
      <c r="A31" s="6"/>
      <c r="B31" s="16"/>
      <c r="C31" s="22"/>
      <c r="D31" s="17">
        <v>43.13</v>
      </c>
      <c r="E31" s="24" t="s">
        <v>12</v>
      </c>
      <c r="F31" s="5">
        <v>28.12</v>
      </c>
      <c r="G31" s="19">
        <f t="shared" si="0"/>
        <v>34.801762114537446</v>
      </c>
      <c r="H31" s="16"/>
      <c r="I31" s="26">
        <f t="shared" si="6"/>
        <v>0</v>
      </c>
      <c r="J31" s="20"/>
    </row>
    <row r="32" spans="1:10" x14ac:dyDescent="0.25">
      <c r="A32" s="28">
        <v>45245</v>
      </c>
      <c r="B32" s="8" t="s">
        <v>17</v>
      </c>
      <c r="C32" s="8" t="s">
        <v>11</v>
      </c>
      <c r="D32" s="9">
        <v>43.13</v>
      </c>
      <c r="E32" s="10">
        <v>1</v>
      </c>
      <c r="F32" s="11">
        <v>20.350000000000001</v>
      </c>
      <c r="G32" s="12">
        <f t="shared" si="0"/>
        <v>52.817064688152094</v>
      </c>
      <c r="H32" s="13">
        <f t="shared" si="2"/>
        <v>57.639693948527714</v>
      </c>
      <c r="I32" s="19">
        <f>(($F$37-F32)/$D$32)*100</f>
        <v>7.9295154185021977</v>
      </c>
      <c r="J32" s="14">
        <f t="shared" si="3"/>
        <v>12.75214467887781</v>
      </c>
    </row>
    <row r="33" spans="1:10" x14ac:dyDescent="0.25">
      <c r="A33" s="6"/>
      <c r="B33" s="16"/>
      <c r="C33" s="16"/>
      <c r="D33" s="17">
        <v>43.13</v>
      </c>
      <c r="E33" s="18">
        <v>10</v>
      </c>
      <c r="F33" s="5">
        <v>18.27</v>
      </c>
      <c r="G33" s="19">
        <f t="shared" si="0"/>
        <v>57.639693948527714</v>
      </c>
      <c r="H33" s="16"/>
      <c r="I33" s="19">
        <f t="shared" ref="I33:I37" si="7">(($F$37-F33)/$D$32)*100</f>
        <v>12.75214467887781</v>
      </c>
      <c r="J33" s="20"/>
    </row>
    <row r="34" spans="1:10" x14ac:dyDescent="0.25">
      <c r="A34" s="6"/>
      <c r="B34" s="16"/>
      <c r="C34" s="16"/>
      <c r="D34" s="17">
        <v>43.13</v>
      </c>
      <c r="E34" s="18">
        <v>25</v>
      </c>
      <c r="F34" s="5">
        <v>25.15</v>
      </c>
      <c r="G34" s="19">
        <f t="shared" si="0"/>
        <v>41.687920241131472</v>
      </c>
      <c r="H34" s="16"/>
      <c r="I34" s="19">
        <f t="shared" si="7"/>
        <v>-3.1996290285184301</v>
      </c>
      <c r="J34" s="20"/>
    </row>
    <row r="35" spans="1:10" x14ac:dyDescent="0.25">
      <c r="A35" s="6"/>
      <c r="B35" s="16"/>
      <c r="C35" s="16"/>
      <c r="D35" s="17">
        <v>43.13</v>
      </c>
      <c r="E35" s="18">
        <v>50</v>
      </c>
      <c r="F35" s="5">
        <v>24.72</v>
      </c>
      <c r="G35" s="19">
        <f t="shared" si="0"/>
        <v>42.684906097843736</v>
      </c>
      <c r="H35" s="16"/>
      <c r="I35" s="19">
        <f t="shared" si="7"/>
        <v>-2.2026431718061659</v>
      </c>
      <c r="J35" s="20"/>
    </row>
    <row r="36" spans="1:10" x14ac:dyDescent="0.25">
      <c r="A36" s="6"/>
      <c r="B36" s="16"/>
      <c r="C36" s="16"/>
      <c r="D36" s="17">
        <v>43.13</v>
      </c>
      <c r="E36" s="18">
        <v>100</v>
      </c>
      <c r="F36" s="5">
        <v>23.12</v>
      </c>
      <c r="G36" s="19">
        <f t="shared" si="0"/>
        <v>46.394620913517279</v>
      </c>
      <c r="H36" s="16"/>
      <c r="I36" s="19">
        <f t="shared" si="7"/>
        <v>1.5070716438673744</v>
      </c>
      <c r="J36" s="20"/>
    </row>
    <row r="37" spans="1:10" ht="15.75" thickBot="1" x14ac:dyDescent="0.3">
      <c r="A37" s="31"/>
      <c r="B37" s="22"/>
      <c r="C37" s="22"/>
      <c r="D37" s="23">
        <v>43.13</v>
      </c>
      <c r="E37" s="24" t="s">
        <v>12</v>
      </c>
      <c r="F37" s="25">
        <v>23.77</v>
      </c>
      <c r="G37" s="26">
        <f t="shared" si="0"/>
        <v>44.887549269649902</v>
      </c>
      <c r="H37" s="22"/>
      <c r="I37" s="26">
        <f t="shared" si="7"/>
        <v>0</v>
      </c>
      <c r="J37" s="27"/>
    </row>
    <row r="38" spans="1:10" x14ac:dyDescent="0.25">
      <c r="A38" s="28">
        <v>45245</v>
      </c>
      <c r="B38" s="8" t="s">
        <v>18</v>
      </c>
      <c r="C38" s="8" t="s">
        <v>11</v>
      </c>
      <c r="D38" s="9">
        <v>43.13</v>
      </c>
      <c r="E38" s="10">
        <v>1</v>
      </c>
      <c r="F38" s="11">
        <v>17.989999999999998</v>
      </c>
      <c r="G38" s="12">
        <f t="shared" si="0"/>
        <v>58.288894041270581</v>
      </c>
      <c r="H38" s="13">
        <f t="shared" si="2"/>
        <v>58.288894041270581</v>
      </c>
      <c r="I38" s="19">
        <f>(($F$43-F38)/$D$38)*100</f>
        <v>19.174588453512641</v>
      </c>
      <c r="J38" s="14">
        <f t="shared" si="3"/>
        <v>19.174588453512641</v>
      </c>
    </row>
    <row r="39" spans="1:10" x14ac:dyDescent="0.25">
      <c r="A39" s="6"/>
      <c r="B39" s="16"/>
      <c r="C39" s="16"/>
      <c r="D39" s="17">
        <v>43.13</v>
      </c>
      <c r="E39" s="18">
        <v>10</v>
      </c>
      <c r="F39" s="5">
        <v>20.18</v>
      </c>
      <c r="G39" s="19">
        <f t="shared" si="0"/>
        <v>53.211221887317414</v>
      </c>
      <c r="H39" s="16"/>
      <c r="I39" s="19">
        <f t="shared" ref="I39:I43" si="8">(($F$43-F39)/$D$38)*100</f>
        <v>14.096916299559476</v>
      </c>
      <c r="J39" s="20"/>
    </row>
    <row r="40" spans="1:10" x14ac:dyDescent="0.25">
      <c r="A40" s="6"/>
      <c r="B40" s="16"/>
      <c r="C40" s="16"/>
      <c r="D40" s="17">
        <v>43.13</v>
      </c>
      <c r="E40" s="18">
        <v>25</v>
      </c>
      <c r="F40" s="5">
        <v>19.21</v>
      </c>
      <c r="G40" s="19">
        <f t="shared" si="0"/>
        <v>55.460236494319503</v>
      </c>
      <c r="H40" s="16"/>
      <c r="I40" s="19">
        <f t="shared" si="8"/>
        <v>16.345930906561559</v>
      </c>
      <c r="J40" s="20"/>
    </row>
    <row r="41" spans="1:10" x14ac:dyDescent="0.25">
      <c r="A41" s="6"/>
      <c r="B41" s="16"/>
      <c r="C41" s="16"/>
      <c r="D41" s="17">
        <v>43.13</v>
      </c>
      <c r="E41" s="18">
        <v>50</v>
      </c>
      <c r="F41" s="5">
        <v>20.78</v>
      </c>
      <c r="G41" s="19">
        <f t="shared" si="0"/>
        <v>51.82007883143983</v>
      </c>
      <c r="H41" s="16"/>
      <c r="I41" s="19">
        <f t="shared" si="8"/>
        <v>12.705773243681891</v>
      </c>
      <c r="J41" s="20"/>
    </row>
    <row r="42" spans="1:10" x14ac:dyDescent="0.25">
      <c r="A42" s="6"/>
      <c r="B42" s="16"/>
      <c r="C42" s="16"/>
      <c r="D42" s="17">
        <v>43.13</v>
      </c>
      <c r="E42" s="18">
        <v>100</v>
      </c>
      <c r="F42" s="5">
        <v>21.7</v>
      </c>
      <c r="G42" s="19">
        <f t="shared" si="0"/>
        <v>49.686992812427548</v>
      </c>
      <c r="H42" s="16"/>
      <c r="I42" s="19">
        <f t="shared" si="8"/>
        <v>10.572687224669608</v>
      </c>
      <c r="J42" s="20"/>
    </row>
    <row r="43" spans="1:10" ht="15.75" thickBot="1" x14ac:dyDescent="0.3">
      <c r="A43" s="31"/>
      <c r="B43" s="22"/>
      <c r="C43" s="22"/>
      <c r="D43" s="23">
        <v>43.13</v>
      </c>
      <c r="E43" s="24" t="s">
        <v>12</v>
      </c>
      <c r="F43" s="25">
        <v>26.26</v>
      </c>
      <c r="G43" s="26">
        <f t="shared" si="0"/>
        <v>39.11430558775794</v>
      </c>
      <c r="H43" s="22"/>
      <c r="I43" s="26">
        <f t="shared" si="8"/>
        <v>0</v>
      </c>
      <c r="J43" s="27"/>
    </row>
    <row r="44" spans="1:10" x14ac:dyDescent="0.25">
      <c r="A44" s="28">
        <v>45245</v>
      </c>
      <c r="B44" s="8" t="s">
        <v>19</v>
      </c>
      <c r="C44" s="8" t="s">
        <v>11</v>
      </c>
      <c r="D44" s="9">
        <v>43.13</v>
      </c>
      <c r="E44" s="10">
        <v>1</v>
      </c>
      <c r="F44" s="11">
        <v>25.7</v>
      </c>
      <c r="G44" s="12">
        <f t="shared" si="0"/>
        <v>40.412705773243687</v>
      </c>
      <c r="H44" s="13">
        <f t="shared" si="2"/>
        <v>64.943194991885008</v>
      </c>
      <c r="I44" s="19">
        <f>(($F$49-F44)/$D$44)*100</f>
        <v>-2.7359146765592386</v>
      </c>
      <c r="J44" s="14">
        <f t="shared" si="3"/>
        <v>21.794574542082078</v>
      </c>
    </row>
    <row r="45" spans="1:10" x14ac:dyDescent="0.25">
      <c r="A45" s="6"/>
      <c r="B45" s="16"/>
      <c r="C45" s="16"/>
      <c r="D45" s="17">
        <v>43.13</v>
      </c>
      <c r="E45" s="18">
        <v>10</v>
      </c>
      <c r="F45" s="5">
        <v>23.06</v>
      </c>
      <c r="G45" s="19">
        <f t="shared" si="0"/>
        <v>46.53373521910504</v>
      </c>
      <c r="H45" s="16"/>
      <c r="I45" s="19">
        <f t="shared" ref="I45:I49" si="9">(($F$49-F45)/$D$44)*100</f>
        <v>3.385114769302112</v>
      </c>
      <c r="J45" s="20"/>
    </row>
    <row r="46" spans="1:10" x14ac:dyDescent="0.25">
      <c r="A46" s="6"/>
      <c r="B46" s="16"/>
      <c r="C46" s="16"/>
      <c r="D46" s="17">
        <v>43.13</v>
      </c>
      <c r="E46" s="18">
        <v>25</v>
      </c>
      <c r="F46" s="5">
        <v>20.49</v>
      </c>
      <c r="G46" s="19">
        <f t="shared" si="0"/>
        <v>52.492464641780664</v>
      </c>
      <c r="H46" s="16"/>
      <c r="I46" s="19">
        <f t="shared" si="9"/>
        <v>9.3438441919777429</v>
      </c>
      <c r="J46" s="20"/>
    </row>
    <row r="47" spans="1:10" x14ac:dyDescent="0.25">
      <c r="A47" s="6"/>
      <c r="B47" s="16"/>
      <c r="C47" s="16"/>
      <c r="D47" s="17">
        <v>43.13</v>
      </c>
      <c r="E47" s="18">
        <v>50</v>
      </c>
      <c r="F47" s="5">
        <v>18.190000000000001</v>
      </c>
      <c r="G47" s="19">
        <f t="shared" si="0"/>
        <v>57.825179689311376</v>
      </c>
      <c r="H47" s="16"/>
      <c r="I47" s="19">
        <f t="shared" si="9"/>
        <v>14.676559239508457</v>
      </c>
      <c r="J47" s="20"/>
    </row>
    <row r="48" spans="1:10" x14ac:dyDescent="0.25">
      <c r="A48" s="6"/>
      <c r="B48" s="16"/>
      <c r="C48" s="16"/>
      <c r="D48" s="17">
        <v>43.13</v>
      </c>
      <c r="E48" s="18">
        <v>100</v>
      </c>
      <c r="F48" s="5">
        <v>15.12</v>
      </c>
      <c r="G48" s="19">
        <f t="shared" si="0"/>
        <v>64.943194991885008</v>
      </c>
      <c r="H48" s="16"/>
      <c r="I48" s="19">
        <f t="shared" si="9"/>
        <v>21.794574542082078</v>
      </c>
      <c r="J48" s="20"/>
    </row>
    <row r="49" spans="1:10" ht="15.75" thickBot="1" x14ac:dyDescent="0.3">
      <c r="A49" s="31"/>
      <c r="B49" s="22"/>
      <c r="C49" s="22"/>
      <c r="D49" s="23">
        <v>43.13</v>
      </c>
      <c r="E49" s="24" t="s">
        <v>12</v>
      </c>
      <c r="F49" s="25">
        <v>24.52</v>
      </c>
      <c r="G49" s="26">
        <f t="shared" si="0"/>
        <v>43.148620449802927</v>
      </c>
      <c r="H49" s="22"/>
      <c r="I49" s="26">
        <f t="shared" si="9"/>
        <v>0</v>
      </c>
      <c r="J49" s="27"/>
    </row>
    <row r="50" spans="1:10" x14ac:dyDescent="0.25">
      <c r="A50" s="28">
        <v>45245</v>
      </c>
      <c r="B50" s="8" t="s">
        <v>20</v>
      </c>
      <c r="C50" s="8" t="s">
        <v>11</v>
      </c>
      <c r="D50" s="9">
        <v>43.13</v>
      </c>
      <c r="E50" s="10">
        <v>1</v>
      </c>
      <c r="F50" s="11">
        <v>26.7</v>
      </c>
      <c r="G50" s="12">
        <f t="shared" si="0"/>
        <v>38.094134013447722</v>
      </c>
      <c r="H50" s="13">
        <f t="shared" si="2"/>
        <v>50.266635752376544</v>
      </c>
      <c r="I50" s="19">
        <f>(($F$55-F50)/$D$50)*100</f>
        <v>1.5070716438673826</v>
      </c>
      <c r="J50" s="14">
        <f t="shared" si="3"/>
        <v>13.679573382796201</v>
      </c>
    </row>
    <row r="51" spans="1:10" x14ac:dyDescent="0.25">
      <c r="A51" s="6"/>
      <c r="B51" s="16"/>
      <c r="C51" s="16"/>
      <c r="D51" s="17">
        <v>43.13</v>
      </c>
      <c r="E51" s="18">
        <v>10</v>
      </c>
      <c r="F51" s="5">
        <v>25.76</v>
      </c>
      <c r="G51" s="19">
        <f t="shared" si="0"/>
        <v>40.273591467655919</v>
      </c>
      <c r="H51" s="16"/>
      <c r="I51" s="19">
        <f t="shared" ref="I51:I55" si="10">(($F$55-F51)/$D$50)*100</f>
        <v>3.6865290980755847</v>
      </c>
      <c r="J51" s="20"/>
    </row>
    <row r="52" spans="1:10" x14ac:dyDescent="0.25">
      <c r="A52" s="6"/>
      <c r="B52" s="16"/>
      <c r="C52" s="16"/>
      <c r="D52" s="17">
        <v>43.13</v>
      </c>
      <c r="E52" s="18">
        <v>25</v>
      </c>
      <c r="F52" s="5">
        <v>26.84</v>
      </c>
      <c r="G52" s="19">
        <f t="shared" si="0"/>
        <v>37.769533967076285</v>
      </c>
      <c r="H52" s="16"/>
      <c r="I52" s="19">
        <f t="shared" si="10"/>
        <v>1.1824715974959461</v>
      </c>
      <c r="J52" s="20"/>
    </row>
    <row r="53" spans="1:10" x14ac:dyDescent="0.25">
      <c r="A53" s="6"/>
      <c r="B53" s="16"/>
      <c r="C53" s="16"/>
      <c r="D53" s="17">
        <v>43.13</v>
      </c>
      <c r="E53" s="18">
        <v>50</v>
      </c>
      <c r="F53" s="5">
        <v>25.38</v>
      </c>
      <c r="G53" s="19">
        <f t="shared" si="0"/>
        <v>41.154648736378398</v>
      </c>
      <c r="H53" s="16"/>
      <c r="I53" s="19">
        <f t="shared" si="10"/>
        <v>4.5675863667980581</v>
      </c>
      <c r="J53" s="20"/>
    </row>
    <row r="54" spans="1:10" x14ac:dyDescent="0.25">
      <c r="A54" s="6"/>
      <c r="B54" s="16"/>
      <c r="C54" s="16"/>
      <c r="D54" s="17">
        <v>43.13</v>
      </c>
      <c r="E54" s="18">
        <v>100</v>
      </c>
      <c r="F54" s="5">
        <v>21.45</v>
      </c>
      <c r="G54" s="19">
        <f t="shared" si="0"/>
        <v>50.266635752376544</v>
      </c>
      <c r="H54" s="16"/>
      <c r="I54" s="19">
        <f t="shared" si="10"/>
        <v>13.679573382796201</v>
      </c>
      <c r="J54" s="20"/>
    </row>
    <row r="55" spans="1:10" ht="15.75" thickBot="1" x14ac:dyDescent="0.3">
      <c r="A55" s="31"/>
      <c r="B55" s="22"/>
      <c r="C55" s="22"/>
      <c r="D55" s="23">
        <v>43.13</v>
      </c>
      <c r="E55" s="24" t="s">
        <v>12</v>
      </c>
      <c r="F55" s="25">
        <v>27.35</v>
      </c>
      <c r="G55" s="26">
        <f t="shared" si="0"/>
        <v>36.587062369580337</v>
      </c>
      <c r="H55" s="22"/>
      <c r="I55" s="26">
        <f t="shared" si="10"/>
        <v>0</v>
      </c>
      <c r="J55" s="27"/>
    </row>
    <row r="56" spans="1:10" x14ac:dyDescent="0.25">
      <c r="A56" s="28">
        <v>45247</v>
      </c>
      <c r="B56" s="8" t="s">
        <v>21</v>
      </c>
      <c r="C56" s="8" t="s">
        <v>11</v>
      </c>
      <c r="D56" s="9">
        <v>66.19</v>
      </c>
      <c r="E56" s="10">
        <v>1</v>
      </c>
      <c r="F56" s="11">
        <v>31.36</v>
      </c>
      <c r="G56" s="12">
        <f t="shared" si="0"/>
        <v>52.621241879437989</v>
      </c>
      <c r="H56" s="13">
        <f t="shared" ref="H56:H68" si="11">MAX(G56:G61)</f>
        <v>86.402779876114209</v>
      </c>
      <c r="I56" s="19">
        <f>(($F$61-F56)/$D$56)*100</f>
        <v>25.366369542226924</v>
      </c>
      <c r="J56" s="14">
        <f t="shared" ref="J56:J68" si="12">MAX(I56:I61)</f>
        <v>59.147907538903155</v>
      </c>
    </row>
    <row r="57" spans="1:10" x14ac:dyDescent="0.25">
      <c r="A57" s="15"/>
      <c r="B57" s="16"/>
      <c r="C57" s="16"/>
      <c r="D57" s="17">
        <v>66.19</v>
      </c>
      <c r="E57" s="18">
        <v>10</v>
      </c>
      <c r="F57" s="5">
        <v>9</v>
      </c>
      <c r="G57" s="19">
        <f t="shared" si="0"/>
        <v>86.402779876114209</v>
      </c>
      <c r="H57" s="16"/>
      <c r="I57" s="19">
        <f t="shared" ref="I57:I61" si="13">(($F$61-F57)/$D$56)*100</f>
        <v>59.147907538903155</v>
      </c>
      <c r="J57" s="20"/>
    </row>
    <row r="58" spans="1:10" x14ac:dyDescent="0.25">
      <c r="A58" s="15"/>
      <c r="B58" s="16"/>
      <c r="C58" s="16"/>
      <c r="D58" s="17">
        <v>66.19</v>
      </c>
      <c r="E58" s="18">
        <v>25</v>
      </c>
      <c r="F58" s="5">
        <v>21.22</v>
      </c>
      <c r="G58" s="19">
        <f t="shared" si="0"/>
        <v>67.940776552349305</v>
      </c>
      <c r="H58" s="16"/>
      <c r="I58" s="19">
        <f t="shared" si="13"/>
        <v>40.685904215138244</v>
      </c>
      <c r="J58" s="20"/>
    </row>
    <row r="59" spans="1:10" x14ac:dyDescent="0.25">
      <c r="A59" s="15"/>
      <c r="B59" s="16"/>
      <c r="C59" s="16"/>
      <c r="D59" s="17">
        <v>66.19</v>
      </c>
      <c r="E59" s="18">
        <v>50</v>
      </c>
      <c r="F59" s="5">
        <v>29.52</v>
      </c>
      <c r="G59" s="19">
        <f t="shared" si="0"/>
        <v>55.401117993654637</v>
      </c>
      <c r="H59" s="16"/>
      <c r="I59" s="19">
        <f t="shared" si="13"/>
        <v>28.146245656443568</v>
      </c>
      <c r="J59" s="20"/>
    </row>
    <row r="60" spans="1:10" x14ac:dyDescent="0.25">
      <c r="A60" s="15"/>
      <c r="B60" s="16"/>
      <c r="C60" s="16"/>
      <c r="D60" s="17">
        <v>66.19</v>
      </c>
      <c r="E60" s="18">
        <v>100</v>
      </c>
      <c r="F60" s="5">
        <v>29.1</v>
      </c>
      <c r="G60" s="19">
        <f t="shared" si="0"/>
        <v>56.035654932769297</v>
      </c>
      <c r="H60" s="16"/>
      <c r="I60" s="19">
        <f t="shared" si="13"/>
        <v>28.780782595558239</v>
      </c>
      <c r="J60" s="20"/>
    </row>
    <row r="61" spans="1:10" ht="15.75" thickBot="1" x14ac:dyDescent="0.3">
      <c r="A61" s="21"/>
      <c r="B61" s="22"/>
      <c r="C61" s="22"/>
      <c r="D61" s="23">
        <v>66.19</v>
      </c>
      <c r="E61" s="24" t="s">
        <v>12</v>
      </c>
      <c r="F61" s="25">
        <v>48.15</v>
      </c>
      <c r="G61" s="26">
        <f t="shared" si="0"/>
        <v>27.254872337211062</v>
      </c>
      <c r="H61" s="22"/>
      <c r="I61" s="26">
        <f t="shared" si="13"/>
        <v>0</v>
      </c>
      <c r="J61" s="27"/>
    </row>
    <row r="62" spans="1:10" x14ac:dyDescent="0.25">
      <c r="A62" s="6">
        <v>45247</v>
      </c>
      <c r="B62" s="16" t="s">
        <v>22</v>
      </c>
      <c r="C62" s="8" t="s">
        <v>11</v>
      </c>
      <c r="D62" s="17">
        <v>66.19</v>
      </c>
      <c r="E62" s="10">
        <v>1</v>
      </c>
      <c r="F62" s="5">
        <v>32.49</v>
      </c>
      <c r="G62" s="19">
        <f t="shared" si="0"/>
        <v>50.914035352772316</v>
      </c>
      <c r="H62" s="29">
        <f t="shared" si="11"/>
        <v>85.254570176763863</v>
      </c>
      <c r="I62" s="19">
        <f>(($F$67-F62)/$D$62)*100</f>
        <v>17.238253512615195</v>
      </c>
      <c r="J62" s="30">
        <f t="shared" si="12"/>
        <v>51.578788336606742</v>
      </c>
    </row>
    <row r="63" spans="1:10" x14ac:dyDescent="0.25">
      <c r="A63" s="15"/>
      <c r="B63" s="16"/>
      <c r="C63" s="16"/>
      <c r="D63" s="17">
        <v>66.19</v>
      </c>
      <c r="E63" s="18">
        <v>10</v>
      </c>
      <c r="F63" s="5">
        <v>10.71</v>
      </c>
      <c r="G63" s="19">
        <f t="shared" si="0"/>
        <v>83.81930805257592</v>
      </c>
      <c r="H63" s="16"/>
      <c r="I63" s="19">
        <f t="shared" ref="I63:I67" si="14">(($F$67-F63)/$D$62)*100</f>
        <v>50.143526212418784</v>
      </c>
      <c r="J63" s="20"/>
    </row>
    <row r="64" spans="1:10" x14ac:dyDescent="0.25">
      <c r="A64" s="15"/>
      <c r="B64" s="16"/>
      <c r="C64" s="16"/>
      <c r="D64" s="17">
        <v>66.19</v>
      </c>
      <c r="E64" s="18">
        <v>25</v>
      </c>
      <c r="F64" s="5">
        <v>9.76</v>
      </c>
      <c r="G64" s="19">
        <f t="shared" si="0"/>
        <v>85.254570176763863</v>
      </c>
      <c r="H64" s="16"/>
      <c r="I64" s="19">
        <f t="shared" si="14"/>
        <v>51.578788336606742</v>
      </c>
      <c r="J64" s="20"/>
    </row>
    <row r="65" spans="1:10" x14ac:dyDescent="0.25">
      <c r="A65" s="15"/>
      <c r="B65" s="16"/>
      <c r="C65" s="16"/>
      <c r="D65" s="17">
        <v>66.19</v>
      </c>
      <c r="E65" s="18">
        <v>50</v>
      </c>
      <c r="F65" s="5">
        <v>12.05</v>
      </c>
      <c r="G65" s="19">
        <f t="shared" si="0"/>
        <v>81.794833056352928</v>
      </c>
      <c r="H65" s="16"/>
      <c r="I65" s="19">
        <f t="shared" si="14"/>
        <v>48.1190512161958</v>
      </c>
      <c r="J65" s="20"/>
    </row>
    <row r="66" spans="1:10" x14ac:dyDescent="0.25">
      <c r="A66" s="15"/>
      <c r="B66" s="16"/>
      <c r="C66" s="16"/>
      <c r="D66" s="17">
        <v>66.19</v>
      </c>
      <c r="E66" s="18">
        <v>100</v>
      </c>
      <c r="F66" s="5">
        <v>16.579999999999998</v>
      </c>
      <c r="G66" s="19">
        <f t="shared" si="0"/>
        <v>74.950898927330414</v>
      </c>
      <c r="H66" s="16"/>
      <c r="I66" s="19">
        <f t="shared" si="14"/>
        <v>41.275117087173292</v>
      </c>
      <c r="J66" s="20"/>
    </row>
    <row r="67" spans="1:10" ht="15.75" thickBot="1" x14ac:dyDescent="0.3">
      <c r="A67" s="15"/>
      <c r="B67" s="16"/>
      <c r="C67" s="22"/>
      <c r="D67" s="33">
        <v>66.19</v>
      </c>
      <c r="E67" s="24" t="s">
        <v>12</v>
      </c>
      <c r="F67" s="5">
        <v>43.9</v>
      </c>
      <c r="G67" s="19">
        <f t="shared" si="0"/>
        <v>33.675781840157121</v>
      </c>
      <c r="H67" s="16"/>
      <c r="I67" s="26">
        <f t="shared" si="14"/>
        <v>0</v>
      </c>
      <c r="J67" s="20"/>
    </row>
    <row r="68" spans="1:10" x14ac:dyDescent="0.25">
      <c r="A68" s="28">
        <v>45247</v>
      </c>
      <c r="B68" s="8" t="s">
        <v>23</v>
      </c>
      <c r="C68" s="8" t="s">
        <v>11</v>
      </c>
      <c r="D68" s="34">
        <v>66.19</v>
      </c>
      <c r="E68" s="10">
        <v>1</v>
      </c>
      <c r="F68" s="11">
        <v>43.43</v>
      </c>
      <c r="G68" s="12">
        <f t="shared" ref="G68:G103" si="15">((D68-F68)/D68)*100</f>
        <v>34.385858891071159</v>
      </c>
      <c r="H68" s="13">
        <f t="shared" si="11"/>
        <v>56.775948028403079</v>
      </c>
      <c r="I68" s="19">
        <f>(($F$73-F68)/$D$68)*100</f>
        <v>-5.1216195799969793</v>
      </c>
      <c r="J68" s="14">
        <f t="shared" si="12"/>
        <v>17.268469557334946</v>
      </c>
    </row>
    <row r="69" spans="1:10" x14ac:dyDescent="0.25">
      <c r="A69" s="15"/>
      <c r="B69" s="16"/>
      <c r="C69" s="16"/>
      <c r="D69" s="33">
        <v>66.19</v>
      </c>
      <c r="E69" s="18">
        <v>10</v>
      </c>
      <c r="F69" s="5">
        <v>30.44</v>
      </c>
      <c r="G69" s="19">
        <f t="shared" si="15"/>
        <v>54.011179936546306</v>
      </c>
      <c r="H69" s="16"/>
      <c r="I69" s="19">
        <f t="shared" ref="I69:I73" si="16">(($F$73-F69)/$D$68)*100</f>
        <v>14.503701465478166</v>
      </c>
      <c r="J69" s="20"/>
    </row>
    <row r="70" spans="1:10" x14ac:dyDescent="0.25">
      <c r="A70" s="15"/>
      <c r="B70" s="16"/>
      <c r="C70" s="16"/>
      <c r="D70" s="33">
        <v>66.19</v>
      </c>
      <c r="E70" s="18">
        <v>25</v>
      </c>
      <c r="F70" s="5">
        <v>28.61</v>
      </c>
      <c r="G70" s="19">
        <f t="shared" si="15"/>
        <v>56.775948028403079</v>
      </c>
      <c r="H70" s="16"/>
      <c r="I70" s="19">
        <f t="shared" si="16"/>
        <v>17.268469557334946</v>
      </c>
      <c r="J70" s="20"/>
    </row>
    <row r="71" spans="1:10" x14ac:dyDescent="0.25">
      <c r="A71" s="15"/>
      <c r="B71" s="16"/>
      <c r="C71" s="16"/>
      <c r="D71" s="33">
        <v>66.19</v>
      </c>
      <c r="E71" s="18">
        <v>50</v>
      </c>
      <c r="F71" s="5">
        <v>37.96</v>
      </c>
      <c r="G71" s="19">
        <f t="shared" si="15"/>
        <v>42.649947121921741</v>
      </c>
      <c r="H71" s="16"/>
      <c r="I71" s="19">
        <f t="shared" si="16"/>
        <v>3.1424686508536004</v>
      </c>
      <c r="J71" s="20"/>
    </row>
    <row r="72" spans="1:10" x14ac:dyDescent="0.25">
      <c r="A72" s="15"/>
      <c r="B72" s="16"/>
      <c r="C72" s="16"/>
      <c r="D72" s="33">
        <v>66.19</v>
      </c>
      <c r="E72" s="18">
        <v>100</v>
      </c>
      <c r="F72" s="5">
        <v>31.1</v>
      </c>
      <c r="G72" s="19">
        <f t="shared" si="15"/>
        <v>53.014050460794678</v>
      </c>
      <c r="H72" s="16"/>
      <c r="I72" s="19">
        <f t="shared" si="16"/>
        <v>13.506571989726543</v>
      </c>
      <c r="J72" s="20"/>
    </row>
    <row r="73" spans="1:10" ht="15.75" thickBot="1" x14ac:dyDescent="0.3">
      <c r="A73" s="21"/>
      <c r="B73" s="22"/>
      <c r="C73" s="22"/>
      <c r="D73" s="35">
        <v>66.19</v>
      </c>
      <c r="E73" s="24" t="s">
        <v>12</v>
      </c>
      <c r="F73" s="25">
        <v>40.04</v>
      </c>
      <c r="G73" s="26">
        <f t="shared" si="15"/>
        <v>39.507478471068133</v>
      </c>
      <c r="H73" s="22"/>
      <c r="I73" s="26">
        <f t="shared" si="16"/>
        <v>0</v>
      </c>
      <c r="J73" s="27"/>
    </row>
    <row r="74" spans="1:10" x14ac:dyDescent="0.25">
      <c r="A74" s="28">
        <v>45247</v>
      </c>
      <c r="B74" s="8" t="s">
        <v>24</v>
      </c>
      <c r="C74" s="8" t="s">
        <v>11</v>
      </c>
      <c r="D74" s="34">
        <v>66.19</v>
      </c>
      <c r="E74" s="10">
        <v>1</v>
      </c>
      <c r="F74" s="11">
        <v>44.74</v>
      </c>
      <c r="G74" s="12">
        <f t="shared" si="15"/>
        <v>32.406707961927779</v>
      </c>
      <c r="H74" s="13">
        <f>MAX(G74:G79)</f>
        <v>54.343556428463515</v>
      </c>
      <c r="I74" s="19">
        <f>(($F$79-F74)/$D$74)*100</f>
        <v>0.8611572745127668</v>
      </c>
      <c r="J74" s="14">
        <f>MAX(I74:I79)</f>
        <v>22.798005741048502</v>
      </c>
    </row>
    <row r="75" spans="1:10" x14ac:dyDescent="0.25">
      <c r="A75" s="15"/>
      <c r="B75" s="16"/>
      <c r="C75" s="16"/>
      <c r="D75" s="33">
        <v>66.19</v>
      </c>
      <c r="E75" s="18">
        <v>10</v>
      </c>
      <c r="F75" s="5">
        <v>32.42</v>
      </c>
      <c r="G75" s="19">
        <f t="shared" si="15"/>
        <v>51.019791509291437</v>
      </c>
      <c r="H75" s="16"/>
      <c r="I75" s="19">
        <f t="shared" ref="I75:I79" si="17">(($F$79-F75)/$D$74)*100</f>
        <v>19.474240821876418</v>
      </c>
      <c r="J75" s="20"/>
    </row>
    <row r="76" spans="1:10" x14ac:dyDescent="0.25">
      <c r="A76" s="15"/>
      <c r="B76" s="16"/>
      <c r="C76" s="16"/>
      <c r="D76" s="33">
        <v>66.19</v>
      </c>
      <c r="E76" s="18">
        <v>25</v>
      </c>
      <c r="F76" s="5">
        <v>30.22</v>
      </c>
      <c r="G76" s="19">
        <f t="shared" si="15"/>
        <v>54.343556428463515</v>
      </c>
      <c r="H76" s="16"/>
      <c r="I76" s="19">
        <f t="shared" si="17"/>
        <v>22.798005741048502</v>
      </c>
      <c r="J76" s="20"/>
    </row>
    <row r="77" spans="1:10" x14ac:dyDescent="0.25">
      <c r="A77" s="15"/>
      <c r="B77" s="16"/>
      <c r="C77" s="16"/>
      <c r="D77" s="33">
        <v>66.19</v>
      </c>
      <c r="E77" s="18">
        <v>50</v>
      </c>
      <c r="F77" s="5">
        <v>30.48</v>
      </c>
      <c r="G77" s="19">
        <f t="shared" si="15"/>
        <v>53.950747847106804</v>
      </c>
      <c r="H77" s="16"/>
      <c r="I77" s="19">
        <f t="shared" si="17"/>
        <v>22.405197159691799</v>
      </c>
      <c r="J77" s="20"/>
    </row>
    <row r="78" spans="1:10" x14ac:dyDescent="0.25">
      <c r="A78" s="15"/>
      <c r="B78" s="16"/>
      <c r="C78" s="16"/>
      <c r="D78" s="33">
        <v>66.19</v>
      </c>
      <c r="E78" s="18">
        <v>100</v>
      </c>
      <c r="F78" s="5">
        <v>36.869999999999997</v>
      </c>
      <c r="G78" s="19">
        <f t="shared" si="15"/>
        <v>44.296721559147912</v>
      </c>
      <c r="H78" s="16"/>
      <c r="I78" s="19">
        <f t="shared" si="17"/>
        <v>12.751170871732898</v>
      </c>
      <c r="J78" s="20"/>
    </row>
    <row r="79" spans="1:10" ht="15.75" thickBot="1" x14ac:dyDescent="0.3">
      <c r="A79" s="21"/>
      <c r="B79" s="22"/>
      <c r="C79" s="22"/>
      <c r="D79" s="35">
        <v>66.19</v>
      </c>
      <c r="E79" s="24" t="s">
        <v>12</v>
      </c>
      <c r="F79" s="25">
        <v>45.31</v>
      </c>
      <c r="G79" s="26">
        <f t="shared" si="15"/>
        <v>31.545550687415012</v>
      </c>
      <c r="H79" s="22"/>
      <c r="I79" s="26">
        <f t="shared" si="17"/>
        <v>0</v>
      </c>
      <c r="J79" s="27"/>
    </row>
    <row r="80" spans="1:10" x14ac:dyDescent="0.25">
      <c r="A80" s="28">
        <v>45254</v>
      </c>
      <c r="B80" s="8" t="s">
        <v>25</v>
      </c>
      <c r="C80" s="8" t="s">
        <v>11</v>
      </c>
      <c r="D80" s="34">
        <v>42.53</v>
      </c>
      <c r="E80" s="10">
        <v>1</v>
      </c>
      <c r="F80" s="11">
        <v>32.15</v>
      </c>
      <c r="G80" s="12">
        <f t="shared" si="15"/>
        <v>24.406301434281687</v>
      </c>
      <c r="H80" s="13">
        <f t="shared" ref="H80:H98" si="18">MAX(G80:G85)</f>
        <v>31.083940747707505</v>
      </c>
      <c r="I80" s="19">
        <f>(($F$85-F80)/$D$80)*100</f>
        <v>-2.9861274394545014</v>
      </c>
      <c r="J80" s="14">
        <f t="shared" ref="J80:J98" si="19">MAX(I80:I85)</f>
        <v>3.6915118739713151</v>
      </c>
    </row>
    <row r="81" spans="1:10" x14ac:dyDescent="0.25">
      <c r="A81" s="6"/>
      <c r="B81" s="16"/>
      <c r="C81" s="16"/>
      <c r="D81" s="33">
        <v>42.53</v>
      </c>
      <c r="E81" s="18">
        <v>10</v>
      </c>
      <c r="F81" s="5">
        <v>31.41</v>
      </c>
      <c r="G81" s="19">
        <f t="shared" si="15"/>
        <v>26.146249706089819</v>
      </c>
      <c r="H81" s="16"/>
      <c r="I81" s="19">
        <f t="shared" ref="I81:I85" si="20">(($F$85-F81)/$D$80)*100</f>
        <v>-1.2461791676463698</v>
      </c>
      <c r="J81" s="20"/>
    </row>
    <row r="82" spans="1:10" x14ac:dyDescent="0.25">
      <c r="A82" s="6"/>
      <c r="B82" s="16"/>
      <c r="C82" s="16"/>
      <c r="D82" s="33">
        <v>42.53</v>
      </c>
      <c r="E82" s="18">
        <v>25</v>
      </c>
      <c r="F82" s="5">
        <v>29.31</v>
      </c>
      <c r="G82" s="19">
        <f t="shared" si="15"/>
        <v>31.083940747707505</v>
      </c>
      <c r="H82" s="16"/>
      <c r="I82" s="19">
        <f t="shared" si="20"/>
        <v>3.6915118739713151</v>
      </c>
      <c r="J82" s="20"/>
    </row>
    <row r="83" spans="1:10" x14ac:dyDescent="0.25">
      <c r="A83" s="6"/>
      <c r="B83" s="16"/>
      <c r="C83" s="16"/>
      <c r="D83" s="33">
        <v>42.53</v>
      </c>
      <c r="E83" s="18">
        <v>50</v>
      </c>
      <c r="F83" s="5">
        <v>30.3</v>
      </c>
      <c r="G83" s="19">
        <f t="shared" si="15"/>
        <v>28.75617211380202</v>
      </c>
      <c r="H83" s="16"/>
      <c r="I83" s="19">
        <f t="shared" si="20"/>
        <v>1.3637432400658318</v>
      </c>
      <c r="J83" s="20"/>
    </row>
    <row r="84" spans="1:10" x14ac:dyDescent="0.25">
      <c r="A84" s="6"/>
      <c r="B84" s="16"/>
      <c r="C84" s="16"/>
      <c r="D84" s="33">
        <v>42.53</v>
      </c>
      <c r="E84" s="18">
        <v>100</v>
      </c>
      <c r="F84" s="5">
        <v>30.14</v>
      </c>
      <c r="G84" s="19">
        <f t="shared" si="15"/>
        <v>29.132377145544325</v>
      </c>
      <c r="H84" s="16"/>
      <c r="I84" s="19">
        <f t="shared" si="20"/>
        <v>1.7399482718081318</v>
      </c>
      <c r="J84" s="20"/>
    </row>
    <row r="85" spans="1:10" ht="15.75" thickBot="1" x14ac:dyDescent="0.3">
      <c r="A85" s="31"/>
      <c r="B85" s="22"/>
      <c r="C85" s="22"/>
      <c r="D85" s="35">
        <v>42.53</v>
      </c>
      <c r="E85" s="24" t="s">
        <v>12</v>
      </c>
      <c r="F85" s="25">
        <v>30.88</v>
      </c>
      <c r="G85" s="26">
        <f t="shared" si="15"/>
        <v>27.39242887373619</v>
      </c>
      <c r="H85" s="22"/>
      <c r="I85" s="26">
        <f t="shared" si="20"/>
        <v>0</v>
      </c>
      <c r="J85" s="27"/>
    </row>
    <row r="86" spans="1:10" x14ac:dyDescent="0.25">
      <c r="A86" s="28">
        <v>45254</v>
      </c>
      <c r="B86" s="8" t="s">
        <v>26</v>
      </c>
      <c r="C86" s="8" t="s">
        <v>11</v>
      </c>
      <c r="D86" s="34">
        <v>42.53</v>
      </c>
      <c r="E86" s="10">
        <v>1</v>
      </c>
      <c r="F86" s="11">
        <v>31.02</v>
      </c>
      <c r="G86" s="12">
        <f t="shared" si="15"/>
        <v>27.063249470961676</v>
      </c>
      <c r="H86" s="13">
        <f t="shared" si="18"/>
        <v>41.476604749588525</v>
      </c>
      <c r="I86" s="19">
        <f>(($F$91-F86)/$D$86)*100</f>
        <v>3.0331530684222967</v>
      </c>
      <c r="J86" s="14">
        <f t="shared" si="19"/>
        <v>17.446508347049143</v>
      </c>
    </row>
    <row r="87" spans="1:10" x14ac:dyDescent="0.25">
      <c r="A87" s="6"/>
      <c r="B87" s="16"/>
      <c r="C87" s="16"/>
      <c r="D87" s="33">
        <v>42.53</v>
      </c>
      <c r="E87" s="18">
        <v>10</v>
      </c>
      <c r="F87" s="5">
        <v>25.19</v>
      </c>
      <c r="G87" s="19">
        <f t="shared" si="15"/>
        <v>40.771220315071709</v>
      </c>
      <c r="H87" s="16"/>
      <c r="I87" s="19">
        <f t="shared" ref="I87:I91" si="21">(($F$91-F87)/$D$86)*100</f>
        <v>16.741123912532334</v>
      </c>
      <c r="J87" s="20"/>
    </row>
    <row r="88" spans="1:10" x14ac:dyDescent="0.25">
      <c r="A88" s="6"/>
      <c r="B88" s="16"/>
      <c r="C88" s="16"/>
      <c r="D88" s="33">
        <v>42.53</v>
      </c>
      <c r="E88" s="18">
        <v>25</v>
      </c>
      <c r="F88" s="5">
        <v>24.89</v>
      </c>
      <c r="G88" s="19">
        <f t="shared" si="15"/>
        <v>41.476604749588525</v>
      </c>
      <c r="H88" s="16"/>
      <c r="I88" s="19">
        <f t="shared" si="21"/>
        <v>17.446508347049143</v>
      </c>
      <c r="J88" s="20"/>
    </row>
    <row r="89" spans="1:10" x14ac:dyDescent="0.25">
      <c r="A89" s="6"/>
      <c r="B89" s="16"/>
      <c r="C89" s="16"/>
      <c r="D89" s="33">
        <v>42.53</v>
      </c>
      <c r="E89" s="18">
        <v>50</v>
      </c>
      <c r="F89" s="5">
        <v>30.16</v>
      </c>
      <c r="G89" s="19">
        <f t="shared" si="15"/>
        <v>29.085351516576534</v>
      </c>
      <c r="H89" s="16"/>
      <c r="I89" s="19">
        <f t="shared" si="21"/>
        <v>5.0552551140371547</v>
      </c>
      <c r="J89" s="20"/>
    </row>
    <row r="90" spans="1:10" x14ac:dyDescent="0.25">
      <c r="A90" s="6"/>
      <c r="B90" s="16"/>
      <c r="C90" s="16"/>
      <c r="D90" s="33">
        <v>42.53</v>
      </c>
      <c r="E90" s="18">
        <v>100</v>
      </c>
      <c r="F90" s="5">
        <v>27.67</v>
      </c>
      <c r="G90" s="19">
        <f t="shared" si="15"/>
        <v>34.940042323066066</v>
      </c>
      <c r="H90" s="16"/>
      <c r="I90" s="19">
        <f t="shared" si="21"/>
        <v>10.909945920526688</v>
      </c>
      <c r="J90" s="20"/>
    </row>
    <row r="91" spans="1:10" ht="15.75" thickBot="1" x14ac:dyDescent="0.3">
      <c r="A91" s="31"/>
      <c r="B91" s="22"/>
      <c r="C91" s="22"/>
      <c r="D91" s="35">
        <v>42.53</v>
      </c>
      <c r="E91" s="24" t="s">
        <v>12</v>
      </c>
      <c r="F91" s="25">
        <v>32.31</v>
      </c>
      <c r="G91" s="26">
        <f t="shared" si="15"/>
        <v>24.030096402539382</v>
      </c>
      <c r="H91" s="22"/>
      <c r="I91" s="26">
        <f t="shared" si="21"/>
        <v>0</v>
      </c>
      <c r="J91" s="27"/>
    </row>
    <row r="92" spans="1:10" x14ac:dyDescent="0.25">
      <c r="A92" s="28">
        <v>45254</v>
      </c>
      <c r="B92" s="8" t="s">
        <v>27</v>
      </c>
      <c r="C92" s="8" t="s">
        <v>11</v>
      </c>
      <c r="D92" s="34">
        <v>42.53</v>
      </c>
      <c r="E92" s="10">
        <v>1</v>
      </c>
      <c r="F92" s="11">
        <v>31.61</v>
      </c>
      <c r="G92" s="12">
        <f t="shared" si="15"/>
        <v>25.675993416411945</v>
      </c>
      <c r="H92" s="13">
        <f t="shared" si="18"/>
        <v>35.38678579826005</v>
      </c>
      <c r="I92" s="19">
        <f>(($F$97-F92)/$D$92)*100</f>
        <v>-4.6320244533270607</v>
      </c>
      <c r="J92" s="14">
        <f t="shared" si="19"/>
        <v>5.0787679285210441</v>
      </c>
    </row>
    <row r="93" spans="1:10" x14ac:dyDescent="0.25">
      <c r="A93" s="6"/>
      <c r="B93" s="16"/>
      <c r="C93" s="16"/>
      <c r="D93" s="33">
        <v>42.53</v>
      </c>
      <c r="E93" s="18">
        <v>10</v>
      </c>
      <c r="F93" s="5">
        <v>29.61</v>
      </c>
      <c r="G93" s="19">
        <f t="shared" si="15"/>
        <v>30.378556313190693</v>
      </c>
      <c r="H93" s="16"/>
      <c r="I93" s="19">
        <f t="shared" ref="I93:I97" si="22">(($F$97-F93)/$D$92)*100</f>
        <v>7.0538443451683835E-2</v>
      </c>
      <c r="J93" s="20"/>
    </row>
    <row r="94" spans="1:10" x14ac:dyDescent="0.25">
      <c r="A94" s="6"/>
      <c r="B94" s="16"/>
      <c r="C94" s="16"/>
      <c r="D94" s="33">
        <v>42.53</v>
      </c>
      <c r="E94" s="18">
        <v>25</v>
      </c>
      <c r="F94" s="5">
        <v>28.08</v>
      </c>
      <c r="G94" s="19">
        <f t="shared" si="15"/>
        <v>33.976016929226432</v>
      </c>
      <c r="H94" s="16"/>
      <c r="I94" s="19">
        <f t="shared" si="22"/>
        <v>3.6679990594874257</v>
      </c>
      <c r="J94" s="20"/>
    </row>
    <row r="95" spans="1:10" x14ac:dyDescent="0.25">
      <c r="A95" s="6"/>
      <c r="B95" s="16"/>
      <c r="C95" s="16"/>
      <c r="D95" s="33">
        <v>42.53</v>
      </c>
      <c r="E95" s="18">
        <v>50</v>
      </c>
      <c r="F95" s="5">
        <v>28.86</v>
      </c>
      <c r="G95" s="19">
        <f t="shared" si="15"/>
        <v>32.142017399482718</v>
      </c>
      <c r="H95" s="16"/>
      <c r="I95" s="19">
        <f t="shared" si="22"/>
        <v>1.8339995297437128</v>
      </c>
      <c r="J95" s="20"/>
    </row>
    <row r="96" spans="1:10" x14ac:dyDescent="0.25">
      <c r="A96" s="6"/>
      <c r="B96" s="16"/>
      <c r="C96" s="16"/>
      <c r="D96" s="33">
        <v>42.53</v>
      </c>
      <c r="E96" s="18">
        <v>100</v>
      </c>
      <c r="F96" s="5">
        <v>27.48</v>
      </c>
      <c r="G96" s="19">
        <f t="shared" si="15"/>
        <v>35.38678579826005</v>
      </c>
      <c r="H96" s="16"/>
      <c r="I96" s="19">
        <f t="shared" si="22"/>
        <v>5.0787679285210441</v>
      </c>
      <c r="J96" s="20"/>
    </row>
    <row r="97" spans="1:10" ht="15.75" thickBot="1" x14ac:dyDescent="0.3">
      <c r="A97" s="31"/>
      <c r="B97" s="22"/>
      <c r="C97" s="22"/>
      <c r="D97" s="35">
        <v>42.53</v>
      </c>
      <c r="E97" s="24" t="s">
        <v>12</v>
      </c>
      <c r="F97" s="25">
        <v>29.64</v>
      </c>
      <c r="G97" s="26">
        <f t="shared" si="15"/>
        <v>30.308017869739007</v>
      </c>
      <c r="H97" s="22"/>
      <c r="I97" s="26">
        <f t="shared" si="22"/>
        <v>0</v>
      </c>
      <c r="J97" s="27"/>
    </row>
    <row r="98" spans="1:10" x14ac:dyDescent="0.25">
      <c r="A98" s="28">
        <v>45254</v>
      </c>
      <c r="B98" s="8" t="s">
        <v>28</v>
      </c>
      <c r="C98" s="8" t="s">
        <v>11</v>
      </c>
      <c r="D98" s="34">
        <v>42.53</v>
      </c>
      <c r="E98" s="10">
        <v>1</v>
      </c>
      <c r="F98" s="11">
        <v>31.04</v>
      </c>
      <c r="G98" s="12">
        <f t="shared" si="15"/>
        <v>27.016223841993892</v>
      </c>
      <c r="H98" s="13">
        <f t="shared" si="18"/>
        <v>34.728426992711029</v>
      </c>
      <c r="I98" s="19">
        <f>(($F$103-F98)/$D$98)*100</f>
        <v>-1.3167176110980454</v>
      </c>
      <c r="J98" s="14">
        <f t="shared" si="19"/>
        <v>6.3954855396190888</v>
      </c>
    </row>
    <row r="99" spans="1:10" x14ac:dyDescent="0.25">
      <c r="A99" s="6"/>
      <c r="B99" s="16"/>
      <c r="C99" s="16"/>
      <c r="D99" s="33">
        <v>42.53</v>
      </c>
      <c r="E99" s="18">
        <v>10</v>
      </c>
      <c r="F99" s="5">
        <v>30.02</v>
      </c>
      <c r="G99" s="19">
        <f t="shared" si="15"/>
        <v>29.414530919351051</v>
      </c>
      <c r="H99" s="16"/>
      <c r="I99" s="19">
        <f t="shared" ref="I99:I103" si="23">(($F$103-F99)/$D$98)*100</f>
        <v>1.0815894662591132</v>
      </c>
      <c r="J99" s="20"/>
    </row>
    <row r="100" spans="1:10" x14ac:dyDescent="0.25">
      <c r="A100" s="6"/>
      <c r="B100" s="16"/>
      <c r="C100" s="16"/>
      <c r="D100" s="33">
        <v>42.53</v>
      </c>
      <c r="E100" s="18">
        <v>25</v>
      </c>
      <c r="F100" s="5">
        <v>30.01</v>
      </c>
      <c r="G100" s="19">
        <f t="shared" si="15"/>
        <v>29.438043733834938</v>
      </c>
      <c r="H100" s="16"/>
      <c r="I100" s="19">
        <f t="shared" si="23"/>
        <v>1.1051022807430022</v>
      </c>
      <c r="J100" s="20"/>
    </row>
    <row r="101" spans="1:10" x14ac:dyDescent="0.25">
      <c r="A101" s="6"/>
      <c r="B101" s="16"/>
      <c r="C101" s="16"/>
      <c r="D101" s="33">
        <v>42.53</v>
      </c>
      <c r="E101" s="18">
        <v>50</v>
      </c>
      <c r="F101" s="5">
        <v>31.63</v>
      </c>
      <c r="G101" s="19">
        <f t="shared" si="15"/>
        <v>25.628967787444161</v>
      </c>
      <c r="H101" s="16"/>
      <c r="I101" s="19">
        <f t="shared" si="23"/>
        <v>-2.7039736656477746</v>
      </c>
      <c r="J101" s="20"/>
    </row>
    <row r="102" spans="1:10" x14ac:dyDescent="0.25">
      <c r="A102" s="6"/>
      <c r="B102" s="16"/>
      <c r="C102" s="16"/>
      <c r="D102" s="33">
        <v>42.53</v>
      </c>
      <c r="E102" s="18">
        <v>100</v>
      </c>
      <c r="F102" s="5">
        <v>27.76</v>
      </c>
      <c r="G102" s="19">
        <f t="shared" si="15"/>
        <v>34.728426992711029</v>
      </c>
      <c r="H102" s="16"/>
      <c r="I102" s="19">
        <f t="shared" si="23"/>
        <v>6.3954855396190888</v>
      </c>
      <c r="J102" s="20"/>
    </row>
    <row r="103" spans="1:10" ht="15.75" thickBot="1" x14ac:dyDescent="0.3">
      <c r="A103" s="31"/>
      <c r="B103" s="22"/>
      <c r="C103" s="22"/>
      <c r="D103" s="35">
        <v>42.53</v>
      </c>
      <c r="E103" s="24" t="s">
        <v>12</v>
      </c>
      <c r="F103" s="25">
        <v>30.48</v>
      </c>
      <c r="G103" s="26">
        <f t="shared" si="15"/>
        <v>28.332941453091937</v>
      </c>
      <c r="H103" s="22"/>
      <c r="I103" s="26">
        <f t="shared" si="23"/>
        <v>0</v>
      </c>
      <c r="J103" s="27"/>
    </row>
    <row r="104" spans="1:10" x14ac:dyDescent="0.25">
      <c r="J104" s="36"/>
    </row>
    <row r="105" spans="1:10" x14ac:dyDescent="0.25">
      <c r="J105" s="32"/>
    </row>
    <row r="106" spans="1:10" x14ac:dyDescent="0.25">
      <c r="J106" s="32"/>
    </row>
    <row r="107" spans="1:10" x14ac:dyDescent="0.25">
      <c r="J107" s="32"/>
    </row>
    <row r="108" spans="1:10" x14ac:dyDescent="0.25">
      <c r="J108" s="32"/>
    </row>
    <row r="109" spans="1:10" x14ac:dyDescent="0.25">
      <c r="J109" s="32"/>
    </row>
  </sheetData>
  <mergeCells count="85">
    <mergeCell ref="A98:A103"/>
    <mergeCell ref="B98:B103"/>
    <mergeCell ref="C98:C103"/>
    <mergeCell ref="H98:H103"/>
    <mergeCell ref="J98:J103"/>
    <mergeCell ref="A86:A91"/>
    <mergeCell ref="B86:B91"/>
    <mergeCell ref="C86:C91"/>
    <mergeCell ref="H86:H91"/>
    <mergeCell ref="J86:J91"/>
    <mergeCell ref="A92:A97"/>
    <mergeCell ref="B92:B97"/>
    <mergeCell ref="C92:C97"/>
    <mergeCell ref="H92:H97"/>
    <mergeCell ref="J92:J97"/>
    <mergeCell ref="A74:A79"/>
    <mergeCell ref="B74:B79"/>
    <mergeCell ref="C74:C79"/>
    <mergeCell ref="H74:H79"/>
    <mergeCell ref="J74:J79"/>
    <mergeCell ref="A80:A85"/>
    <mergeCell ref="B80:B85"/>
    <mergeCell ref="C80:C85"/>
    <mergeCell ref="H80:H85"/>
    <mergeCell ref="J80:J85"/>
    <mergeCell ref="A62:A67"/>
    <mergeCell ref="B62:B67"/>
    <mergeCell ref="C62:C67"/>
    <mergeCell ref="H62:H67"/>
    <mergeCell ref="J62:J67"/>
    <mergeCell ref="A68:A73"/>
    <mergeCell ref="B68:B73"/>
    <mergeCell ref="C68:C73"/>
    <mergeCell ref="H68:H73"/>
    <mergeCell ref="J68:J73"/>
    <mergeCell ref="A50:A55"/>
    <mergeCell ref="B50:B55"/>
    <mergeCell ref="C50:C55"/>
    <mergeCell ref="H50:H55"/>
    <mergeCell ref="J50:J55"/>
    <mergeCell ref="A56:A61"/>
    <mergeCell ref="B56:B61"/>
    <mergeCell ref="C56:C61"/>
    <mergeCell ref="H56:H61"/>
    <mergeCell ref="J56:J61"/>
    <mergeCell ref="A38:A43"/>
    <mergeCell ref="B38:B43"/>
    <mergeCell ref="C38:C43"/>
    <mergeCell ref="H38:H43"/>
    <mergeCell ref="J38:J43"/>
    <mergeCell ref="A44:A49"/>
    <mergeCell ref="B44:B49"/>
    <mergeCell ref="C44:C49"/>
    <mergeCell ref="H44:H49"/>
    <mergeCell ref="J44:J49"/>
    <mergeCell ref="A26:A31"/>
    <mergeCell ref="B26:B31"/>
    <mergeCell ref="C26:C31"/>
    <mergeCell ref="H26:H31"/>
    <mergeCell ref="J26:J31"/>
    <mergeCell ref="A32:A37"/>
    <mergeCell ref="B32:B37"/>
    <mergeCell ref="C32:C37"/>
    <mergeCell ref="H32:H37"/>
    <mergeCell ref="J32:J37"/>
    <mergeCell ref="A14:A19"/>
    <mergeCell ref="B14:B19"/>
    <mergeCell ref="C14:C19"/>
    <mergeCell ref="H14:H19"/>
    <mergeCell ref="J14:J19"/>
    <mergeCell ref="A20:A25"/>
    <mergeCell ref="B20:B25"/>
    <mergeCell ref="C20:C25"/>
    <mergeCell ref="H20:H25"/>
    <mergeCell ref="J20:J25"/>
    <mergeCell ref="A2:A7"/>
    <mergeCell ref="B2:B7"/>
    <mergeCell ref="C2:C7"/>
    <mergeCell ref="H2:H7"/>
    <mergeCell ref="J2:J7"/>
    <mergeCell ref="A8:A13"/>
    <mergeCell ref="B8:B13"/>
    <mergeCell ref="C8:C13"/>
    <mergeCell ref="H8:H13"/>
    <mergeCell ref="J8:J13"/>
  </mergeCells>
  <pageMargins left="0.7" right="0.7" top="0.78740157500000008" bottom="0.78740157500000008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2F97B-C1C5-4559-B907-6585E56428D9}">
  <dimension ref="A1:J97"/>
  <sheetViews>
    <sheetView zoomScale="85" zoomScaleNormal="85" workbookViewId="0">
      <pane ySplit="1" topLeftCell="A84" activePane="bottomLeft" state="frozen"/>
      <selection pane="bottomLeft" activeCell="F103" sqref="F103"/>
    </sheetView>
  </sheetViews>
  <sheetFormatPr baseColWidth="10" defaultColWidth="9.140625" defaultRowHeight="15" x14ac:dyDescent="0.25"/>
  <cols>
    <col min="1" max="1" width="22" customWidth="1"/>
    <col min="2" max="2" width="11" customWidth="1"/>
    <col min="3" max="3" width="21.28515625" customWidth="1"/>
    <col min="4" max="4" width="26" customWidth="1"/>
    <col min="5" max="5" width="16.42578125" customWidth="1"/>
    <col min="6" max="10" width="28.5703125" customWidth="1"/>
    <col min="11" max="11" width="14.7109375" customWidth="1"/>
  </cols>
  <sheetData>
    <row r="1" spans="1:10" ht="63.75" thickBot="1" x14ac:dyDescent="0.3">
      <c r="A1" s="37" t="s">
        <v>29</v>
      </c>
      <c r="B1" s="37" t="s">
        <v>30</v>
      </c>
      <c r="C1" s="37" t="s">
        <v>31</v>
      </c>
      <c r="D1" s="37" t="s">
        <v>32</v>
      </c>
      <c r="E1" s="38" t="s">
        <v>33</v>
      </c>
      <c r="F1" s="38" t="s">
        <v>34</v>
      </c>
      <c r="G1" s="38" t="s">
        <v>35</v>
      </c>
      <c r="H1" s="38" t="s">
        <v>36</v>
      </c>
      <c r="I1" s="38" t="s">
        <v>37</v>
      </c>
      <c r="J1" s="39" t="s">
        <v>38</v>
      </c>
    </row>
    <row r="2" spans="1:10" x14ac:dyDescent="0.25">
      <c r="A2" s="40" t="s">
        <v>10</v>
      </c>
      <c r="B2" s="41">
        <v>45271</v>
      </c>
      <c r="C2" s="42" t="s">
        <v>39</v>
      </c>
      <c r="D2" s="43">
        <v>52.3</v>
      </c>
      <c r="E2" s="44">
        <v>2</v>
      </c>
      <c r="F2" s="45">
        <v>26.71</v>
      </c>
      <c r="G2" s="46">
        <f t="shared" ref="G2:G43" si="0">((D2-F2)/D2)*100</f>
        <v>48.929254302103246</v>
      </c>
      <c r="H2" s="47">
        <f>MAX(G2:G7)</f>
        <v>89.2925430210325</v>
      </c>
      <c r="I2" s="46">
        <f>((F7-F2)/F7)*100</f>
        <v>13.109954456733892</v>
      </c>
      <c r="J2" s="48">
        <f>MAX(I2:I7)</f>
        <v>81.78269355888095</v>
      </c>
    </row>
    <row r="3" spans="1:10" x14ac:dyDescent="0.25">
      <c r="A3" s="49"/>
      <c r="B3" s="50"/>
      <c r="C3" s="50"/>
      <c r="D3" s="51">
        <v>52.3</v>
      </c>
      <c r="E3" s="52">
        <v>4</v>
      </c>
      <c r="F3" s="53">
        <v>19.7</v>
      </c>
      <c r="G3" s="54">
        <f t="shared" si="0"/>
        <v>62.332695984703626</v>
      </c>
      <c r="H3" s="55"/>
      <c r="I3" s="54">
        <f>((F7-F3)/F7)*100</f>
        <v>35.914118412491867</v>
      </c>
      <c r="J3" s="56"/>
    </row>
    <row r="4" spans="1:10" x14ac:dyDescent="0.25">
      <c r="A4" s="49"/>
      <c r="B4" s="50"/>
      <c r="C4" s="50"/>
      <c r="D4" s="51">
        <v>52.3</v>
      </c>
      <c r="E4" s="52">
        <v>6</v>
      </c>
      <c r="F4" s="53">
        <v>8.91</v>
      </c>
      <c r="G4" s="54">
        <f t="shared" si="0"/>
        <v>82.96367112810708</v>
      </c>
      <c r="H4" s="55"/>
      <c r="I4" s="54">
        <f>((F7-F4)/F7)*100</f>
        <v>71.014964216005211</v>
      </c>
      <c r="J4" s="56"/>
    </row>
    <row r="5" spans="1:10" x14ac:dyDescent="0.25">
      <c r="A5" s="49"/>
      <c r="B5" s="50"/>
      <c r="C5" s="50"/>
      <c r="D5" s="51">
        <v>52.3</v>
      </c>
      <c r="E5" s="57">
        <v>8</v>
      </c>
      <c r="F5" s="58">
        <v>5.6</v>
      </c>
      <c r="G5" s="59">
        <f t="shared" si="0"/>
        <v>89.2925430210325</v>
      </c>
      <c r="H5" s="55"/>
      <c r="I5" s="59">
        <f>((F7-F5)/F7)*100</f>
        <v>81.78269355888095</v>
      </c>
      <c r="J5" s="56"/>
    </row>
    <row r="6" spans="1:10" x14ac:dyDescent="0.25">
      <c r="A6" s="49"/>
      <c r="B6" s="50"/>
      <c r="C6" s="50"/>
      <c r="D6" s="51">
        <v>52.3</v>
      </c>
      <c r="E6" s="52">
        <v>10</v>
      </c>
      <c r="F6" s="53">
        <v>6.11</v>
      </c>
      <c r="G6" s="54">
        <f t="shared" si="0"/>
        <v>88.317399617590823</v>
      </c>
      <c r="H6" s="55"/>
      <c r="I6" s="54">
        <f>((F7-F6)/F7)*100</f>
        <v>80.123617436564743</v>
      </c>
      <c r="J6" s="56"/>
    </row>
    <row r="7" spans="1:10" ht="15.75" thickBot="1" x14ac:dyDescent="0.3">
      <c r="A7" s="60"/>
      <c r="B7" s="61"/>
      <c r="C7" s="61"/>
      <c r="D7" s="62">
        <v>52.3</v>
      </c>
      <c r="E7" s="63" t="s">
        <v>40</v>
      </c>
      <c r="F7" s="64">
        <v>30.74</v>
      </c>
      <c r="G7" s="65">
        <f t="shared" si="0"/>
        <v>41.22370936902486</v>
      </c>
      <c r="H7" s="66"/>
      <c r="I7" s="65">
        <f>((F7-F7)/F7)*100</f>
        <v>0</v>
      </c>
      <c r="J7" s="67"/>
    </row>
    <row r="8" spans="1:10" ht="15.75" thickTop="1" x14ac:dyDescent="0.25">
      <c r="A8" s="49" t="s">
        <v>10</v>
      </c>
      <c r="B8" s="68">
        <v>45271</v>
      </c>
      <c r="C8" s="50" t="s">
        <v>39</v>
      </c>
      <c r="D8" s="51">
        <v>52.3</v>
      </c>
      <c r="E8" s="52">
        <v>10</v>
      </c>
      <c r="F8" s="53">
        <v>8.5500000000000007</v>
      </c>
      <c r="G8" s="54">
        <f t="shared" si="0"/>
        <v>83.652007648183556</v>
      </c>
      <c r="H8" s="69">
        <f>MAX(G8:G13)</f>
        <v>83.652007648183556</v>
      </c>
      <c r="I8" s="54">
        <f>((F13-F8)/F13)*100</f>
        <v>71.902727571475509</v>
      </c>
      <c r="J8" s="70">
        <f>MAX(I8:I13)</f>
        <v>71.902727571475509</v>
      </c>
    </row>
    <row r="9" spans="1:10" x14ac:dyDescent="0.25">
      <c r="A9" s="49"/>
      <c r="B9" s="50"/>
      <c r="C9" s="50"/>
      <c r="D9" s="51">
        <v>52.3</v>
      </c>
      <c r="E9" s="52">
        <v>12</v>
      </c>
      <c r="F9" s="53">
        <v>13.21</v>
      </c>
      <c r="G9" s="54">
        <f t="shared" si="0"/>
        <v>74.74187380497132</v>
      </c>
      <c r="H9" s="50"/>
      <c r="I9" s="54">
        <f>((F13-F9)/F13)*100</f>
        <v>56.588892540256317</v>
      </c>
      <c r="J9" s="71"/>
    </row>
    <row r="10" spans="1:10" x14ac:dyDescent="0.25">
      <c r="A10" s="49"/>
      <c r="B10" s="50"/>
      <c r="C10" s="50"/>
      <c r="D10" s="51">
        <v>52.3</v>
      </c>
      <c r="E10" s="52">
        <v>14</v>
      </c>
      <c r="F10" s="53">
        <v>16.98</v>
      </c>
      <c r="G10" s="54">
        <f t="shared" si="0"/>
        <v>67.53346080305927</v>
      </c>
      <c r="H10" s="50"/>
      <c r="I10" s="54">
        <f>((F13-F10)/F13)*100</f>
        <v>44.199802826158397</v>
      </c>
      <c r="J10" s="71"/>
    </row>
    <row r="11" spans="1:10" x14ac:dyDescent="0.25">
      <c r="A11" s="49"/>
      <c r="B11" s="50"/>
      <c r="C11" s="50"/>
      <c r="D11" s="51">
        <v>52.3</v>
      </c>
      <c r="E11" s="52">
        <v>16</v>
      </c>
      <c r="F11" s="53">
        <v>21.2</v>
      </c>
      <c r="G11" s="54">
        <f t="shared" si="0"/>
        <v>59.464627151051616</v>
      </c>
      <c r="H11" s="50"/>
      <c r="I11" s="54">
        <f>((F13-F11)/F13)*100</f>
        <v>30.331909300032866</v>
      </c>
      <c r="J11" s="71"/>
    </row>
    <row r="12" spans="1:10" x14ac:dyDescent="0.25">
      <c r="A12" s="49"/>
      <c r="B12" s="50"/>
      <c r="C12" s="50"/>
      <c r="D12" s="51">
        <v>52.3</v>
      </c>
      <c r="E12" s="52">
        <v>18</v>
      </c>
      <c r="F12" s="53">
        <v>21.67</v>
      </c>
      <c r="G12" s="54">
        <f t="shared" si="0"/>
        <v>58.565965583173998</v>
      </c>
      <c r="H12" s="50"/>
      <c r="I12" s="54">
        <f>((F13-F12)/F13)*100</f>
        <v>28.787380874137359</v>
      </c>
      <c r="J12" s="71"/>
    </row>
    <row r="13" spans="1:10" ht="15.75" thickBot="1" x14ac:dyDescent="0.3">
      <c r="A13" s="49"/>
      <c r="B13" s="50"/>
      <c r="C13" s="50"/>
      <c r="D13" s="51">
        <v>52.3</v>
      </c>
      <c r="E13" s="52" t="s">
        <v>40</v>
      </c>
      <c r="F13" s="53">
        <v>30.43</v>
      </c>
      <c r="G13" s="54">
        <f t="shared" si="0"/>
        <v>41.816443594646266</v>
      </c>
      <c r="H13" s="50"/>
      <c r="I13" s="54">
        <f>((F13-F13)/F13)*100</f>
        <v>0</v>
      </c>
      <c r="J13" s="71"/>
    </row>
    <row r="14" spans="1:10" x14ac:dyDescent="0.25">
      <c r="A14" s="94" t="s">
        <v>42</v>
      </c>
      <c r="B14" s="41">
        <v>45273</v>
      </c>
      <c r="C14" s="42" t="s">
        <v>39</v>
      </c>
      <c r="D14" s="43">
        <v>58.92</v>
      </c>
      <c r="E14" s="44">
        <v>2</v>
      </c>
      <c r="F14" s="45">
        <v>24.74</v>
      </c>
      <c r="G14" s="46">
        <f t="shared" si="0"/>
        <v>58.010862186014947</v>
      </c>
      <c r="H14" s="47">
        <f>MAX(G14:G19)</f>
        <v>85.149355057705364</v>
      </c>
      <c r="I14" s="46">
        <f>((F19-F14)/F19)*100</f>
        <v>14.186611168921262</v>
      </c>
      <c r="J14" s="48">
        <f>MAX(I14:I19)</f>
        <v>69.649670482136656</v>
      </c>
    </row>
    <row r="15" spans="1:10" x14ac:dyDescent="0.25">
      <c r="A15" s="49"/>
      <c r="B15" s="50"/>
      <c r="C15" s="50"/>
      <c r="D15" s="51">
        <v>58.92</v>
      </c>
      <c r="E15" s="52">
        <v>4</v>
      </c>
      <c r="F15" s="53">
        <v>13.71</v>
      </c>
      <c r="G15" s="54">
        <f t="shared" si="0"/>
        <v>76.731160896130348</v>
      </c>
      <c r="H15" s="55"/>
      <c r="I15" s="54">
        <f>((F19-F15)/F19)*100</f>
        <v>52.44536940686784</v>
      </c>
      <c r="J15" s="56"/>
    </row>
    <row r="16" spans="1:10" x14ac:dyDescent="0.25">
      <c r="A16" s="49"/>
      <c r="B16" s="50"/>
      <c r="C16" s="50"/>
      <c r="D16" s="51">
        <v>58.92</v>
      </c>
      <c r="E16" s="52">
        <v>6</v>
      </c>
      <c r="F16" s="53">
        <v>19.75</v>
      </c>
      <c r="G16" s="54">
        <f t="shared" si="0"/>
        <v>66.479972844534956</v>
      </c>
      <c r="H16" s="55"/>
      <c r="I16" s="54">
        <f>((F19-F16)/F19)*100</f>
        <v>31.49497051682275</v>
      </c>
      <c r="J16" s="56"/>
    </row>
    <row r="17" spans="1:10" x14ac:dyDescent="0.25">
      <c r="A17" s="49"/>
      <c r="B17" s="50"/>
      <c r="C17" s="50"/>
      <c r="D17" s="51">
        <v>58.92</v>
      </c>
      <c r="E17" s="57">
        <v>8</v>
      </c>
      <c r="F17" s="58">
        <v>8.75</v>
      </c>
      <c r="G17" s="59">
        <f t="shared" si="0"/>
        <v>85.149355057705364</v>
      </c>
      <c r="H17" s="55"/>
      <c r="I17" s="59">
        <f>((F19-F17)/F19)*100</f>
        <v>69.649670482136656</v>
      </c>
      <c r="J17" s="56"/>
    </row>
    <row r="18" spans="1:10" x14ac:dyDescent="0.25">
      <c r="A18" s="49"/>
      <c r="B18" s="50"/>
      <c r="C18" s="50"/>
      <c r="D18" s="51">
        <v>58.92</v>
      </c>
      <c r="E18" s="52">
        <v>10</v>
      </c>
      <c r="F18" s="53">
        <v>16.93</v>
      </c>
      <c r="G18" s="54">
        <f t="shared" si="0"/>
        <v>71.26612355736593</v>
      </c>
      <c r="H18" s="55"/>
      <c r="I18" s="54">
        <f>((F19-F18)/F19)*100</f>
        <v>41.276448144294136</v>
      </c>
      <c r="J18" s="56"/>
    </row>
    <row r="19" spans="1:10" ht="15.75" thickBot="1" x14ac:dyDescent="0.3">
      <c r="A19" s="60"/>
      <c r="B19" s="61"/>
      <c r="C19" s="61"/>
      <c r="D19" s="62">
        <v>58.92</v>
      </c>
      <c r="E19" s="63" t="s">
        <v>40</v>
      </c>
      <c r="F19" s="64">
        <v>28.83</v>
      </c>
      <c r="G19" s="65">
        <f t="shared" si="0"/>
        <v>51.069246435845216</v>
      </c>
      <c r="H19" s="66"/>
      <c r="I19" s="65">
        <f>((F19-F19)/F19)*100</f>
        <v>0</v>
      </c>
      <c r="J19" s="67"/>
    </row>
    <row r="20" spans="1:10" ht="15.75" thickTop="1" x14ac:dyDescent="0.25">
      <c r="A20" s="95" t="s">
        <v>42</v>
      </c>
      <c r="B20" s="68">
        <v>45273</v>
      </c>
      <c r="C20" s="50" t="s">
        <v>39</v>
      </c>
      <c r="D20" s="51">
        <v>58.92</v>
      </c>
      <c r="E20" s="52">
        <v>10</v>
      </c>
      <c r="F20" s="53">
        <v>18.670000000000002</v>
      </c>
      <c r="G20" s="54">
        <f t="shared" si="0"/>
        <v>68.312966734555332</v>
      </c>
      <c r="H20" s="69">
        <f>MAX(G20:G25)</f>
        <v>68.312966734555332</v>
      </c>
      <c r="I20" s="54">
        <f>((F25-F20)/F25)*100</f>
        <v>37.453936348408703</v>
      </c>
      <c r="J20" s="70">
        <f>MAX(I20:I25)</f>
        <v>37.453936348408703</v>
      </c>
    </row>
    <row r="21" spans="1:10" x14ac:dyDescent="0.25">
      <c r="A21" s="49"/>
      <c r="B21" s="50"/>
      <c r="C21" s="50"/>
      <c r="D21" s="51">
        <v>58.92</v>
      </c>
      <c r="E21" s="52">
        <v>12</v>
      </c>
      <c r="F21" s="53">
        <v>22.58</v>
      </c>
      <c r="G21" s="54">
        <f t="shared" si="0"/>
        <v>61.67684996605567</v>
      </c>
      <c r="H21" s="50"/>
      <c r="I21" s="54">
        <f>((F25-F21)/F25)*100</f>
        <v>24.35510887772195</v>
      </c>
      <c r="J21" s="71"/>
    </row>
    <row r="22" spans="1:10" x14ac:dyDescent="0.25">
      <c r="A22" s="49"/>
      <c r="B22" s="50"/>
      <c r="C22" s="50"/>
      <c r="D22" s="51">
        <v>58.92</v>
      </c>
      <c r="E22" s="52">
        <v>14</v>
      </c>
      <c r="F22" s="53">
        <v>22.63</v>
      </c>
      <c r="G22" s="54">
        <f t="shared" si="0"/>
        <v>61.591989137813997</v>
      </c>
      <c r="H22" s="50"/>
      <c r="I22" s="54">
        <f>((F25-F22)/F25)*100</f>
        <v>24.187604690117258</v>
      </c>
      <c r="J22" s="71"/>
    </row>
    <row r="23" spans="1:10" x14ac:dyDescent="0.25">
      <c r="A23" s="49"/>
      <c r="B23" s="50"/>
      <c r="C23" s="50"/>
      <c r="D23" s="51">
        <v>58.92</v>
      </c>
      <c r="E23" s="52">
        <v>16</v>
      </c>
      <c r="F23" s="53">
        <v>23.79</v>
      </c>
      <c r="G23" s="54">
        <f t="shared" si="0"/>
        <v>59.623217922606933</v>
      </c>
      <c r="H23" s="50"/>
      <c r="I23" s="54">
        <f>((F25-F23)/F25)*100</f>
        <v>20.301507537688448</v>
      </c>
      <c r="J23" s="71"/>
    </row>
    <row r="24" spans="1:10" x14ac:dyDescent="0.25">
      <c r="A24" s="49"/>
      <c r="B24" s="50"/>
      <c r="C24" s="50"/>
      <c r="D24" s="51">
        <v>58.92</v>
      </c>
      <c r="E24" s="52">
        <v>18</v>
      </c>
      <c r="F24" s="53">
        <v>26.89</v>
      </c>
      <c r="G24" s="54">
        <f t="shared" si="0"/>
        <v>54.361846571622543</v>
      </c>
      <c r="H24" s="50"/>
      <c r="I24" s="54">
        <f>((F25-F24)/F25)*100</f>
        <v>9.9162479061976576</v>
      </c>
      <c r="J24" s="71"/>
    </row>
    <row r="25" spans="1:10" ht="15.75" thickBot="1" x14ac:dyDescent="0.3">
      <c r="A25" s="49"/>
      <c r="B25" s="50"/>
      <c r="C25" s="50"/>
      <c r="D25" s="51">
        <v>58.92</v>
      </c>
      <c r="E25" s="52" t="s">
        <v>40</v>
      </c>
      <c r="F25" s="53">
        <v>29.85</v>
      </c>
      <c r="G25" s="54">
        <f t="shared" si="0"/>
        <v>49.338085539714868</v>
      </c>
      <c r="H25" s="50"/>
      <c r="I25" s="54">
        <f>((F25-F25)/F25)*100</f>
        <v>0</v>
      </c>
      <c r="J25" s="71"/>
    </row>
    <row r="26" spans="1:10" x14ac:dyDescent="0.25">
      <c r="A26" s="96" t="s">
        <v>22</v>
      </c>
      <c r="B26" s="97">
        <v>45274</v>
      </c>
      <c r="C26" s="98" t="s">
        <v>39</v>
      </c>
      <c r="D26" s="72">
        <v>55.71</v>
      </c>
      <c r="E26" s="73">
        <v>1</v>
      </c>
      <c r="F26" s="74">
        <v>40.200000000000003</v>
      </c>
      <c r="G26" s="75">
        <f t="shared" si="0"/>
        <v>27.840603123317177</v>
      </c>
      <c r="H26" s="99">
        <f>MAX(G26:G31)</f>
        <v>54.927302100161555</v>
      </c>
      <c r="I26" s="75">
        <f>((F31-F26)/F31)*100</f>
        <v>-1.7463933181473168</v>
      </c>
      <c r="J26" s="100">
        <f>MAX(I26:I31)</f>
        <v>36.446469248291571</v>
      </c>
    </row>
    <row r="27" spans="1:10" x14ac:dyDescent="0.25">
      <c r="A27" s="101"/>
      <c r="B27" s="86"/>
      <c r="C27" s="86"/>
      <c r="D27" s="76">
        <v>55.71</v>
      </c>
      <c r="E27" s="77">
        <v>10</v>
      </c>
      <c r="F27" s="78">
        <v>25.11</v>
      </c>
      <c r="G27" s="79">
        <f t="shared" si="0"/>
        <v>54.927302100161555</v>
      </c>
      <c r="H27" s="86"/>
      <c r="I27" s="79">
        <f>((F31-F27)/F31)*100</f>
        <v>36.446469248291571</v>
      </c>
      <c r="J27" s="87"/>
    </row>
    <row r="28" spans="1:10" x14ac:dyDescent="0.25">
      <c r="A28" s="101"/>
      <c r="B28" s="86"/>
      <c r="C28" s="86"/>
      <c r="D28" s="76">
        <v>55.71</v>
      </c>
      <c r="E28" s="77">
        <v>25</v>
      </c>
      <c r="F28" s="78">
        <v>38.9</v>
      </c>
      <c r="G28" s="79">
        <f t="shared" si="0"/>
        <v>30.17411595763777</v>
      </c>
      <c r="H28" s="86"/>
      <c r="I28" s="79">
        <f>((F31-F28)/F31)*100</f>
        <v>1.5439129334345723</v>
      </c>
      <c r="J28" s="87"/>
    </row>
    <row r="29" spans="1:10" x14ac:dyDescent="0.25">
      <c r="A29" s="101"/>
      <c r="B29" s="86"/>
      <c r="C29" s="86"/>
      <c r="D29" s="76">
        <v>55.71</v>
      </c>
      <c r="E29" s="77">
        <v>50</v>
      </c>
      <c r="F29" s="78">
        <v>44.06</v>
      </c>
      <c r="G29" s="79">
        <f t="shared" si="0"/>
        <v>20.911865015257579</v>
      </c>
      <c r="H29" s="86"/>
      <c r="I29" s="79">
        <f>((F31-F29)/F31)*100</f>
        <v>-11.516071880536584</v>
      </c>
      <c r="J29" s="87"/>
    </row>
    <row r="30" spans="1:10" x14ac:dyDescent="0.25">
      <c r="A30" s="101"/>
      <c r="B30" s="86"/>
      <c r="C30" s="86"/>
      <c r="D30" s="76">
        <v>55.71</v>
      </c>
      <c r="E30" s="77">
        <v>100</v>
      </c>
      <c r="F30" s="78">
        <v>42.48</v>
      </c>
      <c r="G30" s="79">
        <f t="shared" si="0"/>
        <v>23.747980613893382</v>
      </c>
      <c r="H30" s="86"/>
      <c r="I30" s="79">
        <f>((F31-F30)/F31)*100</f>
        <v>-7.5170842824601349</v>
      </c>
      <c r="J30" s="87"/>
    </row>
    <row r="31" spans="1:10" ht="15.75" thickBot="1" x14ac:dyDescent="0.3">
      <c r="A31" s="102"/>
      <c r="B31" s="103"/>
      <c r="C31" s="103"/>
      <c r="D31" s="80">
        <v>55.71</v>
      </c>
      <c r="E31" s="81" t="s">
        <v>40</v>
      </c>
      <c r="F31" s="82">
        <v>39.51</v>
      </c>
      <c r="G31" s="83">
        <f t="shared" si="0"/>
        <v>29.07915993537965</v>
      </c>
      <c r="H31" s="103"/>
      <c r="I31" s="83">
        <f>((F31-F31)/F31)*100</f>
        <v>0</v>
      </c>
      <c r="J31" s="104"/>
    </row>
    <row r="32" spans="1:10" ht="15.75" thickTop="1" x14ac:dyDescent="0.25">
      <c r="A32" s="101" t="s">
        <v>22</v>
      </c>
      <c r="B32" s="105">
        <v>45274</v>
      </c>
      <c r="C32" s="106" t="s">
        <v>39</v>
      </c>
      <c r="D32" s="76">
        <v>55.71</v>
      </c>
      <c r="E32" s="57">
        <v>5</v>
      </c>
      <c r="F32" s="58">
        <v>10.53</v>
      </c>
      <c r="G32" s="59">
        <f t="shared" si="0"/>
        <v>81.098546042003221</v>
      </c>
      <c r="H32" s="107">
        <f>MAX(G32:G37)</f>
        <v>81.098546042003221</v>
      </c>
      <c r="I32" s="59">
        <f>((F37-F32)/F37)*100</f>
        <v>73.429220287660854</v>
      </c>
      <c r="J32" s="108">
        <f>MAX(I32:I37)</f>
        <v>73.429220287660854</v>
      </c>
    </row>
    <row r="33" spans="1:10" x14ac:dyDescent="0.25">
      <c r="A33" s="101"/>
      <c r="B33" s="86"/>
      <c r="C33" s="86"/>
      <c r="D33" s="76">
        <v>55.71</v>
      </c>
      <c r="E33" s="77">
        <v>10</v>
      </c>
      <c r="F33" s="78">
        <v>23.04</v>
      </c>
      <c r="G33" s="79">
        <f t="shared" si="0"/>
        <v>58.64297253634895</v>
      </c>
      <c r="H33" s="55"/>
      <c r="I33" s="79">
        <f>((F37-F33)/F37)*100</f>
        <v>41.862225586676765</v>
      </c>
      <c r="J33" s="56"/>
    </row>
    <row r="34" spans="1:10" x14ac:dyDescent="0.25">
      <c r="A34" s="101"/>
      <c r="B34" s="86"/>
      <c r="C34" s="86"/>
      <c r="D34" s="76">
        <v>55.71</v>
      </c>
      <c r="E34" s="77">
        <v>15</v>
      </c>
      <c r="F34" s="78">
        <v>26.74</v>
      </c>
      <c r="G34" s="79">
        <f t="shared" si="0"/>
        <v>52.00143600789805</v>
      </c>
      <c r="H34" s="55"/>
      <c r="I34" s="79">
        <f>((F37-F34)/F37)*100</f>
        <v>32.525864244259409</v>
      </c>
      <c r="J34" s="56"/>
    </row>
    <row r="35" spans="1:10" x14ac:dyDescent="0.25">
      <c r="A35" s="101"/>
      <c r="B35" s="86"/>
      <c r="C35" s="86"/>
      <c r="D35" s="76">
        <v>55.71</v>
      </c>
      <c r="E35" s="77">
        <v>20</v>
      </c>
      <c r="F35" s="78">
        <v>37.130000000000003</v>
      </c>
      <c r="G35" s="79">
        <f t="shared" si="0"/>
        <v>33.351283432058871</v>
      </c>
      <c r="H35" s="55"/>
      <c r="I35" s="79">
        <f>((F37-F35)/F37)*100</f>
        <v>6.3083522583901086</v>
      </c>
      <c r="J35" s="56"/>
    </row>
    <row r="36" spans="1:10" x14ac:dyDescent="0.25">
      <c r="A36" s="101"/>
      <c r="B36" s="86"/>
      <c r="C36" s="86"/>
      <c r="D36" s="76">
        <v>55.71</v>
      </c>
      <c r="E36" s="77">
        <v>25</v>
      </c>
      <c r="F36" s="78">
        <v>35.840000000000003</v>
      </c>
      <c r="G36" s="79">
        <f t="shared" si="0"/>
        <v>35.666846167653915</v>
      </c>
      <c r="H36" s="55"/>
      <c r="I36" s="79">
        <f>((F37-F36)/F37)*100</f>
        <v>9.563462023719401</v>
      </c>
      <c r="J36" s="56"/>
    </row>
    <row r="37" spans="1:10" ht="15.75" thickBot="1" x14ac:dyDescent="0.3">
      <c r="A37" s="102"/>
      <c r="B37" s="103"/>
      <c r="C37" s="103"/>
      <c r="D37" s="80">
        <v>55.71</v>
      </c>
      <c r="E37" s="81" t="s">
        <v>40</v>
      </c>
      <c r="F37" s="82">
        <v>39.630000000000003</v>
      </c>
      <c r="G37" s="83">
        <f t="shared" si="0"/>
        <v>28.863758750673124</v>
      </c>
      <c r="H37" s="66"/>
      <c r="I37" s="83">
        <f>((F37-F37)/F37)*100</f>
        <v>0</v>
      </c>
      <c r="J37" s="67"/>
    </row>
    <row r="38" spans="1:10" ht="15.75" thickTop="1" x14ac:dyDescent="0.25">
      <c r="A38" s="101" t="s">
        <v>22</v>
      </c>
      <c r="B38" s="105">
        <v>45274</v>
      </c>
      <c r="C38" s="106" t="s">
        <v>39</v>
      </c>
      <c r="D38" s="76">
        <v>55.71</v>
      </c>
      <c r="E38" s="77">
        <v>30</v>
      </c>
      <c r="F38" s="78">
        <v>30.84</v>
      </c>
      <c r="G38" s="79">
        <f t="shared" si="0"/>
        <v>44.641895530425415</v>
      </c>
      <c r="H38" s="84">
        <f>MAX(G38:G43)</f>
        <v>44.641895530425415</v>
      </c>
      <c r="I38" s="79">
        <f>((F43-F38)/F43)*100</f>
        <v>23.511904761904763</v>
      </c>
      <c r="J38" s="85">
        <f>MAX(I38:I43)</f>
        <v>23.511904761904763</v>
      </c>
    </row>
    <row r="39" spans="1:10" x14ac:dyDescent="0.25">
      <c r="A39" s="101"/>
      <c r="B39" s="86"/>
      <c r="C39" s="86"/>
      <c r="D39" s="76">
        <v>55.71</v>
      </c>
      <c r="E39" s="77">
        <v>35</v>
      </c>
      <c r="F39" s="78">
        <v>32.6</v>
      </c>
      <c r="G39" s="79">
        <f t="shared" si="0"/>
        <v>41.482678154729854</v>
      </c>
      <c r="H39" s="86"/>
      <c r="I39" s="79">
        <f>((F43-F39)/F43)*100</f>
        <v>19.146825396825392</v>
      </c>
      <c r="J39" s="87"/>
    </row>
    <row r="40" spans="1:10" x14ac:dyDescent="0.25">
      <c r="A40" s="101"/>
      <c r="B40" s="86"/>
      <c r="C40" s="86"/>
      <c r="D40" s="76">
        <v>55.71</v>
      </c>
      <c r="E40" s="77">
        <v>40</v>
      </c>
      <c r="F40" s="78">
        <v>34.07</v>
      </c>
      <c r="G40" s="79">
        <f t="shared" si="0"/>
        <v>38.844013642075033</v>
      </c>
      <c r="H40" s="86"/>
      <c r="I40" s="79">
        <f>((F43-F40)/F43)*100</f>
        <v>15.500992063492063</v>
      </c>
      <c r="J40" s="87"/>
    </row>
    <row r="41" spans="1:10" x14ac:dyDescent="0.25">
      <c r="A41" s="101"/>
      <c r="B41" s="86"/>
      <c r="C41" s="86"/>
      <c r="D41" s="76">
        <v>55.71</v>
      </c>
      <c r="E41" s="77">
        <v>45</v>
      </c>
      <c r="F41" s="78">
        <v>34.83</v>
      </c>
      <c r="G41" s="79">
        <f t="shared" si="0"/>
        <v>37.479806138933768</v>
      </c>
      <c r="H41" s="86"/>
      <c r="I41" s="79">
        <f>((F43-F41)/F43)*100</f>
        <v>13.616071428571432</v>
      </c>
      <c r="J41" s="87"/>
    </row>
    <row r="42" spans="1:10" x14ac:dyDescent="0.25">
      <c r="A42" s="101"/>
      <c r="B42" s="86"/>
      <c r="C42" s="86"/>
      <c r="D42" s="76">
        <v>55.71</v>
      </c>
      <c r="E42" s="77">
        <v>50</v>
      </c>
      <c r="F42" s="78">
        <v>35.64</v>
      </c>
      <c r="G42" s="79">
        <f t="shared" si="0"/>
        <v>36.025848142164776</v>
      </c>
      <c r="H42" s="86"/>
      <c r="I42" s="79">
        <f>((F43-F42)/F43)*100</f>
        <v>11.607142857142856</v>
      </c>
      <c r="J42" s="87"/>
    </row>
    <row r="43" spans="1:10" ht="15.75" thickBot="1" x14ac:dyDescent="0.3">
      <c r="A43" s="101"/>
      <c r="B43" s="86"/>
      <c r="C43" s="86"/>
      <c r="D43" s="76">
        <v>55.71</v>
      </c>
      <c r="E43" s="77" t="s">
        <v>40</v>
      </c>
      <c r="F43" s="78">
        <v>40.32</v>
      </c>
      <c r="G43" s="79">
        <f t="shared" si="0"/>
        <v>27.625201938610662</v>
      </c>
      <c r="H43" s="86"/>
      <c r="I43" s="79">
        <f>((F43-F43)/F43)*100</f>
        <v>0</v>
      </c>
      <c r="J43" s="87"/>
    </row>
    <row r="44" spans="1:10" x14ac:dyDescent="0.25">
      <c r="A44" s="96" t="s">
        <v>19</v>
      </c>
      <c r="B44" s="97">
        <v>45280</v>
      </c>
      <c r="C44" s="98" t="s">
        <v>39</v>
      </c>
      <c r="D44" s="72">
        <v>41.83</v>
      </c>
      <c r="E44" s="73">
        <v>100</v>
      </c>
      <c r="F44" s="74">
        <v>20.43</v>
      </c>
      <c r="G44" s="75">
        <f t="shared" ref="G44:G81" si="1">((D44-F44)/D44)*100</f>
        <v>51.159454936648338</v>
      </c>
      <c r="H44" s="47">
        <f>MAX(G44:G49)</f>
        <v>56.227587855606018</v>
      </c>
      <c r="I44" s="75">
        <f>((F49-F44)/F49)*100</f>
        <v>32.862306933946762</v>
      </c>
      <c r="J44" s="48">
        <f>MAX(I44:I49)</f>
        <v>39.829116003943483</v>
      </c>
    </row>
    <row r="45" spans="1:10" x14ac:dyDescent="0.25">
      <c r="A45" s="101"/>
      <c r="B45" s="86"/>
      <c r="C45" s="86"/>
      <c r="D45" s="76">
        <v>41.83</v>
      </c>
      <c r="E45" s="77">
        <v>125</v>
      </c>
      <c r="F45" s="78">
        <v>22.02</v>
      </c>
      <c r="G45" s="79">
        <f t="shared" si="1"/>
        <v>47.358355247430076</v>
      </c>
      <c r="H45" s="55"/>
      <c r="I45" s="79">
        <f>((F49-F45)/F49)*100</f>
        <v>27.63720013144923</v>
      </c>
      <c r="J45" s="56"/>
    </row>
    <row r="46" spans="1:10" x14ac:dyDescent="0.25">
      <c r="A46" s="101"/>
      <c r="B46" s="86"/>
      <c r="C46" s="86"/>
      <c r="D46" s="76">
        <v>41.83</v>
      </c>
      <c r="E46" s="57">
        <v>150</v>
      </c>
      <c r="F46" s="58">
        <v>18.309999999999999</v>
      </c>
      <c r="G46" s="59">
        <f t="shared" si="1"/>
        <v>56.227587855606018</v>
      </c>
      <c r="H46" s="55"/>
      <c r="I46" s="59">
        <f>((F49-F46)/F49)*100</f>
        <v>39.829116003943483</v>
      </c>
      <c r="J46" s="56"/>
    </row>
    <row r="47" spans="1:10" x14ac:dyDescent="0.25">
      <c r="A47" s="101"/>
      <c r="B47" s="86"/>
      <c r="C47" s="86"/>
      <c r="D47" s="76">
        <v>41.83</v>
      </c>
      <c r="E47" s="77">
        <v>175</v>
      </c>
      <c r="F47" s="78">
        <v>19.46</v>
      </c>
      <c r="G47" s="79">
        <f t="shared" si="1"/>
        <v>53.478364809945013</v>
      </c>
      <c r="H47" s="55"/>
      <c r="I47" s="79">
        <f>((F49-F47)/F49)*100</f>
        <v>36.049950706539597</v>
      </c>
      <c r="J47" s="56"/>
    </row>
    <row r="48" spans="1:10" x14ac:dyDescent="0.25">
      <c r="A48" s="101"/>
      <c r="B48" s="86"/>
      <c r="C48" s="86"/>
      <c r="D48" s="76">
        <v>41.83</v>
      </c>
      <c r="E48" s="77">
        <v>200</v>
      </c>
      <c r="F48" s="78">
        <v>22.09</v>
      </c>
      <c r="G48" s="79">
        <f t="shared" si="1"/>
        <v>47.191011235955052</v>
      </c>
      <c r="H48" s="55"/>
      <c r="I48" s="79">
        <f>((F49-F48)/F49)*100</f>
        <v>27.407163982911598</v>
      </c>
      <c r="J48" s="56"/>
    </row>
    <row r="49" spans="1:10" ht="15.75" thickBot="1" x14ac:dyDescent="0.3">
      <c r="A49" s="102"/>
      <c r="B49" s="103"/>
      <c r="C49" s="103"/>
      <c r="D49" s="80">
        <v>41.83</v>
      </c>
      <c r="E49" s="81" t="s">
        <v>40</v>
      </c>
      <c r="F49" s="82">
        <v>30.43</v>
      </c>
      <c r="G49" s="83">
        <f t="shared" si="1"/>
        <v>27.253167583074344</v>
      </c>
      <c r="H49" s="66"/>
      <c r="I49" s="83">
        <f>((F49-F49)/F49)*100</f>
        <v>0</v>
      </c>
      <c r="J49" s="67"/>
    </row>
    <row r="50" spans="1:10" ht="15.75" thickTop="1" x14ac:dyDescent="0.25">
      <c r="A50" s="124" t="s">
        <v>19</v>
      </c>
      <c r="B50" s="125">
        <v>45280</v>
      </c>
      <c r="C50" s="126" t="s">
        <v>39</v>
      </c>
      <c r="D50" s="127">
        <v>41.83</v>
      </c>
      <c r="E50" s="128">
        <v>1</v>
      </c>
      <c r="F50" s="129">
        <v>32.07</v>
      </c>
      <c r="G50" s="130">
        <f t="shared" si="1"/>
        <v>23.33253645708821</v>
      </c>
      <c r="H50" s="131">
        <f>MAX(G50:G55)</f>
        <v>48.912263925412383</v>
      </c>
      <c r="I50" s="130">
        <f>((F55-F50)/F55)*100</f>
        <v>-2.4273395081443678</v>
      </c>
      <c r="J50" s="132">
        <f>MAX(I50:I55)</f>
        <v>31.747045672309159</v>
      </c>
    </row>
    <row r="51" spans="1:10" x14ac:dyDescent="0.25">
      <c r="A51" s="101"/>
      <c r="B51" s="86"/>
      <c r="C51" s="86"/>
      <c r="D51" s="76">
        <v>41.83</v>
      </c>
      <c r="E51" s="77">
        <v>10</v>
      </c>
      <c r="F51" s="78">
        <v>28.74</v>
      </c>
      <c r="G51" s="79">
        <f t="shared" si="1"/>
        <v>31.293330145828353</v>
      </c>
      <c r="H51" s="86"/>
      <c r="I51" s="79">
        <f>((F55-F51)/F55)*100</f>
        <v>8.2082401788565953</v>
      </c>
      <c r="J51" s="87"/>
    </row>
    <row r="52" spans="1:10" x14ac:dyDescent="0.25">
      <c r="A52" s="101"/>
      <c r="B52" s="86"/>
      <c r="C52" s="86"/>
      <c r="D52" s="76">
        <v>41.83</v>
      </c>
      <c r="E52" s="77">
        <v>25</v>
      </c>
      <c r="F52" s="78">
        <v>25.28</v>
      </c>
      <c r="G52" s="79">
        <f t="shared" si="1"/>
        <v>39.564905570164946</v>
      </c>
      <c r="H52" s="86"/>
      <c r="I52" s="79">
        <f>((F55-F52)/F55)*100</f>
        <v>19.259022676461189</v>
      </c>
      <c r="J52" s="87"/>
    </row>
    <row r="53" spans="1:10" x14ac:dyDescent="0.25">
      <c r="A53" s="101"/>
      <c r="B53" s="86"/>
      <c r="C53" s="86"/>
      <c r="D53" s="76">
        <v>41.83</v>
      </c>
      <c r="E53" s="77">
        <v>50</v>
      </c>
      <c r="F53" s="78">
        <v>21.67</v>
      </c>
      <c r="G53" s="79">
        <f t="shared" si="1"/>
        <v>48.195075304805158</v>
      </c>
      <c r="H53" s="86"/>
      <c r="I53" s="79">
        <f>((F55-F53)/F55)*100</f>
        <v>30.788885340146908</v>
      </c>
      <c r="J53" s="87"/>
    </row>
    <row r="54" spans="1:10" x14ac:dyDescent="0.25">
      <c r="A54" s="101"/>
      <c r="B54" s="86"/>
      <c r="C54" s="86"/>
      <c r="D54" s="76">
        <v>41.83</v>
      </c>
      <c r="E54" s="77">
        <v>100</v>
      </c>
      <c r="F54" s="78">
        <v>21.37</v>
      </c>
      <c r="G54" s="79">
        <f t="shared" si="1"/>
        <v>48.912263925412383</v>
      </c>
      <c r="H54" s="86"/>
      <c r="I54" s="79">
        <f>((F55-F54)/F55)*100</f>
        <v>31.747045672309159</v>
      </c>
      <c r="J54" s="87"/>
    </row>
    <row r="55" spans="1:10" ht="15.75" thickBot="1" x14ac:dyDescent="0.3">
      <c r="A55" s="102"/>
      <c r="B55" s="103"/>
      <c r="C55" s="103"/>
      <c r="D55" s="80">
        <v>41.83</v>
      </c>
      <c r="E55" s="81" t="s">
        <v>40</v>
      </c>
      <c r="F55" s="82">
        <v>31.31</v>
      </c>
      <c r="G55" s="83">
        <f t="shared" si="1"/>
        <v>25.149414295959836</v>
      </c>
      <c r="H55" s="103"/>
      <c r="I55" s="83">
        <f>((F55-F55)/F55)*100</f>
        <v>0</v>
      </c>
      <c r="J55" s="104"/>
    </row>
    <row r="56" spans="1:10" ht="15.75" thickTop="1" x14ac:dyDescent="0.25">
      <c r="A56" s="101" t="s">
        <v>19</v>
      </c>
      <c r="B56" s="105">
        <v>45280</v>
      </c>
      <c r="C56" s="106" t="s">
        <v>39</v>
      </c>
      <c r="D56" s="76">
        <v>41.83</v>
      </c>
      <c r="E56" s="77">
        <v>140</v>
      </c>
      <c r="F56" s="78">
        <v>20.49</v>
      </c>
      <c r="G56" s="79">
        <f t="shared" si="1"/>
        <v>51.016017212526897</v>
      </c>
      <c r="H56" s="84">
        <f>MAX(G56:G61)</f>
        <v>55.10399234998804</v>
      </c>
      <c r="I56" s="79">
        <f>((F61-F56)/F61)*100</f>
        <v>30.211171662125345</v>
      </c>
      <c r="J56" s="85">
        <f>MAX(I56:I61)</f>
        <v>36.03542234332425</v>
      </c>
    </row>
    <row r="57" spans="1:10" x14ac:dyDescent="0.25">
      <c r="A57" s="101"/>
      <c r="B57" s="86"/>
      <c r="C57" s="86"/>
      <c r="D57" s="76">
        <v>41.83</v>
      </c>
      <c r="E57" s="77">
        <v>145</v>
      </c>
      <c r="F57" s="78">
        <v>18.78</v>
      </c>
      <c r="G57" s="79">
        <f t="shared" si="1"/>
        <v>55.10399234998804</v>
      </c>
      <c r="H57" s="86"/>
      <c r="I57" s="79">
        <f>((F61-F57)/F61)*100</f>
        <v>36.03542234332425</v>
      </c>
      <c r="J57" s="87"/>
    </row>
    <row r="58" spans="1:10" x14ac:dyDescent="0.25">
      <c r="A58" s="101"/>
      <c r="B58" s="86"/>
      <c r="C58" s="86"/>
      <c r="D58" s="76">
        <v>41.83</v>
      </c>
      <c r="E58" s="77">
        <v>150</v>
      </c>
      <c r="F58" s="78">
        <v>18.93</v>
      </c>
      <c r="G58" s="79">
        <f t="shared" si="1"/>
        <v>54.745398039684432</v>
      </c>
      <c r="H58" s="86"/>
      <c r="I58" s="79">
        <f>((F61-F58)/F61)*100</f>
        <v>35.524523160762946</v>
      </c>
      <c r="J58" s="87"/>
    </row>
    <row r="59" spans="1:10" x14ac:dyDescent="0.25">
      <c r="A59" s="101"/>
      <c r="B59" s="86"/>
      <c r="C59" s="86"/>
      <c r="D59" s="76">
        <v>41.83</v>
      </c>
      <c r="E59" s="77">
        <v>155</v>
      </c>
      <c r="F59" s="78">
        <v>21.4</v>
      </c>
      <c r="G59" s="79">
        <f t="shared" si="1"/>
        <v>48.840545063351662</v>
      </c>
      <c r="H59" s="86"/>
      <c r="I59" s="79">
        <f>((F61-F59)/F61)*100</f>
        <v>27.111716621253411</v>
      </c>
      <c r="J59" s="87"/>
    </row>
    <row r="60" spans="1:10" x14ac:dyDescent="0.25">
      <c r="A60" s="101"/>
      <c r="B60" s="86"/>
      <c r="C60" s="86"/>
      <c r="D60" s="76">
        <v>41.83</v>
      </c>
      <c r="E60" s="77">
        <v>160</v>
      </c>
      <c r="F60" s="78">
        <v>21.05</v>
      </c>
      <c r="G60" s="79">
        <f t="shared" si="1"/>
        <v>49.677265120726751</v>
      </c>
      <c r="H60" s="86"/>
      <c r="I60" s="79">
        <f>((F61-F60)/F61)*100</f>
        <v>28.303814713896454</v>
      </c>
      <c r="J60" s="87"/>
    </row>
    <row r="61" spans="1:10" ht="15.75" thickBot="1" x14ac:dyDescent="0.3">
      <c r="A61" s="133"/>
      <c r="B61" s="92"/>
      <c r="C61" s="92"/>
      <c r="D61" s="88">
        <v>41.83</v>
      </c>
      <c r="E61" s="89" t="s">
        <v>40</v>
      </c>
      <c r="F61" s="90">
        <v>29.36</v>
      </c>
      <c r="G61" s="91">
        <f t="shared" si="1"/>
        <v>29.811140329906767</v>
      </c>
      <c r="H61" s="92"/>
      <c r="I61" s="91">
        <f>((F61-F61)/F61)*100</f>
        <v>0</v>
      </c>
      <c r="J61" s="93"/>
    </row>
    <row r="62" spans="1:10" x14ac:dyDescent="0.25">
      <c r="A62" s="142" t="s">
        <v>44</v>
      </c>
      <c r="B62" s="97">
        <v>45310</v>
      </c>
      <c r="C62" s="98" t="s">
        <v>39</v>
      </c>
      <c r="D62" s="72">
        <v>41.53</v>
      </c>
      <c r="E62" s="73">
        <v>1</v>
      </c>
      <c r="F62" s="74">
        <v>25.53</v>
      </c>
      <c r="G62" s="75">
        <f t="shared" si="1"/>
        <v>38.526366482061157</v>
      </c>
      <c r="H62" s="99">
        <f>MAX(G62:G67)</f>
        <v>56.802311581988917</v>
      </c>
      <c r="I62" s="75">
        <f>((F67-F62)/F67)*100</f>
        <v>25.438084112149532</v>
      </c>
      <c r="J62" s="100">
        <f>MAX(I62:I67)</f>
        <v>47.605140186915889</v>
      </c>
    </row>
    <row r="63" spans="1:10" x14ac:dyDescent="0.25">
      <c r="A63" s="101"/>
      <c r="B63" s="86"/>
      <c r="C63" s="86"/>
      <c r="D63" s="76">
        <v>41.53</v>
      </c>
      <c r="E63" s="77">
        <v>10</v>
      </c>
      <c r="F63" s="78">
        <v>17.940000000000001</v>
      </c>
      <c r="G63" s="79">
        <f t="shared" si="1"/>
        <v>56.802311581988917</v>
      </c>
      <c r="H63" s="86"/>
      <c r="I63" s="79">
        <f>((F67-F63)/F67)*100</f>
        <v>47.605140186915889</v>
      </c>
      <c r="J63" s="87"/>
    </row>
    <row r="64" spans="1:10" x14ac:dyDescent="0.25">
      <c r="A64" s="101"/>
      <c r="B64" s="86"/>
      <c r="C64" s="86"/>
      <c r="D64" s="76">
        <v>41.53</v>
      </c>
      <c r="E64" s="77">
        <v>25</v>
      </c>
      <c r="F64" s="78">
        <v>29.33</v>
      </c>
      <c r="G64" s="79">
        <f t="shared" si="1"/>
        <v>29.376354442571639</v>
      </c>
      <c r="H64" s="86"/>
      <c r="I64" s="79">
        <f>((F67-F64)/F67)*100</f>
        <v>14.339953271028048</v>
      </c>
      <c r="J64" s="87"/>
    </row>
    <row r="65" spans="1:10" x14ac:dyDescent="0.25">
      <c r="A65" s="101"/>
      <c r="B65" s="86"/>
      <c r="C65" s="86"/>
      <c r="D65" s="76">
        <v>41.53</v>
      </c>
      <c r="E65" s="77">
        <v>50</v>
      </c>
      <c r="F65" s="78">
        <v>32.81</v>
      </c>
      <c r="G65" s="79">
        <f t="shared" si="1"/>
        <v>20.996869732723329</v>
      </c>
      <c r="H65" s="86"/>
      <c r="I65" s="79">
        <f>((F67-F65)/F67)*100</f>
        <v>4.1764018691588776</v>
      </c>
      <c r="J65" s="87"/>
    </row>
    <row r="66" spans="1:10" x14ac:dyDescent="0.25">
      <c r="A66" s="101"/>
      <c r="B66" s="86"/>
      <c r="C66" s="86"/>
      <c r="D66" s="76">
        <v>41.53</v>
      </c>
      <c r="E66" s="77">
        <v>100</v>
      </c>
      <c r="F66" s="78">
        <v>34.1</v>
      </c>
      <c r="G66" s="79">
        <f t="shared" si="1"/>
        <v>17.890681435107151</v>
      </c>
      <c r="H66" s="86"/>
      <c r="I66" s="79">
        <f>((F67-F66)/F67)*100</f>
        <v>0.40887850467289882</v>
      </c>
      <c r="J66" s="87"/>
    </row>
    <row r="67" spans="1:10" ht="15.75" thickBot="1" x14ac:dyDescent="0.3">
      <c r="A67" s="102"/>
      <c r="B67" s="103"/>
      <c r="C67" s="103"/>
      <c r="D67" s="80">
        <v>41.53</v>
      </c>
      <c r="E67" s="81" t="s">
        <v>40</v>
      </c>
      <c r="F67" s="82">
        <v>34.24</v>
      </c>
      <c r="G67" s="83">
        <f t="shared" si="1"/>
        <v>17.553575728389113</v>
      </c>
      <c r="H67" s="103"/>
      <c r="I67" s="83">
        <f>((F67-F67)/F67)*100</f>
        <v>0</v>
      </c>
      <c r="J67" s="104"/>
    </row>
    <row r="68" spans="1:10" ht="15.75" thickTop="1" x14ac:dyDescent="0.25">
      <c r="A68" s="143" t="s">
        <v>44</v>
      </c>
      <c r="B68" s="125">
        <v>45310</v>
      </c>
      <c r="C68" s="126" t="s">
        <v>39</v>
      </c>
      <c r="D68" s="127">
        <v>41.53</v>
      </c>
      <c r="E68" s="113">
        <v>5</v>
      </c>
      <c r="F68" s="114">
        <v>11.72</v>
      </c>
      <c r="G68" s="115">
        <f t="shared" si="1"/>
        <v>71.779436551890214</v>
      </c>
      <c r="H68" s="116">
        <f>MAX(G68:G73)</f>
        <v>71.779436551890214</v>
      </c>
      <c r="I68" s="115">
        <f>((F73-F68)/F73)*100</f>
        <v>65.325443786982248</v>
      </c>
      <c r="J68" s="117">
        <f>MAX(I68:I73)</f>
        <v>65.325443786982248</v>
      </c>
    </row>
    <row r="69" spans="1:10" x14ac:dyDescent="0.25">
      <c r="A69" s="101"/>
      <c r="B69" s="86"/>
      <c r="C69" s="86"/>
      <c r="D69" s="76">
        <v>41.53</v>
      </c>
      <c r="E69" s="77">
        <v>10</v>
      </c>
      <c r="F69" s="78">
        <v>18.170000000000002</v>
      </c>
      <c r="G69" s="79">
        <f t="shared" si="1"/>
        <v>56.248495063809287</v>
      </c>
      <c r="H69" s="55"/>
      <c r="I69" s="79">
        <f>((F73-F69)/F73)*100</f>
        <v>46.242603550295847</v>
      </c>
      <c r="J69" s="56"/>
    </row>
    <row r="70" spans="1:10" x14ac:dyDescent="0.25">
      <c r="A70" s="101"/>
      <c r="B70" s="86"/>
      <c r="C70" s="86"/>
      <c r="D70" s="76">
        <v>41.53</v>
      </c>
      <c r="E70" s="77">
        <v>15</v>
      </c>
      <c r="F70" s="78">
        <v>24.48</v>
      </c>
      <c r="G70" s="79">
        <f t="shared" si="1"/>
        <v>41.054659282446423</v>
      </c>
      <c r="H70" s="55"/>
      <c r="I70" s="79">
        <f>((F73-F70)/F73)*100</f>
        <v>27.573964497041416</v>
      </c>
      <c r="J70" s="56"/>
    </row>
    <row r="71" spans="1:10" x14ac:dyDescent="0.25">
      <c r="A71" s="101"/>
      <c r="B71" s="86"/>
      <c r="C71" s="86"/>
      <c r="D71" s="76">
        <v>41.53</v>
      </c>
      <c r="E71" s="77">
        <v>20</v>
      </c>
      <c r="F71" s="78">
        <v>26.64</v>
      </c>
      <c r="G71" s="79">
        <f t="shared" si="1"/>
        <v>35.85359980736817</v>
      </c>
      <c r="H71" s="55"/>
      <c r="I71" s="79">
        <f>((F73-F71)/F73)*100</f>
        <v>21.183431952662712</v>
      </c>
      <c r="J71" s="56"/>
    </row>
    <row r="72" spans="1:10" x14ac:dyDescent="0.25">
      <c r="A72" s="101"/>
      <c r="B72" s="86"/>
      <c r="C72" s="86"/>
      <c r="D72" s="76">
        <v>41.53</v>
      </c>
      <c r="E72" s="77">
        <v>25</v>
      </c>
      <c r="F72" s="78">
        <v>28.29</v>
      </c>
      <c r="G72" s="79">
        <f t="shared" si="1"/>
        <v>31.880568263905612</v>
      </c>
      <c r="H72" s="55"/>
      <c r="I72" s="79">
        <f>((F73-F72)/F73)*100</f>
        <v>16.301775147928989</v>
      </c>
      <c r="J72" s="56"/>
    </row>
    <row r="73" spans="1:10" ht="15.75" thickBot="1" x14ac:dyDescent="0.3">
      <c r="A73" s="102"/>
      <c r="B73" s="103"/>
      <c r="C73" s="103"/>
      <c r="D73" s="80">
        <v>41.53</v>
      </c>
      <c r="E73" s="81" t="s">
        <v>40</v>
      </c>
      <c r="F73" s="82">
        <v>33.799999999999997</v>
      </c>
      <c r="G73" s="83">
        <f t="shared" si="1"/>
        <v>18.613050806645806</v>
      </c>
      <c r="H73" s="66"/>
      <c r="I73" s="83">
        <f>((F73-F73)/F73)*100</f>
        <v>0</v>
      </c>
      <c r="J73" s="67"/>
    </row>
    <row r="74" spans="1:10" ht="15.75" thickTop="1" x14ac:dyDescent="0.25">
      <c r="A74" s="144" t="s">
        <v>44</v>
      </c>
      <c r="B74" s="105">
        <v>45310</v>
      </c>
      <c r="C74" s="106" t="s">
        <v>39</v>
      </c>
      <c r="D74" s="76">
        <v>41.53</v>
      </c>
      <c r="E74" s="77">
        <v>30</v>
      </c>
      <c r="F74" s="78">
        <v>27.63</v>
      </c>
      <c r="G74" s="79">
        <f t="shared" si="1"/>
        <v>33.469780881290639</v>
      </c>
      <c r="H74" s="84">
        <f>MAX(G74:G79)</f>
        <v>33.469780881290639</v>
      </c>
      <c r="I74" s="79">
        <f>((F79-F74)/F79)*100</f>
        <v>16.14567526555388</v>
      </c>
      <c r="J74" s="85">
        <f>MAX(I74:I79)</f>
        <v>16.14567526555388</v>
      </c>
    </row>
    <row r="75" spans="1:10" x14ac:dyDescent="0.25">
      <c r="A75" s="101"/>
      <c r="B75" s="86"/>
      <c r="C75" s="86"/>
      <c r="D75" s="76">
        <v>41.53</v>
      </c>
      <c r="E75" s="77">
        <v>35</v>
      </c>
      <c r="F75" s="78">
        <v>28.02</v>
      </c>
      <c r="G75" s="79">
        <f t="shared" si="1"/>
        <v>32.530700698290396</v>
      </c>
      <c r="H75" s="86"/>
      <c r="I75" s="79">
        <f>((F79-F75)/F79)*100</f>
        <v>14.962063732928687</v>
      </c>
      <c r="J75" s="87"/>
    </row>
    <row r="76" spans="1:10" x14ac:dyDescent="0.25">
      <c r="A76" s="101"/>
      <c r="B76" s="86"/>
      <c r="C76" s="86"/>
      <c r="D76" s="76">
        <v>41.53</v>
      </c>
      <c r="E76" s="77">
        <v>40</v>
      </c>
      <c r="F76" s="78">
        <v>29.77</v>
      </c>
      <c r="G76" s="79">
        <f t="shared" si="1"/>
        <v>28.316879364314957</v>
      </c>
      <c r="H76" s="86"/>
      <c r="I76" s="79">
        <f>((F79-F76)/F79)*100</f>
        <v>9.6509863429438631</v>
      </c>
      <c r="J76" s="87"/>
    </row>
    <row r="77" spans="1:10" x14ac:dyDescent="0.25">
      <c r="A77" s="101"/>
      <c r="B77" s="86"/>
      <c r="C77" s="86"/>
      <c r="D77" s="76">
        <v>41.53</v>
      </c>
      <c r="E77" s="77">
        <v>45</v>
      </c>
      <c r="F77" s="78">
        <v>30.79</v>
      </c>
      <c r="G77" s="79">
        <f t="shared" si="1"/>
        <v>25.860823501083559</v>
      </c>
      <c r="H77" s="86"/>
      <c r="I77" s="79">
        <f>((F79-F77)/F79)*100</f>
        <v>6.5553869499241388</v>
      </c>
      <c r="J77" s="87"/>
    </row>
    <row r="78" spans="1:10" x14ac:dyDescent="0.25">
      <c r="A78" s="101"/>
      <c r="B78" s="86"/>
      <c r="C78" s="86"/>
      <c r="D78" s="76">
        <v>41.53</v>
      </c>
      <c r="E78" s="77">
        <v>50</v>
      </c>
      <c r="F78" s="78">
        <v>31.28</v>
      </c>
      <c r="G78" s="79">
        <f t="shared" si="1"/>
        <v>24.680953527570431</v>
      </c>
      <c r="H78" s="86"/>
      <c r="I78" s="79">
        <f>((F79-F78)/F79)*100</f>
        <v>5.0682852807283814</v>
      </c>
      <c r="J78" s="87"/>
    </row>
    <row r="79" spans="1:10" ht="15.75" thickBot="1" x14ac:dyDescent="0.3">
      <c r="A79" s="133"/>
      <c r="B79" s="92"/>
      <c r="C79" s="92"/>
      <c r="D79" s="88">
        <v>41.53</v>
      </c>
      <c r="E79" s="89" t="s">
        <v>40</v>
      </c>
      <c r="F79" s="90">
        <v>32.950000000000003</v>
      </c>
      <c r="G79" s="91">
        <f t="shared" si="1"/>
        <v>20.659764026005291</v>
      </c>
      <c r="H79" s="92"/>
      <c r="I79" s="91">
        <f>((F79-F79)/F79)*100</f>
        <v>0</v>
      </c>
      <c r="J79" s="93"/>
    </row>
    <row r="80" spans="1:10" x14ac:dyDescent="0.25">
      <c r="A80" s="94" t="s">
        <v>45</v>
      </c>
      <c r="B80" s="41">
        <v>45316</v>
      </c>
      <c r="C80" s="134" t="s">
        <v>39</v>
      </c>
      <c r="D80" s="145">
        <v>35.200000000000003</v>
      </c>
      <c r="E80" s="44">
        <v>100</v>
      </c>
      <c r="F80" s="45">
        <v>19.54</v>
      </c>
      <c r="G80" s="46">
        <f t="shared" si="1"/>
        <v>44.488636363636367</v>
      </c>
      <c r="H80" s="109">
        <f>MAX(G80:G85)</f>
        <v>48.295454545454554</v>
      </c>
      <c r="I80" s="46">
        <f>((F85-F80)/F85)*100</f>
        <v>26.096822995461427</v>
      </c>
      <c r="J80" s="110">
        <f>MAX(I80:I85)</f>
        <v>31.164901664145241</v>
      </c>
    </row>
    <row r="81" spans="1:10" x14ac:dyDescent="0.25">
      <c r="A81" s="49"/>
      <c r="B81" s="50"/>
      <c r="C81" s="50"/>
      <c r="D81" s="146">
        <v>35.200000000000003</v>
      </c>
      <c r="E81" s="52">
        <v>125</v>
      </c>
      <c r="F81" s="53">
        <v>19.29</v>
      </c>
      <c r="G81" s="54">
        <f t="shared" si="1"/>
        <v>45.198863636363647</v>
      </c>
      <c r="H81" s="50"/>
      <c r="I81" s="54">
        <f>((F85-F81)/F85)*100</f>
        <v>27.04236006051438</v>
      </c>
      <c r="J81" s="71"/>
    </row>
    <row r="82" spans="1:10" x14ac:dyDescent="0.25">
      <c r="A82" s="49"/>
      <c r="B82" s="50"/>
      <c r="C82" s="50"/>
      <c r="D82" s="146">
        <v>35.200000000000003</v>
      </c>
      <c r="E82" s="52">
        <v>150</v>
      </c>
      <c r="F82" s="53">
        <v>18.2</v>
      </c>
      <c r="G82" s="54">
        <f t="shared" ref="G82:G97" si="2">((D82-F82)/D82)*100</f>
        <v>48.295454545454554</v>
      </c>
      <c r="H82" s="50"/>
      <c r="I82" s="54">
        <f>((F85-F82)/F85)*100</f>
        <v>31.164901664145241</v>
      </c>
      <c r="J82" s="71"/>
    </row>
    <row r="83" spans="1:10" x14ac:dyDescent="0.25">
      <c r="A83" s="49"/>
      <c r="B83" s="50"/>
      <c r="C83" s="50"/>
      <c r="D83" s="146">
        <v>35.200000000000003</v>
      </c>
      <c r="E83" s="52">
        <v>175</v>
      </c>
      <c r="F83" s="53">
        <v>19.760000000000002</v>
      </c>
      <c r="G83" s="54">
        <f t="shared" si="2"/>
        <v>43.863636363636367</v>
      </c>
      <c r="H83" s="50"/>
      <c r="I83" s="54">
        <f>((F85-F83)/F85)*100</f>
        <v>25.264750378214824</v>
      </c>
      <c r="J83" s="71"/>
    </row>
    <row r="84" spans="1:10" x14ac:dyDescent="0.25">
      <c r="A84" s="49"/>
      <c r="B84" s="50"/>
      <c r="C84" s="50"/>
      <c r="D84" s="146">
        <v>35.200000000000003</v>
      </c>
      <c r="E84" s="52">
        <v>200</v>
      </c>
      <c r="F84" s="53">
        <v>20.04</v>
      </c>
      <c r="G84" s="54">
        <f t="shared" si="2"/>
        <v>43.068181818181827</v>
      </c>
      <c r="H84" s="50"/>
      <c r="I84" s="54">
        <f>((F85-F84)/F85)*100</f>
        <v>24.205748865355527</v>
      </c>
      <c r="J84" s="71"/>
    </row>
    <row r="85" spans="1:10" ht="15.75" thickBot="1" x14ac:dyDescent="0.3">
      <c r="A85" s="60"/>
      <c r="B85" s="61"/>
      <c r="C85" s="61"/>
      <c r="D85" s="147">
        <v>35.200000000000003</v>
      </c>
      <c r="E85" s="63" t="s">
        <v>40</v>
      </c>
      <c r="F85" s="64">
        <v>26.44</v>
      </c>
      <c r="G85" s="65">
        <f t="shared" si="2"/>
        <v>24.88636363636364</v>
      </c>
      <c r="H85" s="61"/>
      <c r="I85" s="65">
        <f>((F85-F85)/F85)*100</f>
        <v>0</v>
      </c>
      <c r="J85" s="111"/>
    </row>
    <row r="86" spans="1:10" ht="15.75" thickTop="1" x14ac:dyDescent="0.25">
      <c r="A86" s="148" t="s">
        <v>45</v>
      </c>
      <c r="B86" s="149">
        <v>45316</v>
      </c>
      <c r="C86" s="135" t="s">
        <v>39</v>
      </c>
      <c r="D86" s="150">
        <v>35.200000000000003</v>
      </c>
      <c r="E86" s="136">
        <v>1</v>
      </c>
      <c r="F86" s="137">
        <v>26.04</v>
      </c>
      <c r="G86" s="138">
        <f t="shared" si="2"/>
        <v>26.02272727272728</v>
      </c>
      <c r="H86" s="139">
        <f>MAX(G86:G91)</f>
        <v>43.89204545454546</v>
      </c>
      <c r="I86" s="138">
        <f>((F91-F86)/F91)*100</f>
        <v>0.9132420091324277</v>
      </c>
      <c r="J86" s="140">
        <f>MAX(I86:I91)</f>
        <v>24.847792998477932</v>
      </c>
    </row>
    <row r="87" spans="1:10" x14ac:dyDescent="0.25">
      <c r="A87" s="49"/>
      <c r="B87" s="50"/>
      <c r="C87" s="50"/>
      <c r="D87" s="146">
        <v>35.200000000000003</v>
      </c>
      <c r="E87" s="52">
        <v>10</v>
      </c>
      <c r="F87" s="53">
        <v>23.59</v>
      </c>
      <c r="G87" s="54">
        <f t="shared" si="2"/>
        <v>32.982954545454554</v>
      </c>
      <c r="H87" s="50"/>
      <c r="I87" s="54">
        <f>((F91-F87)/F91)*100</f>
        <v>10.235920852359213</v>
      </c>
      <c r="J87" s="71"/>
    </row>
    <row r="88" spans="1:10" x14ac:dyDescent="0.25">
      <c r="A88" s="49"/>
      <c r="B88" s="50"/>
      <c r="C88" s="50"/>
      <c r="D88" s="146">
        <v>35.200000000000003</v>
      </c>
      <c r="E88" s="52">
        <v>25</v>
      </c>
      <c r="F88" s="53">
        <v>22.02</v>
      </c>
      <c r="G88" s="54">
        <f t="shared" si="2"/>
        <v>37.443181818181827</v>
      </c>
      <c r="H88" s="50"/>
      <c r="I88" s="54">
        <f>((F91-F88)/F91)*100</f>
        <v>16.210045662100462</v>
      </c>
      <c r="J88" s="71"/>
    </row>
    <row r="89" spans="1:10" x14ac:dyDescent="0.25">
      <c r="A89" s="49"/>
      <c r="B89" s="50"/>
      <c r="C89" s="50"/>
      <c r="D89" s="146">
        <v>35.200000000000003</v>
      </c>
      <c r="E89" s="52">
        <v>50</v>
      </c>
      <c r="F89" s="53">
        <v>21.06</v>
      </c>
      <c r="G89" s="54">
        <f t="shared" si="2"/>
        <v>40.170454545454554</v>
      </c>
      <c r="H89" s="50"/>
      <c r="I89" s="54">
        <f>((F91-F89)/F91)*100</f>
        <v>19.863013698630144</v>
      </c>
      <c r="J89" s="71"/>
    </row>
    <row r="90" spans="1:10" x14ac:dyDescent="0.25">
      <c r="A90" s="49"/>
      <c r="B90" s="50"/>
      <c r="C90" s="50"/>
      <c r="D90" s="146">
        <v>35.200000000000003</v>
      </c>
      <c r="E90" s="52">
        <v>100</v>
      </c>
      <c r="F90" s="53">
        <v>19.75</v>
      </c>
      <c r="G90" s="54">
        <f t="shared" si="2"/>
        <v>43.89204545454546</v>
      </c>
      <c r="H90" s="50"/>
      <c r="I90" s="54">
        <f>((F91-F90)/F91)*100</f>
        <v>24.847792998477932</v>
      </c>
      <c r="J90" s="71"/>
    </row>
    <row r="91" spans="1:10" ht="15.75" thickBot="1" x14ac:dyDescent="0.3">
      <c r="A91" s="60"/>
      <c r="B91" s="61"/>
      <c r="C91" s="61"/>
      <c r="D91" s="147">
        <v>35.200000000000003</v>
      </c>
      <c r="E91" s="63" t="s">
        <v>40</v>
      </c>
      <c r="F91" s="64">
        <v>26.28</v>
      </c>
      <c r="G91" s="65">
        <f t="shared" si="2"/>
        <v>25.340909090909093</v>
      </c>
      <c r="H91" s="61"/>
      <c r="I91" s="65">
        <f>((F91-F91)/F91)*100</f>
        <v>0</v>
      </c>
      <c r="J91" s="111"/>
    </row>
    <row r="92" spans="1:10" ht="15.75" thickTop="1" x14ac:dyDescent="0.25">
      <c r="A92" s="95" t="s">
        <v>45</v>
      </c>
      <c r="B92" s="68">
        <v>45316</v>
      </c>
      <c r="C92" s="141" t="s">
        <v>39</v>
      </c>
      <c r="D92" s="146">
        <v>35.200000000000003</v>
      </c>
      <c r="E92" s="52">
        <v>140</v>
      </c>
      <c r="F92" s="53">
        <v>20.53</v>
      </c>
      <c r="G92" s="54">
        <f t="shared" si="2"/>
        <v>41.67613636363636</v>
      </c>
      <c r="H92" s="69">
        <f>MAX(G92:G97)</f>
        <v>46.818181818181827</v>
      </c>
      <c r="I92" s="54">
        <f>((F97-F92)/F97)*100</f>
        <v>21.190019193857964</v>
      </c>
      <c r="J92" s="70">
        <f>MAX(I92:I97)</f>
        <v>28.138195777351253</v>
      </c>
    </row>
    <row r="93" spans="1:10" x14ac:dyDescent="0.25">
      <c r="A93" s="49"/>
      <c r="B93" s="50"/>
      <c r="C93" s="50"/>
      <c r="D93" s="146">
        <v>35.200000000000003</v>
      </c>
      <c r="E93" s="52">
        <v>145</v>
      </c>
      <c r="F93" s="53">
        <v>19.89</v>
      </c>
      <c r="G93" s="54">
        <f t="shared" si="2"/>
        <v>43.494318181818187</v>
      </c>
      <c r="H93" s="50"/>
      <c r="I93" s="54">
        <f>((F97-F93)/F97)*100</f>
        <v>23.6468330134357</v>
      </c>
      <c r="J93" s="71"/>
    </row>
    <row r="94" spans="1:10" x14ac:dyDescent="0.25">
      <c r="A94" s="49"/>
      <c r="B94" s="50"/>
      <c r="C94" s="50"/>
      <c r="D94" s="146">
        <v>35.200000000000003</v>
      </c>
      <c r="E94" s="52">
        <v>150</v>
      </c>
      <c r="F94" s="53">
        <v>18.72</v>
      </c>
      <c r="G94" s="54">
        <f t="shared" si="2"/>
        <v>46.818181818181827</v>
      </c>
      <c r="H94" s="50"/>
      <c r="I94" s="54">
        <f>((F97-F94)/F97)*100</f>
        <v>28.138195777351253</v>
      </c>
      <c r="J94" s="71"/>
    </row>
    <row r="95" spans="1:10" x14ac:dyDescent="0.25">
      <c r="A95" s="49"/>
      <c r="B95" s="50"/>
      <c r="C95" s="50"/>
      <c r="D95" s="146">
        <v>35.200000000000003</v>
      </c>
      <c r="E95" s="52">
        <v>155</v>
      </c>
      <c r="F95" s="53">
        <v>19.61</v>
      </c>
      <c r="G95" s="54">
        <f t="shared" si="2"/>
        <v>44.289772727272734</v>
      </c>
      <c r="H95" s="50"/>
      <c r="I95" s="54">
        <f>((F97-F95)/F97)*100</f>
        <v>24.721689059500964</v>
      </c>
      <c r="J95" s="71"/>
    </row>
    <row r="96" spans="1:10" x14ac:dyDescent="0.25">
      <c r="A96" s="49"/>
      <c r="B96" s="50"/>
      <c r="C96" s="50"/>
      <c r="D96" s="146">
        <v>35.200000000000003</v>
      </c>
      <c r="E96" s="52">
        <v>160</v>
      </c>
      <c r="F96" s="53">
        <v>19.239999999999998</v>
      </c>
      <c r="G96" s="54">
        <f t="shared" si="2"/>
        <v>45.340909090909101</v>
      </c>
      <c r="H96" s="50"/>
      <c r="I96" s="54">
        <f>((F97-F96)/F97)*100</f>
        <v>26.142034548944348</v>
      </c>
      <c r="J96" s="71"/>
    </row>
    <row r="97" spans="1:10" ht="15.75" thickBot="1" x14ac:dyDescent="0.3">
      <c r="A97" s="151"/>
      <c r="B97" s="122"/>
      <c r="C97" s="122"/>
      <c r="D97" s="152">
        <v>35.200000000000003</v>
      </c>
      <c r="E97" s="119" t="s">
        <v>40</v>
      </c>
      <c r="F97" s="120">
        <v>26.05</v>
      </c>
      <c r="G97" s="121">
        <f t="shared" si="2"/>
        <v>25.994318181818187</v>
      </c>
      <c r="H97" s="122"/>
      <c r="I97" s="121">
        <f>((F97-F97)/F97)*100</f>
        <v>0</v>
      </c>
      <c r="J97" s="123"/>
    </row>
  </sheetData>
  <mergeCells count="80">
    <mergeCell ref="A92:A97"/>
    <mergeCell ref="B92:B97"/>
    <mergeCell ref="C92:C97"/>
    <mergeCell ref="H92:H97"/>
    <mergeCell ref="J92:J97"/>
    <mergeCell ref="A80:A85"/>
    <mergeCell ref="B80:B85"/>
    <mergeCell ref="C80:C85"/>
    <mergeCell ref="H80:H85"/>
    <mergeCell ref="J80:J85"/>
    <mergeCell ref="A86:A91"/>
    <mergeCell ref="B86:B91"/>
    <mergeCell ref="C86:C91"/>
    <mergeCell ref="H86:H91"/>
    <mergeCell ref="J86:J91"/>
    <mergeCell ref="A68:A73"/>
    <mergeCell ref="B68:B73"/>
    <mergeCell ref="C68:C73"/>
    <mergeCell ref="H68:H73"/>
    <mergeCell ref="J68:J73"/>
    <mergeCell ref="A74:A79"/>
    <mergeCell ref="B74:B79"/>
    <mergeCell ref="C74:C79"/>
    <mergeCell ref="H74:H79"/>
    <mergeCell ref="J74:J79"/>
    <mergeCell ref="A62:A67"/>
    <mergeCell ref="B62:B67"/>
    <mergeCell ref="C62:C67"/>
    <mergeCell ref="H62:H67"/>
    <mergeCell ref="J62:J67"/>
    <mergeCell ref="A56:A61"/>
    <mergeCell ref="B56:B61"/>
    <mergeCell ref="C56:C61"/>
    <mergeCell ref="H56:H61"/>
    <mergeCell ref="J56:J61"/>
    <mergeCell ref="A44:A49"/>
    <mergeCell ref="B44:B49"/>
    <mergeCell ref="C44:C49"/>
    <mergeCell ref="H44:H49"/>
    <mergeCell ref="J44:J49"/>
    <mergeCell ref="A50:A55"/>
    <mergeCell ref="B50:B55"/>
    <mergeCell ref="C50:C55"/>
    <mergeCell ref="H50:H55"/>
    <mergeCell ref="J50:J55"/>
    <mergeCell ref="A32:A37"/>
    <mergeCell ref="B32:B37"/>
    <mergeCell ref="C32:C37"/>
    <mergeCell ref="H32:H37"/>
    <mergeCell ref="J32:J37"/>
    <mergeCell ref="A38:A43"/>
    <mergeCell ref="B38:B43"/>
    <mergeCell ref="C38:C43"/>
    <mergeCell ref="H38:H43"/>
    <mergeCell ref="J38:J43"/>
    <mergeCell ref="A20:A25"/>
    <mergeCell ref="B20:B25"/>
    <mergeCell ref="C20:C25"/>
    <mergeCell ref="H20:H25"/>
    <mergeCell ref="J20:J25"/>
    <mergeCell ref="A26:A31"/>
    <mergeCell ref="B26:B31"/>
    <mergeCell ref="C26:C31"/>
    <mergeCell ref="H26:H31"/>
    <mergeCell ref="J26:J31"/>
    <mergeCell ref="A14:A19"/>
    <mergeCell ref="B14:B19"/>
    <mergeCell ref="C14:C19"/>
    <mergeCell ref="H14:H19"/>
    <mergeCell ref="J14:J19"/>
    <mergeCell ref="A2:A7"/>
    <mergeCell ref="B2:B7"/>
    <mergeCell ref="C2:C7"/>
    <mergeCell ref="H2:H7"/>
    <mergeCell ref="J2:J7"/>
    <mergeCell ref="A8:A13"/>
    <mergeCell ref="B8:B13"/>
    <mergeCell ref="C8:C13"/>
    <mergeCell ref="H8:H13"/>
    <mergeCell ref="J8:J13"/>
  </mergeCells>
  <conditionalFormatting sqref="D2:D97">
    <cfRule type="cellIs" dxfId="9" priority="1" operator="lessThan">
      <formula>30</formula>
    </cfRule>
    <cfRule type="cellIs" dxfId="8" priority="2" operator="greaterThan">
      <formula>70</formula>
    </cfRule>
    <cfRule type="cellIs" dxfId="7" priority="3" operator="between">
      <formula>30</formula>
      <formula>70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C2256-1912-44EE-8156-6D464DDC12AD}">
  <dimension ref="A1:K109"/>
  <sheetViews>
    <sheetView topLeftCell="E1" zoomScale="85" zoomScaleNormal="85" workbookViewId="0">
      <pane ySplit="1" topLeftCell="A99" activePane="bottomLeft" state="frozen"/>
      <selection pane="bottomLeft" activeCell="H119" sqref="H119"/>
    </sheetView>
  </sheetViews>
  <sheetFormatPr baseColWidth="10" defaultColWidth="9.140625" defaultRowHeight="15" x14ac:dyDescent="0.25"/>
  <cols>
    <col min="1" max="1" width="22" customWidth="1"/>
    <col min="2" max="2" width="11" customWidth="1"/>
    <col min="3" max="3" width="21.28515625" customWidth="1"/>
    <col min="4" max="4" width="26" customWidth="1"/>
    <col min="5" max="5" width="16.140625" customWidth="1"/>
    <col min="6" max="6" width="17.28515625" customWidth="1"/>
    <col min="7" max="11" width="28.5703125" customWidth="1"/>
    <col min="12" max="12" width="14.85546875" customWidth="1"/>
  </cols>
  <sheetData>
    <row r="1" spans="1:11" ht="63.75" thickBot="1" x14ac:dyDescent="0.3">
      <c r="A1" s="37" t="s">
        <v>29</v>
      </c>
      <c r="B1" s="37" t="s">
        <v>30</v>
      </c>
      <c r="C1" s="37" t="s">
        <v>31</v>
      </c>
      <c r="D1" s="38" t="s">
        <v>46</v>
      </c>
      <c r="E1" s="38" t="s">
        <v>33</v>
      </c>
      <c r="F1" s="38" t="s">
        <v>47</v>
      </c>
      <c r="G1" s="38" t="s">
        <v>34</v>
      </c>
      <c r="H1" s="38" t="s">
        <v>35</v>
      </c>
      <c r="I1" s="38" t="s">
        <v>48</v>
      </c>
      <c r="J1" s="38" t="s">
        <v>37</v>
      </c>
      <c r="K1" s="39" t="s">
        <v>38</v>
      </c>
    </row>
    <row r="2" spans="1:11" ht="15.75" thickTop="1" x14ac:dyDescent="0.25">
      <c r="A2" s="169" t="s">
        <v>10</v>
      </c>
      <c r="B2" s="149">
        <v>45300</v>
      </c>
      <c r="C2" s="170" t="s">
        <v>39</v>
      </c>
      <c r="D2" s="112">
        <v>44.37</v>
      </c>
      <c r="E2" s="136">
        <v>8</v>
      </c>
      <c r="F2" s="136">
        <v>1</v>
      </c>
      <c r="G2" s="137">
        <v>21.47</v>
      </c>
      <c r="H2" s="138">
        <f t="shared" ref="H2:H23" si="0">((D2-G2)/D2)*100</f>
        <v>51.611449177372094</v>
      </c>
      <c r="I2" s="139">
        <f>MAX(H2:H7)</f>
        <v>61.573135001126886</v>
      </c>
      <c r="J2" s="138">
        <f>((G5-G2)/G5)*100</f>
        <v>41.081229418221731</v>
      </c>
      <c r="K2" s="140">
        <f>MAX(J2:J7)</f>
        <v>48.049969530773915</v>
      </c>
    </row>
    <row r="3" spans="1:11" x14ac:dyDescent="0.25">
      <c r="A3" s="49"/>
      <c r="B3" s="50"/>
      <c r="C3" s="50"/>
      <c r="D3" s="51">
        <v>44.37</v>
      </c>
      <c r="E3" s="52">
        <v>8</v>
      </c>
      <c r="F3" s="52">
        <v>2</v>
      </c>
      <c r="G3" s="53">
        <v>17.05</v>
      </c>
      <c r="H3" s="54">
        <f t="shared" si="0"/>
        <v>61.573135001126886</v>
      </c>
      <c r="I3" s="50"/>
      <c r="J3" s="54">
        <f>((G6-G3)/G6)*100</f>
        <v>48.049969530773915</v>
      </c>
      <c r="K3" s="71"/>
    </row>
    <row r="4" spans="1:11" x14ac:dyDescent="0.25">
      <c r="A4" s="49"/>
      <c r="B4" s="50"/>
      <c r="C4" s="50"/>
      <c r="D4" s="153">
        <v>44.37</v>
      </c>
      <c r="E4" s="154">
        <v>8</v>
      </c>
      <c r="F4" s="154">
        <v>3</v>
      </c>
      <c r="G4" s="155">
        <v>20.03</v>
      </c>
      <c r="H4" s="156">
        <f t="shared" si="0"/>
        <v>54.856885282848765</v>
      </c>
      <c r="I4" s="50"/>
      <c r="J4" s="54">
        <f>((G7-G4)/G7)*100</f>
        <v>42.771428571428565</v>
      </c>
      <c r="K4" s="71"/>
    </row>
    <row r="5" spans="1:11" x14ac:dyDescent="0.25">
      <c r="A5" s="49"/>
      <c r="B5" s="50"/>
      <c r="C5" s="50"/>
      <c r="D5" s="51">
        <v>44.37</v>
      </c>
      <c r="E5" s="52" t="s">
        <v>40</v>
      </c>
      <c r="F5" s="52">
        <v>4</v>
      </c>
      <c r="G5" s="53">
        <v>36.44</v>
      </c>
      <c r="H5" s="54">
        <f t="shared" si="0"/>
        <v>17.872436330854178</v>
      </c>
      <c r="I5" s="50"/>
      <c r="J5" s="171">
        <f>((G5-G5)/G5)*100</f>
        <v>0</v>
      </c>
      <c r="K5" s="71"/>
    </row>
    <row r="6" spans="1:11" x14ac:dyDescent="0.25">
      <c r="A6" s="49"/>
      <c r="B6" s="50"/>
      <c r="C6" s="50"/>
      <c r="D6" s="51">
        <v>44.37</v>
      </c>
      <c r="E6" s="52" t="s">
        <v>40</v>
      </c>
      <c r="F6" s="52">
        <v>5</v>
      </c>
      <c r="G6" s="53">
        <v>32.82</v>
      </c>
      <c r="H6" s="54">
        <f t="shared" si="0"/>
        <v>26.031102096010812</v>
      </c>
      <c r="I6" s="50"/>
      <c r="J6" s="54">
        <f>((G6-G6)/G6)*100</f>
        <v>0</v>
      </c>
      <c r="K6" s="71"/>
    </row>
    <row r="7" spans="1:11" ht="15.75" thickBot="1" x14ac:dyDescent="0.3">
      <c r="A7" s="60"/>
      <c r="B7" s="61"/>
      <c r="C7" s="61"/>
      <c r="D7" s="62">
        <v>44.37</v>
      </c>
      <c r="E7" s="63" t="s">
        <v>40</v>
      </c>
      <c r="F7" s="63">
        <v>6</v>
      </c>
      <c r="G7" s="64">
        <v>35</v>
      </c>
      <c r="H7" s="65">
        <f t="shared" si="0"/>
        <v>21.117872436330849</v>
      </c>
      <c r="I7" s="61"/>
      <c r="J7" s="65">
        <f>((G7-G7)/G7)*100</f>
        <v>0</v>
      </c>
      <c r="K7" s="111"/>
    </row>
    <row r="8" spans="1:11" ht="15.75" thickTop="1" x14ac:dyDescent="0.25">
      <c r="A8" s="169" t="s">
        <v>10</v>
      </c>
      <c r="B8" s="149">
        <v>45300</v>
      </c>
      <c r="C8" s="170" t="s">
        <v>39</v>
      </c>
      <c r="D8" s="51">
        <v>44.37</v>
      </c>
      <c r="E8" s="136">
        <v>8</v>
      </c>
      <c r="F8" s="136">
        <v>4</v>
      </c>
      <c r="G8" s="137">
        <v>9.57</v>
      </c>
      <c r="H8" s="138">
        <f t="shared" si="0"/>
        <v>78.431372549019613</v>
      </c>
      <c r="I8" s="139">
        <f>MAX(H8:H13)</f>
        <v>79.806175343700687</v>
      </c>
      <c r="J8" s="138">
        <f>((G11-G8)/G11)*100</f>
        <v>72.428694900605024</v>
      </c>
      <c r="K8" s="140">
        <f>MAX(J8:J13)</f>
        <v>73.269689737470173</v>
      </c>
    </row>
    <row r="9" spans="1:11" x14ac:dyDescent="0.25">
      <c r="A9" s="49"/>
      <c r="B9" s="50"/>
      <c r="C9" s="50"/>
      <c r="D9" s="51">
        <v>44.37</v>
      </c>
      <c r="E9" s="52">
        <v>8</v>
      </c>
      <c r="F9" s="52">
        <v>5</v>
      </c>
      <c r="G9" s="53">
        <v>9.9700000000000006</v>
      </c>
      <c r="H9" s="54">
        <f t="shared" si="0"/>
        <v>77.529862519720538</v>
      </c>
      <c r="I9" s="50"/>
      <c r="J9" s="54">
        <f>((G12-G9)/G12)*100</f>
        <v>71.788341822297681</v>
      </c>
      <c r="K9" s="71"/>
    </row>
    <row r="10" spans="1:11" x14ac:dyDescent="0.25">
      <c r="A10" s="49"/>
      <c r="B10" s="50"/>
      <c r="C10" s="50"/>
      <c r="D10" s="51">
        <v>44.37</v>
      </c>
      <c r="E10" s="154">
        <v>8</v>
      </c>
      <c r="F10" s="154">
        <v>6</v>
      </c>
      <c r="G10" s="155">
        <v>8.9600000000000009</v>
      </c>
      <c r="H10" s="156">
        <f t="shared" si="0"/>
        <v>79.806175343700687</v>
      </c>
      <c r="I10" s="50"/>
      <c r="J10" s="156">
        <f>((G13-G10)/G13)*100</f>
        <v>73.269689737470173</v>
      </c>
      <c r="K10" s="71"/>
    </row>
    <row r="11" spans="1:11" x14ac:dyDescent="0.25">
      <c r="A11" s="49"/>
      <c r="B11" s="50"/>
      <c r="C11" s="50"/>
      <c r="D11" s="172">
        <v>44.37</v>
      </c>
      <c r="E11" s="52" t="s">
        <v>40</v>
      </c>
      <c r="F11" s="52">
        <v>4</v>
      </c>
      <c r="G11" s="53">
        <v>34.71</v>
      </c>
      <c r="H11" s="54">
        <f t="shared" si="0"/>
        <v>21.771467207572677</v>
      </c>
      <c r="I11" s="50"/>
      <c r="J11" s="54">
        <f>((G11-G11)/G11)*100</f>
        <v>0</v>
      </c>
      <c r="K11" s="71"/>
    </row>
    <row r="12" spans="1:11" x14ac:dyDescent="0.25">
      <c r="A12" s="49"/>
      <c r="B12" s="50"/>
      <c r="C12" s="50"/>
      <c r="D12" s="51">
        <v>44.37</v>
      </c>
      <c r="E12" s="52" t="s">
        <v>40</v>
      </c>
      <c r="F12" s="52">
        <v>5</v>
      </c>
      <c r="G12" s="53">
        <v>35.340000000000003</v>
      </c>
      <c r="H12" s="54">
        <f t="shared" si="0"/>
        <v>20.351588911426628</v>
      </c>
      <c r="I12" s="50"/>
      <c r="J12" s="54">
        <f>((G12-G12)/G12)*100</f>
        <v>0</v>
      </c>
      <c r="K12" s="71"/>
    </row>
    <row r="13" spans="1:11" ht="15.75" thickBot="1" x14ac:dyDescent="0.3">
      <c r="A13" s="60"/>
      <c r="B13" s="61"/>
      <c r="C13" s="61"/>
      <c r="D13" s="62">
        <v>44.37</v>
      </c>
      <c r="E13" s="63" t="s">
        <v>40</v>
      </c>
      <c r="F13" s="63">
        <v>6</v>
      </c>
      <c r="G13" s="64">
        <v>33.520000000000003</v>
      </c>
      <c r="H13" s="65">
        <f t="shared" si="0"/>
        <v>24.453459544737424</v>
      </c>
      <c r="I13" s="61"/>
      <c r="J13" s="65">
        <f>((G13-G13)/G13)*100</f>
        <v>0</v>
      </c>
      <c r="K13" s="111"/>
    </row>
    <row r="14" spans="1:11" ht="15.75" thickTop="1" x14ac:dyDescent="0.25">
      <c r="A14" s="169" t="s">
        <v>10</v>
      </c>
      <c r="B14" s="149">
        <v>45300</v>
      </c>
      <c r="C14" s="170" t="s">
        <v>39</v>
      </c>
      <c r="D14" s="51">
        <v>44.37</v>
      </c>
      <c r="E14" s="52">
        <v>8</v>
      </c>
      <c r="F14" s="52">
        <v>7</v>
      </c>
      <c r="G14" s="53">
        <v>6.8</v>
      </c>
      <c r="H14" s="54">
        <f t="shared" si="0"/>
        <v>84.674329501915707</v>
      </c>
      <c r="I14" s="116">
        <f>MAX(H14:H19)</f>
        <v>86.477349560513858</v>
      </c>
      <c r="J14" s="54">
        <f>((G17-G14)/G17)*100</f>
        <v>78.881987577639762</v>
      </c>
      <c r="K14" s="117">
        <f>MAX(J14:J19)</f>
        <v>82.608695652173907</v>
      </c>
    </row>
    <row r="15" spans="1:11" x14ac:dyDescent="0.25">
      <c r="A15" s="49"/>
      <c r="B15" s="68"/>
      <c r="C15" s="50"/>
      <c r="D15" s="51">
        <v>44.37</v>
      </c>
      <c r="E15" s="52">
        <v>8</v>
      </c>
      <c r="F15" s="52">
        <v>8</v>
      </c>
      <c r="G15" s="53">
        <v>7.89</v>
      </c>
      <c r="H15" s="54">
        <f t="shared" si="0"/>
        <v>82.217714672075729</v>
      </c>
      <c r="I15" s="107"/>
      <c r="J15" s="54">
        <f>((G18-G15)/G18)*100</f>
        <v>76.155938349954667</v>
      </c>
      <c r="K15" s="108"/>
    </row>
    <row r="16" spans="1:11" x14ac:dyDescent="0.25">
      <c r="A16" s="49"/>
      <c r="B16" s="68"/>
      <c r="C16" s="50"/>
      <c r="D16" s="51">
        <v>44.37</v>
      </c>
      <c r="E16" s="154">
        <v>8</v>
      </c>
      <c r="F16" s="157">
        <v>9</v>
      </c>
      <c r="G16" s="158">
        <v>6</v>
      </c>
      <c r="H16" s="159">
        <f t="shared" si="0"/>
        <v>86.477349560513858</v>
      </c>
      <c r="I16" s="107"/>
      <c r="J16" s="159">
        <f>((G19-G16)/G19)*100</f>
        <v>82.608695652173907</v>
      </c>
      <c r="K16" s="108"/>
    </row>
    <row r="17" spans="1:11" x14ac:dyDescent="0.25">
      <c r="A17" s="49"/>
      <c r="B17" s="68"/>
      <c r="C17" s="50"/>
      <c r="D17" s="172">
        <v>44.37</v>
      </c>
      <c r="E17" s="52" t="s">
        <v>40</v>
      </c>
      <c r="F17" s="52">
        <v>7</v>
      </c>
      <c r="G17" s="53">
        <v>32.200000000000003</v>
      </c>
      <c r="H17" s="54">
        <f t="shared" si="0"/>
        <v>27.428442641424379</v>
      </c>
      <c r="I17" s="107"/>
      <c r="J17" s="54">
        <f>((G17-G17)/G17)*100</f>
        <v>0</v>
      </c>
      <c r="K17" s="108"/>
    </row>
    <row r="18" spans="1:11" x14ac:dyDescent="0.25">
      <c r="A18" s="49"/>
      <c r="B18" s="68"/>
      <c r="C18" s="50"/>
      <c r="D18" s="51">
        <v>44.37</v>
      </c>
      <c r="E18" s="52" t="s">
        <v>40</v>
      </c>
      <c r="F18" s="52">
        <v>8</v>
      </c>
      <c r="G18" s="53">
        <v>33.090000000000003</v>
      </c>
      <c r="H18" s="54">
        <f t="shared" si="0"/>
        <v>25.422582826233931</v>
      </c>
      <c r="I18" s="107"/>
      <c r="J18" s="54">
        <f>((G18-G18)/G18)*100</f>
        <v>0</v>
      </c>
      <c r="K18" s="108"/>
    </row>
    <row r="19" spans="1:11" ht="15.75" thickBot="1" x14ac:dyDescent="0.3">
      <c r="A19" s="49"/>
      <c r="B19" s="68"/>
      <c r="C19" s="50"/>
      <c r="D19" s="51">
        <v>44.37</v>
      </c>
      <c r="E19" s="52" t="s">
        <v>40</v>
      </c>
      <c r="F19" s="52">
        <v>9</v>
      </c>
      <c r="G19" s="53">
        <v>34.5</v>
      </c>
      <c r="H19" s="54">
        <f t="shared" si="0"/>
        <v>22.244759972954693</v>
      </c>
      <c r="I19" s="107"/>
      <c r="J19" s="54">
        <f>((G19-G19)/G19)*100</f>
        <v>0</v>
      </c>
      <c r="K19" s="108"/>
    </row>
    <row r="20" spans="1:11" x14ac:dyDescent="0.25">
      <c r="A20" s="142" t="s">
        <v>41</v>
      </c>
      <c r="B20" s="97">
        <v>45301</v>
      </c>
      <c r="C20" s="162" t="s">
        <v>39</v>
      </c>
      <c r="D20" s="72">
        <v>31.71</v>
      </c>
      <c r="E20" s="73">
        <v>8</v>
      </c>
      <c r="F20" s="73">
        <v>1</v>
      </c>
      <c r="G20" s="74">
        <v>11.77</v>
      </c>
      <c r="H20" s="75">
        <f t="shared" si="0"/>
        <v>62.882371491643021</v>
      </c>
      <c r="I20" s="99">
        <f>MAX(H20:H25)</f>
        <v>79.154840744244723</v>
      </c>
      <c r="J20" s="75">
        <f>((G23-G20)/G23)*100</f>
        <v>47.077338129496397</v>
      </c>
      <c r="K20" s="100">
        <f>MAX(J20:J25)</f>
        <v>70.345446388515029</v>
      </c>
    </row>
    <row r="21" spans="1:11" x14ac:dyDescent="0.25">
      <c r="A21" s="101"/>
      <c r="B21" s="86"/>
      <c r="C21" s="86"/>
      <c r="D21" s="76">
        <v>31.71</v>
      </c>
      <c r="E21" s="77">
        <v>8</v>
      </c>
      <c r="F21" s="77">
        <v>2</v>
      </c>
      <c r="G21" s="78">
        <v>7.56</v>
      </c>
      <c r="H21" s="79">
        <f t="shared" si="0"/>
        <v>76.158940397350989</v>
      </c>
      <c r="I21" s="86"/>
      <c r="J21" s="79">
        <f>((G24-G21)/G24)*100</f>
        <v>66.144200626959247</v>
      </c>
      <c r="K21" s="87"/>
    </row>
    <row r="22" spans="1:11" x14ac:dyDescent="0.25">
      <c r="A22" s="101"/>
      <c r="B22" s="86"/>
      <c r="C22" s="86"/>
      <c r="D22" s="168">
        <v>31.71</v>
      </c>
      <c r="E22" s="163">
        <v>8</v>
      </c>
      <c r="F22" s="163">
        <v>3</v>
      </c>
      <c r="G22" s="164">
        <v>6.61</v>
      </c>
      <c r="H22" s="165">
        <f t="shared" si="0"/>
        <v>79.154840744244723</v>
      </c>
      <c r="I22" s="86"/>
      <c r="J22" s="79">
        <f>((G25-G22)/G25)*100</f>
        <v>70.345446388515029</v>
      </c>
      <c r="K22" s="87"/>
    </row>
    <row r="23" spans="1:11" x14ac:dyDescent="0.25">
      <c r="A23" s="101"/>
      <c r="B23" s="86"/>
      <c r="C23" s="86"/>
      <c r="D23" s="76">
        <v>31.71</v>
      </c>
      <c r="E23" s="77" t="s">
        <v>40</v>
      </c>
      <c r="F23" s="77">
        <v>1</v>
      </c>
      <c r="G23" s="78">
        <v>22.24</v>
      </c>
      <c r="H23" s="79">
        <f t="shared" si="0"/>
        <v>29.864396089561655</v>
      </c>
      <c r="I23" s="86"/>
      <c r="J23" s="166">
        <f>((G23-G23)/G23)*100</f>
        <v>0</v>
      </c>
      <c r="K23" s="87"/>
    </row>
    <row r="24" spans="1:11" x14ac:dyDescent="0.25">
      <c r="A24" s="101"/>
      <c r="B24" s="86"/>
      <c r="C24" s="86"/>
      <c r="D24" s="76">
        <v>31.71</v>
      </c>
      <c r="E24" s="77" t="s">
        <v>40</v>
      </c>
      <c r="F24" s="77">
        <v>2</v>
      </c>
      <c r="G24" s="78">
        <v>22.33</v>
      </c>
      <c r="H24" s="79">
        <f t="shared" ref="H24:H73" si="1">((D24-G24)/D24)*100</f>
        <v>29.580573951434886</v>
      </c>
      <c r="I24" s="86"/>
      <c r="J24" s="79">
        <f>((G24-G24)/G24)*100</f>
        <v>0</v>
      </c>
      <c r="K24" s="87"/>
    </row>
    <row r="25" spans="1:11" ht="15.75" thickBot="1" x14ac:dyDescent="0.3">
      <c r="A25" s="102"/>
      <c r="B25" s="103"/>
      <c r="C25" s="103"/>
      <c r="D25" s="80">
        <v>31.71</v>
      </c>
      <c r="E25" s="81" t="s">
        <v>40</v>
      </c>
      <c r="F25" s="81">
        <v>3</v>
      </c>
      <c r="G25" s="82">
        <v>22.29</v>
      </c>
      <c r="H25" s="83">
        <f t="shared" si="1"/>
        <v>29.706717123935672</v>
      </c>
      <c r="I25" s="103"/>
      <c r="J25" s="83">
        <f>((G25-G25)/G25)*100</f>
        <v>0</v>
      </c>
      <c r="K25" s="104"/>
    </row>
    <row r="26" spans="1:11" ht="15.75" thickTop="1" x14ac:dyDescent="0.25">
      <c r="A26" s="143" t="s">
        <v>41</v>
      </c>
      <c r="B26" s="125">
        <v>45301</v>
      </c>
      <c r="C26" s="167" t="s">
        <v>39</v>
      </c>
      <c r="D26" s="76">
        <v>31.71</v>
      </c>
      <c r="E26" s="128">
        <v>8</v>
      </c>
      <c r="F26" s="128">
        <v>4</v>
      </c>
      <c r="G26" s="129">
        <v>5.61</v>
      </c>
      <c r="H26" s="130">
        <f t="shared" si="1"/>
        <v>82.308420056764433</v>
      </c>
      <c r="I26" s="131">
        <f>MAX(H26:H31)</f>
        <v>87.480290129296762</v>
      </c>
      <c r="J26" s="130">
        <f>((G29-G26)/G29)*100</f>
        <v>75.318961724593052</v>
      </c>
      <c r="K26" s="132">
        <f>MAX(J26:J31)</f>
        <v>81.113225499524262</v>
      </c>
    </row>
    <row r="27" spans="1:11" x14ac:dyDescent="0.25">
      <c r="A27" s="101"/>
      <c r="B27" s="86"/>
      <c r="C27" s="86"/>
      <c r="D27" s="76">
        <v>31.71</v>
      </c>
      <c r="E27" s="77">
        <v>8</v>
      </c>
      <c r="F27" s="77">
        <v>5</v>
      </c>
      <c r="G27" s="78">
        <v>3.97</v>
      </c>
      <c r="H27" s="79">
        <f t="shared" si="1"/>
        <v>87.480290129296762</v>
      </c>
      <c r="I27" s="86"/>
      <c r="J27" s="79">
        <f>((G30-G27)/G30)*100</f>
        <v>81.113225499524262</v>
      </c>
      <c r="K27" s="87"/>
    </row>
    <row r="28" spans="1:11" x14ac:dyDescent="0.25">
      <c r="A28" s="101"/>
      <c r="B28" s="86"/>
      <c r="C28" s="86"/>
      <c r="D28" s="168">
        <v>31.71</v>
      </c>
      <c r="E28" s="163">
        <v>8</v>
      </c>
      <c r="F28" s="163">
        <v>6</v>
      </c>
      <c r="G28" s="164">
        <v>4.29</v>
      </c>
      <c r="H28" s="165">
        <f t="shared" si="1"/>
        <v>86.471144749290445</v>
      </c>
      <c r="I28" s="86"/>
      <c r="J28" s="165">
        <f>((G31-G28)/G31)*100</f>
        <v>79.725897920604922</v>
      </c>
      <c r="K28" s="87"/>
    </row>
    <row r="29" spans="1:11" x14ac:dyDescent="0.25">
      <c r="A29" s="101"/>
      <c r="B29" s="86"/>
      <c r="C29" s="86"/>
      <c r="D29" s="76">
        <v>31.71</v>
      </c>
      <c r="E29" s="77" t="s">
        <v>40</v>
      </c>
      <c r="F29" s="77">
        <v>4</v>
      </c>
      <c r="G29" s="78">
        <v>22.73</v>
      </c>
      <c r="H29" s="79">
        <f t="shared" si="1"/>
        <v>28.319142226426997</v>
      </c>
      <c r="I29" s="86"/>
      <c r="J29" s="79">
        <f>((G29-G29)/G29)*100</f>
        <v>0</v>
      </c>
      <c r="K29" s="87"/>
    </row>
    <row r="30" spans="1:11" x14ac:dyDescent="0.25">
      <c r="A30" s="101"/>
      <c r="B30" s="86"/>
      <c r="C30" s="86"/>
      <c r="D30" s="76">
        <v>31.71</v>
      </c>
      <c r="E30" s="77" t="s">
        <v>40</v>
      </c>
      <c r="F30" s="77">
        <v>5</v>
      </c>
      <c r="G30" s="78">
        <v>21.02</v>
      </c>
      <c r="H30" s="79">
        <f t="shared" si="1"/>
        <v>33.711762850835704</v>
      </c>
      <c r="I30" s="86"/>
      <c r="J30" s="79">
        <f>((G30-G30)/G30)*100</f>
        <v>0</v>
      </c>
      <c r="K30" s="87"/>
    </row>
    <row r="31" spans="1:11" ht="15.75" thickBot="1" x14ac:dyDescent="0.3">
      <c r="A31" s="102"/>
      <c r="B31" s="103"/>
      <c r="C31" s="103"/>
      <c r="D31" s="80">
        <v>31.71</v>
      </c>
      <c r="E31" s="81" t="s">
        <v>40</v>
      </c>
      <c r="F31" s="81">
        <v>6</v>
      </c>
      <c r="G31" s="82">
        <v>21.16</v>
      </c>
      <c r="H31" s="83">
        <f t="shared" si="1"/>
        <v>33.270261747082941</v>
      </c>
      <c r="I31" s="103"/>
      <c r="J31" s="83">
        <f>((G31-G31)/G31)*100</f>
        <v>0</v>
      </c>
      <c r="K31" s="104"/>
    </row>
    <row r="32" spans="1:11" ht="15.75" thickTop="1" x14ac:dyDescent="0.25">
      <c r="A32" s="144" t="s">
        <v>41</v>
      </c>
      <c r="B32" s="105">
        <v>45301</v>
      </c>
      <c r="C32" s="86" t="s">
        <v>39</v>
      </c>
      <c r="D32" s="76">
        <v>31.71</v>
      </c>
      <c r="E32" s="77">
        <v>8</v>
      </c>
      <c r="F32" s="77">
        <v>7</v>
      </c>
      <c r="G32" s="78">
        <v>4.03</v>
      </c>
      <c r="H32" s="79">
        <f t="shared" si="1"/>
        <v>87.29107537054557</v>
      </c>
      <c r="I32" s="107">
        <f>MAX(H32:H37)</f>
        <v>90.98076316619364</v>
      </c>
      <c r="J32" s="79">
        <f>((G35-G32)/G35)*100</f>
        <v>81.070925317050254</v>
      </c>
      <c r="K32" s="108">
        <f>MAX(J32:J37)</f>
        <v>86.868231046931413</v>
      </c>
    </row>
    <row r="33" spans="1:11" x14ac:dyDescent="0.25">
      <c r="A33" s="101"/>
      <c r="B33" s="86"/>
      <c r="C33" s="86"/>
      <c r="D33" s="76">
        <v>31.71</v>
      </c>
      <c r="E33" s="77">
        <v>8</v>
      </c>
      <c r="F33" s="77">
        <v>8</v>
      </c>
      <c r="G33" s="78">
        <v>2.91</v>
      </c>
      <c r="H33" s="79">
        <f t="shared" si="1"/>
        <v>90.823084200567635</v>
      </c>
      <c r="I33" s="55"/>
      <c r="J33" s="79">
        <f>((G36-G33)/G36)*100</f>
        <v>86.868231046931413</v>
      </c>
      <c r="K33" s="56"/>
    </row>
    <row r="34" spans="1:11" x14ac:dyDescent="0.25">
      <c r="A34" s="101"/>
      <c r="B34" s="86"/>
      <c r="C34" s="86"/>
      <c r="D34" s="168">
        <v>31.71</v>
      </c>
      <c r="E34" s="163">
        <v>8</v>
      </c>
      <c r="F34" s="157">
        <v>9</v>
      </c>
      <c r="G34" s="158">
        <v>2.86</v>
      </c>
      <c r="H34" s="159">
        <f t="shared" si="1"/>
        <v>90.98076316619364</v>
      </c>
      <c r="I34" s="55"/>
      <c r="J34" s="159">
        <f>((G37-G34)/G37)*100</f>
        <v>86.276391554702499</v>
      </c>
      <c r="K34" s="56"/>
    </row>
    <row r="35" spans="1:11" x14ac:dyDescent="0.25">
      <c r="A35" s="101"/>
      <c r="B35" s="86"/>
      <c r="C35" s="86"/>
      <c r="D35" s="76">
        <v>31.71</v>
      </c>
      <c r="E35" s="77" t="s">
        <v>40</v>
      </c>
      <c r="F35" s="77">
        <v>7</v>
      </c>
      <c r="G35" s="78">
        <v>21.29</v>
      </c>
      <c r="H35" s="79">
        <f t="shared" si="1"/>
        <v>32.860296436455386</v>
      </c>
      <c r="I35" s="55"/>
      <c r="J35" s="79">
        <f>((G35-G35)/G35)*100</f>
        <v>0</v>
      </c>
      <c r="K35" s="56"/>
    </row>
    <row r="36" spans="1:11" x14ac:dyDescent="0.25">
      <c r="A36" s="101"/>
      <c r="B36" s="86"/>
      <c r="C36" s="86"/>
      <c r="D36" s="76">
        <v>31.71</v>
      </c>
      <c r="E36" s="77" t="s">
        <v>40</v>
      </c>
      <c r="F36" s="77">
        <v>8</v>
      </c>
      <c r="G36" s="78">
        <v>22.16</v>
      </c>
      <c r="H36" s="79">
        <f t="shared" si="1"/>
        <v>30.116682434563231</v>
      </c>
      <c r="I36" s="55"/>
      <c r="J36" s="79">
        <f>((G36-G36)/G36)*100</f>
        <v>0</v>
      </c>
      <c r="K36" s="56"/>
    </row>
    <row r="37" spans="1:11" ht="15.75" thickBot="1" x14ac:dyDescent="0.3">
      <c r="A37" s="133"/>
      <c r="B37" s="92"/>
      <c r="C37" s="92"/>
      <c r="D37" s="88">
        <v>31.71</v>
      </c>
      <c r="E37" s="89" t="s">
        <v>40</v>
      </c>
      <c r="F37" s="89">
        <v>9</v>
      </c>
      <c r="G37" s="90">
        <v>20.84</v>
      </c>
      <c r="H37" s="91">
        <f t="shared" si="1"/>
        <v>34.27940712708925</v>
      </c>
      <c r="I37" s="160"/>
      <c r="J37" s="91">
        <f>((G37-G37)/G37)*100</f>
        <v>0</v>
      </c>
      <c r="K37" s="161"/>
    </row>
    <row r="38" spans="1:11" x14ac:dyDescent="0.25">
      <c r="A38" s="40" t="s">
        <v>49</v>
      </c>
      <c r="B38" s="41">
        <v>45302</v>
      </c>
      <c r="C38" s="42" t="s">
        <v>39</v>
      </c>
      <c r="D38" s="43">
        <v>49.71</v>
      </c>
      <c r="E38" s="44">
        <v>150</v>
      </c>
      <c r="F38" s="44">
        <v>1</v>
      </c>
      <c r="G38" s="45">
        <v>32.630000000000003</v>
      </c>
      <c r="H38" s="46">
        <f t="shared" si="1"/>
        <v>34.359283846308585</v>
      </c>
      <c r="I38" s="109">
        <f>MAX(H38:H43)</f>
        <v>49.044457855562271</v>
      </c>
      <c r="J38" s="46">
        <f>((G41-G38)/G41)*100</f>
        <v>22.530864197530853</v>
      </c>
      <c r="K38" s="110">
        <f>MAX(J38:J43)</f>
        <v>38.757253384912964</v>
      </c>
    </row>
    <row r="39" spans="1:11" x14ac:dyDescent="0.25">
      <c r="A39" s="49"/>
      <c r="B39" s="50"/>
      <c r="C39" s="50"/>
      <c r="D39" s="51">
        <v>49.71</v>
      </c>
      <c r="E39" s="52">
        <v>150</v>
      </c>
      <c r="F39" s="52">
        <v>2</v>
      </c>
      <c r="G39" s="53">
        <v>27.07</v>
      </c>
      <c r="H39" s="54">
        <f t="shared" si="1"/>
        <v>45.544156105411389</v>
      </c>
      <c r="I39" s="50"/>
      <c r="J39" s="54">
        <f>((G42-G39)/G42)*100</f>
        <v>38.435296793268137</v>
      </c>
      <c r="K39" s="71"/>
    </row>
    <row r="40" spans="1:11" x14ac:dyDescent="0.25">
      <c r="A40" s="49"/>
      <c r="B40" s="50"/>
      <c r="C40" s="50"/>
      <c r="D40" s="153">
        <v>49.71</v>
      </c>
      <c r="E40" s="154">
        <v>150</v>
      </c>
      <c r="F40" s="154">
        <v>3</v>
      </c>
      <c r="G40" s="155">
        <v>25.33</v>
      </c>
      <c r="H40" s="156">
        <f t="shared" si="1"/>
        <v>49.044457855562271</v>
      </c>
      <c r="I40" s="50"/>
      <c r="J40" s="156">
        <f>((G43-G40)/G43)*100</f>
        <v>38.757253384912964</v>
      </c>
      <c r="K40" s="71"/>
    </row>
    <row r="41" spans="1:11" x14ac:dyDescent="0.25">
      <c r="A41" s="49"/>
      <c r="B41" s="50"/>
      <c r="C41" s="50"/>
      <c r="D41" s="51">
        <v>49.71</v>
      </c>
      <c r="E41" s="52" t="s">
        <v>40</v>
      </c>
      <c r="F41" s="52">
        <v>1</v>
      </c>
      <c r="G41" s="53">
        <v>42.12</v>
      </c>
      <c r="H41" s="54">
        <f t="shared" si="1"/>
        <v>15.268557634278823</v>
      </c>
      <c r="I41" s="50"/>
      <c r="J41" s="54">
        <f>((G41-G41)/G41)*100</f>
        <v>0</v>
      </c>
      <c r="K41" s="71"/>
    </row>
    <row r="42" spans="1:11" x14ac:dyDescent="0.25">
      <c r="A42" s="49"/>
      <c r="B42" s="50"/>
      <c r="C42" s="50"/>
      <c r="D42" s="51">
        <v>49.71</v>
      </c>
      <c r="E42" s="52" t="s">
        <v>40</v>
      </c>
      <c r="F42" s="52">
        <v>2</v>
      </c>
      <c r="G42" s="53">
        <v>43.97</v>
      </c>
      <c r="H42" s="54">
        <f t="shared" si="1"/>
        <v>11.54697244015289</v>
      </c>
      <c r="I42" s="50"/>
      <c r="J42" s="54">
        <f>((G42-G42)/G42)*100</f>
        <v>0</v>
      </c>
      <c r="K42" s="71"/>
    </row>
    <row r="43" spans="1:11" ht="15.75" thickBot="1" x14ac:dyDescent="0.3">
      <c r="A43" s="60"/>
      <c r="B43" s="61"/>
      <c r="C43" s="61"/>
      <c r="D43" s="62">
        <v>49.71</v>
      </c>
      <c r="E43" s="63" t="s">
        <v>40</v>
      </c>
      <c r="F43" s="63">
        <v>3</v>
      </c>
      <c r="G43" s="64">
        <v>41.36</v>
      </c>
      <c r="H43" s="65">
        <f t="shared" si="1"/>
        <v>16.797425065379201</v>
      </c>
      <c r="I43" s="61"/>
      <c r="J43" s="65">
        <f>((G43-G43)/G43)*100</f>
        <v>0</v>
      </c>
      <c r="K43" s="111"/>
    </row>
    <row r="44" spans="1:11" ht="15.75" thickTop="1" x14ac:dyDescent="0.25">
      <c r="A44" s="40" t="s">
        <v>49</v>
      </c>
      <c r="B44" s="41">
        <v>45302</v>
      </c>
      <c r="C44" s="42" t="s">
        <v>39</v>
      </c>
      <c r="D44" s="43">
        <v>49.71</v>
      </c>
      <c r="E44" s="44">
        <v>150</v>
      </c>
      <c r="F44" s="44">
        <v>4</v>
      </c>
      <c r="G44" s="45">
        <v>26.27</v>
      </c>
      <c r="H44" s="46">
        <f t="shared" si="1"/>
        <v>47.153490243411788</v>
      </c>
      <c r="I44" s="109">
        <f>MAX(H44:H49)</f>
        <v>56.829611748139207</v>
      </c>
      <c r="J44" s="46">
        <f>((G47-G44)/G47)*100</f>
        <v>34.52143569292123</v>
      </c>
      <c r="K44" s="110">
        <f>MAX(J44:J49)</f>
        <v>44.818719465158132</v>
      </c>
    </row>
    <row r="45" spans="1:11" x14ac:dyDescent="0.25">
      <c r="A45" s="49"/>
      <c r="B45" s="50"/>
      <c r="C45" s="50"/>
      <c r="D45" s="51">
        <v>49.71</v>
      </c>
      <c r="E45" s="52">
        <v>150</v>
      </c>
      <c r="F45" s="52">
        <v>5</v>
      </c>
      <c r="G45" s="53">
        <v>21.46</v>
      </c>
      <c r="H45" s="54">
        <f t="shared" si="1"/>
        <v>56.829611748139207</v>
      </c>
      <c r="I45" s="50"/>
      <c r="J45" s="54">
        <f>((G48-G45)/G48)*100</f>
        <v>44.818719465158132</v>
      </c>
      <c r="K45" s="71"/>
    </row>
    <row r="46" spans="1:11" x14ac:dyDescent="0.25">
      <c r="A46" s="49"/>
      <c r="B46" s="50"/>
      <c r="C46" s="50"/>
      <c r="D46" s="153">
        <v>49.71</v>
      </c>
      <c r="E46" s="154">
        <v>150</v>
      </c>
      <c r="F46" s="154">
        <v>6</v>
      </c>
      <c r="G46" s="155">
        <v>21.96</v>
      </c>
      <c r="H46" s="156">
        <f t="shared" si="1"/>
        <v>55.823777911888953</v>
      </c>
      <c r="I46" s="50"/>
      <c r="J46" s="156">
        <f>((G49-G46)/G49)*100</f>
        <v>43.663417136993324</v>
      </c>
      <c r="K46" s="71"/>
    </row>
    <row r="47" spans="1:11" x14ac:dyDescent="0.25">
      <c r="A47" s="49"/>
      <c r="B47" s="50"/>
      <c r="C47" s="50"/>
      <c r="D47" s="51">
        <v>49.71</v>
      </c>
      <c r="E47" s="52" t="s">
        <v>40</v>
      </c>
      <c r="F47" s="52">
        <v>4</v>
      </c>
      <c r="G47" s="53">
        <v>40.119999999999997</v>
      </c>
      <c r="H47" s="54">
        <f t="shared" si="1"/>
        <v>19.291892979279829</v>
      </c>
      <c r="I47" s="50"/>
      <c r="J47" s="54">
        <f>((G47-G47)/G47)*100</f>
        <v>0</v>
      </c>
      <c r="K47" s="71"/>
    </row>
    <row r="48" spans="1:11" x14ac:dyDescent="0.25">
      <c r="A48" s="49"/>
      <c r="B48" s="50"/>
      <c r="C48" s="50"/>
      <c r="D48" s="51">
        <v>49.71</v>
      </c>
      <c r="E48" s="52" t="s">
        <v>40</v>
      </c>
      <c r="F48" s="52">
        <v>5</v>
      </c>
      <c r="G48" s="53">
        <v>38.89</v>
      </c>
      <c r="H48" s="54">
        <f t="shared" si="1"/>
        <v>21.766244216455441</v>
      </c>
      <c r="I48" s="50"/>
      <c r="J48" s="54">
        <f>((G48-G48)/G48)*100</f>
        <v>0</v>
      </c>
      <c r="K48" s="71"/>
    </row>
    <row r="49" spans="1:11" ht="15.75" thickBot="1" x14ac:dyDescent="0.3">
      <c r="A49" s="60"/>
      <c r="B49" s="61"/>
      <c r="C49" s="61"/>
      <c r="D49" s="62">
        <v>49.71</v>
      </c>
      <c r="E49" s="63" t="s">
        <v>40</v>
      </c>
      <c r="F49" s="63">
        <v>6</v>
      </c>
      <c r="G49" s="64">
        <v>38.979999999999997</v>
      </c>
      <c r="H49" s="65">
        <f t="shared" si="1"/>
        <v>21.585194125930403</v>
      </c>
      <c r="I49" s="61"/>
      <c r="J49" s="65">
        <f>((G49-G49)/G49)*100</f>
        <v>0</v>
      </c>
      <c r="K49" s="111"/>
    </row>
    <row r="50" spans="1:11" ht="15.75" thickTop="1" x14ac:dyDescent="0.25">
      <c r="A50" s="40" t="s">
        <v>49</v>
      </c>
      <c r="B50" s="41">
        <v>45302</v>
      </c>
      <c r="C50" s="42" t="s">
        <v>39</v>
      </c>
      <c r="D50" s="43">
        <v>49.71</v>
      </c>
      <c r="E50" s="44">
        <v>150</v>
      </c>
      <c r="F50" s="44">
        <v>7</v>
      </c>
      <c r="G50" s="45">
        <v>22.7</v>
      </c>
      <c r="H50" s="46">
        <f t="shared" si="1"/>
        <v>54.335143834238586</v>
      </c>
      <c r="I50" s="47">
        <f>MAX(H50:H55)</f>
        <v>59.545363106014889</v>
      </c>
      <c r="J50" s="46">
        <f>((G53-G50)/G53)*100</f>
        <v>41.824705279343931</v>
      </c>
      <c r="K50" s="48">
        <f>MAX(J50:J55)</f>
        <v>47.148488830486201</v>
      </c>
    </row>
    <row r="51" spans="1:11" x14ac:dyDescent="0.25">
      <c r="A51" s="49"/>
      <c r="B51" s="50"/>
      <c r="C51" s="50"/>
      <c r="D51" s="51">
        <v>49.71</v>
      </c>
      <c r="E51" s="52">
        <v>150</v>
      </c>
      <c r="F51" s="52">
        <v>8</v>
      </c>
      <c r="G51" s="53">
        <v>20.71</v>
      </c>
      <c r="H51" s="54">
        <f t="shared" si="1"/>
        <v>58.338362502514585</v>
      </c>
      <c r="I51" s="55"/>
      <c r="J51" s="54">
        <f>((G54-G51)/G54)*100</f>
        <v>47.033248081841435</v>
      </c>
      <c r="K51" s="56"/>
    </row>
    <row r="52" spans="1:11" x14ac:dyDescent="0.25">
      <c r="A52" s="49"/>
      <c r="B52" s="50"/>
      <c r="C52" s="50"/>
      <c r="D52" s="153">
        <v>49.71</v>
      </c>
      <c r="E52" s="154">
        <v>150</v>
      </c>
      <c r="F52" s="157">
        <v>9</v>
      </c>
      <c r="G52" s="158">
        <v>20.11</v>
      </c>
      <c r="H52" s="159">
        <f t="shared" si="1"/>
        <v>59.545363106014889</v>
      </c>
      <c r="I52" s="55"/>
      <c r="J52" s="159">
        <f>((G55-G52)/G55)*100</f>
        <v>47.148488830486201</v>
      </c>
      <c r="K52" s="56"/>
    </row>
    <row r="53" spans="1:11" x14ac:dyDescent="0.25">
      <c r="A53" s="49"/>
      <c r="B53" s="50"/>
      <c r="C53" s="50"/>
      <c r="D53" s="51">
        <v>49.71</v>
      </c>
      <c r="E53" s="52" t="s">
        <v>40</v>
      </c>
      <c r="F53" s="52">
        <v>7</v>
      </c>
      <c r="G53" s="53">
        <v>39.020000000000003</v>
      </c>
      <c r="H53" s="54">
        <f t="shared" si="1"/>
        <v>21.50472741903037</v>
      </c>
      <c r="I53" s="55"/>
      <c r="J53" s="54">
        <f>((G53-G53)/G53)*100</f>
        <v>0</v>
      </c>
      <c r="K53" s="56"/>
    </row>
    <row r="54" spans="1:11" x14ac:dyDescent="0.25">
      <c r="A54" s="49"/>
      <c r="B54" s="50"/>
      <c r="C54" s="50"/>
      <c r="D54" s="51">
        <v>49.71</v>
      </c>
      <c r="E54" s="52" t="s">
        <v>40</v>
      </c>
      <c r="F54" s="52">
        <v>8</v>
      </c>
      <c r="G54" s="53">
        <v>39.1</v>
      </c>
      <c r="H54" s="54">
        <f t="shared" si="1"/>
        <v>21.343794005230336</v>
      </c>
      <c r="I54" s="55"/>
      <c r="J54" s="54">
        <f>((G54-G54)/G54)*100</f>
        <v>0</v>
      </c>
      <c r="K54" s="56"/>
    </row>
    <row r="55" spans="1:11" ht="15.75" thickBot="1" x14ac:dyDescent="0.3">
      <c r="A55" s="151"/>
      <c r="B55" s="122"/>
      <c r="C55" s="122"/>
      <c r="D55" s="118">
        <v>49.71</v>
      </c>
      <c r="E55" s="119" t="s">
        <v>40</v>
      </c>
      <c r="F55" s="119">
        <v>9</v>
      </c>
      <c r="G55" s="120">
        <v>38.049999999999997</v>
      </c>
      <c r="H55" s="121">
        <f t="shared" si="1"/>
        <v>23.456045061355869</v>
      </c>
      <c r="I55" s="160"/>
      <c r="J55" s="121">
        <f>((G55-G55)/G55)*100</f>
        <v>0</v>
      </c>
      <c r="K55" s="161"/>
    </row>
    <row r="56" spans="1:11" x14ac:dyDescent="0.25">
      <c r="A56" s="142" t="s">
        <v>50</v>
      </c>
      <c r="B56" s="97">
        <v>45303</v>
      </c>
      <c r="C56" s="162" t="s">
        <v>39</v>
      </c>
      <c r="D56" s="72">
        <v>41.62</v>
      </c>
      <c r="E56" s="73">
        <v>150</v>
      </c>
      <c r="F56" s="73">
        <v>1</v>
      </c>
      <c r="G56" s="74">
        <v>26.42</v>
      </c>
      <c r="H56" s="75">
        <f t="shared" si="1"/>
        <v>36.52090341182123</v>
      </c>
      <c r="I56" s="99">
        <f>MAX(H56:H61)</f>
        <v>46.564151850072086</v>
      </c>
      <c r="J56" s="75">
        <f>((G59-G56)/G59)*100</f>
        <v>16.339455351488276</v>
      </c>
      <c r="K56" s="100">
        <f>MAX(J56:J61)</f>
        <v>30.565095223228234</v>
      </c>
    </row>
    <row r="57" spans="1:11" x14ac:dyDescent="0.25">
      <c r="A57" s="101"/>
      <c r="B57" s="86"/>
      <c r="C57" s="86"/>
      <c r="D57" s="76">
        <v>41.62</v>
      </c>
      <c r="E57" s="77">
        <v>150</v>
      </c>
      <c r="F57" s="77">
        <v>2</v>
      </c>
      <c r="G57" s="78">
        <v>23.76</v>
      </c>
      <c r="H57" s="79">
        <f t="shared" si="1"/>
        <v>42.912061508889948</v>
      </c>
      <c r="I57" s="86"/>
      <c r="J57" s="79">
        <f>((G60-G57)/G60)*100</f>
        <v>23.576712769379217</v>
      </c>
      <c r="K57" s="87"/>
    </row>
    <row r="58" spans="1:11" x14ac:dyDescent="0.25">
      <c r="A58" s="101"/>
      <c r="B58" s="86"/>
      <c r="C58" s="86"/>
      <c r="D58" s="168">
        <v>41.62</v>
      </c>
      <c r="E58" s="163">
        <v>150</v>
      </c>
      <c r="F58" s="163">
        <v>3</v>
      </c>
      <c r="G58" s="164">
        <v>22.24</v>
      </c>
      <c r="H58" s="165">
        <f t="shared" si="1"/>
        <v>46.564151850072086</v>
      </c>
      <c r="I58" s="86"/>
      <c r="J58" s="165">
        <f>((G61-G58)/G61)*100</f>
        <v>30.565095223228234</v>
      </c>
      <c r="K58" s="87"/>
    </row>
    <row r="59" spans="1:11" x14ac:dyDescent="0.25">
      <c r="A59" s="101"/>
      <c r="B59" s="86"/>
      <c r="C59" s="86"/>
      <c r="D59" s="76">
        <v>41.62</v>
      </c>
      <c r="E59" s="77" t="s">
        <v>40</v>
      </c>
      <c r="F59" s="77">
        <v>1</v>
      </c>
      <c r="G59" s="78">
        <v>31.58</v>
      </c>
      <c r="H59" s="79">
        <f t="shared" si="1"/>
        <v>24.123017779913503</v>
      </c>
      <c r="I59" s="86"/>
      <c r="J59" s="79">
        <f>((G59-G59)/G59)*100</f>
        <v>0</v>
      </c>
      <c r="K59" s="87"/>
    </row>
    <row r="60" spans="1:11" x14ac:dyDescent="0.25">
      <c r="A60" s="101"/>
      <c r="B60" s="86"/>
      <c r="C60" s="86"/>
      <c r="D60" s="76">
        <v>41.62</v>
      </c>
      <c r="E60" s="77" t="s">
        <v>40</v>
      </c>
      <c r="F60" s="77">
        <v>2</v>
      </c>
      <c r="G60" s="78">
        <v>31.09</v>
      </c>
      <c r="H60" s="79">
        <f t="shared" si="1"/>
        <v>25.300336376741946</v>
      </c>
      <c r="I60" s="86"/>
      <c r="J60" s="79">
        <f>((G60-G60)/G60)*100</f>
        <v>0</v>
      </c>
      <c r="K60" s="87"/>
    </row>
    <row r="61" spans="1:11" ht="15.75" thickBot="1" x14ac:dyDescent="0.3">
      <c r="A61" s="102"/>
      <c r="B61" s="103"/>
      <c r="C61" s="103"/>
      <c r="D61" s="80">
        <v>41.62</v>
      </c>
      <c r="E61" s="81" t="s">
        <v>40</v>
      </c>
      <c r="F61" s="81">
        <v>3</v>
      </c>
      <c r="G61" s="82">
        <v>32.03</v>
      </c>
      <c r="H61" s="83">
        <f t="shared" si="1"/>
        <v>23.041806823642471</v>
      </c>
      <c r="I61" s="103"/>
      <c r="J61" s="83">
        <f>((G61-G61)/G61)*100</f>
        <v>0</v>
      </c>
      <c r="K61" s="104"/>
    </row>
    <row r="62" spans="1:11" ht="15.75" thickTop="1" x14ac:dyDescent="0.25">
      <c r="A62" s="142" t="s">
        <v>50</v>
      </c>
      <c r="B62" s="97">
        <v>45303</v>
      </c>
      <c r="C62" s="162" t="s">
        <v>39</v>
      </c>
      <c r="D62" s="72">
        <v>41.62</v>
      </c>
      <c r="E62" s="73">
        <v>150</v>
      </c>
      <c r="F62" s="73">
        <v>4</v>
      </c>
      <c r="G62" s="74">
        <v>21.46</v>
      </c>
      <c r="H62" s="75">
        <f t="shared" si="1"/>
        <v>48.438250840941848</v>
      </c>
      <c r="I62" s="99">
        <f>MAX(H62:H67)</f>
        <v>49.591542527630942</v>
      </c>
      <c r="J62" s="75">
        <f>((G65-G62)/G65)*100</f>
        <v>30.818826563507411</v>
      </c>
      <c r="K62" s="100">
        <f>MAX(J62:J67)</f>
        <v>31.077529566360052</v>
      </c>
    </row>
    <row r="63" spans="1:11" x14ac:dyDescent="0.25">
      <c r="A63" s="101"/>
      <c r="B63" s="86"/>
      <c r="C63" s="86"/>
      <c r="D63" s="76">
        <v>41.62</v>
      </c>
      <c r="E63" s="77">
        <v>150</v>
      </c>
      <c r="F63" s="77">
        <v>5</v>
      </c>
      <c r="G63" s="78">
        <v>21.48</v>
      </c>
      <c r="H63" s="79">
        <f t="shared" si="1"/>
        <v>48.390197020663138</v>
      </c>
      <c r="I63" s="86"/>
      <c r="J63" s="79">
        <f>((G66-G63)/G66)*100</f>
        <v>30.865786932732536</v>
      </c>
      <c r="K63" s="87"/>
    </row>
    <row r="64" spans="1:11" x14ac:dyDescent="0.25">
      <c r="A64" s="101"/>
      <c r="B64" s="86"/>
      <c r="C64" s="86"/>
      <c r="D64" s="168">
        <v>41.62</v>
      </c>
      <c r="E64" s="163">
        <v>150</v>
      </c>
      <c r="F64" s="163">
        <v>6</v>
      </c>
      <c r="G64" s="164">
        <v>20.98</v>
      </c>
      <c r="H64" s="165">
        <f t="shared" si="1"/>
        <v>49.591542527630942</v>
      </c>
      <c r="I64" s="86"/>
      <c r="J64" s="165">
        <f>((G67-G64)/G67)*100</f>
        <v>31.077529566360052</v>
      </c>
      <c r="K64" s="87"/>
    </row>
    <row r="65" spans="1:11" x14ac:dyDescent="0.25">
      <c r="A65" s="101"/>
      <c r="B65" s="86"/>
      <c r="C65" s="86"/>
      <c r="D65" s="76">
        <v>41.62</v>
      </c>
      <c r="E65" s="77" t="s">
        <v>40</v>
      </c>
      <c r="F65" s="77">
        <v>4</v>
      </c>
      <c r="G65" s="78">
        <v>31.02</v>
      </c>
      <c r="H65" s="79">
        <f t="shared" si="1"/>
        <v>25.468524747717442</v>
      </c>
      <c r="I65" s="86"/>
      <c r="J65" s="79">
        <f>((G65-G65)/G65)*100</f>
        <v>0</v>
      </c>
      <c r="K65" s="87"/>
    </row>
    <row r="66" spans="1:11" x14ac:dyDescent="0.25">
      <c r="A66" s="101"/>
      <c r="B66" s="86"/>
      <c r="C66" s="86"/>
      <c r="D66" s="76">
        <v>41.62</v>
      </c>
      <c r="E66" s="77" t="s">
        <v>40</v>
      </c>
      <c r="F66" s="77">
        <v>5</v>
      </c>
      <c r="G66" s="78">
        <v>31.07</v>
      </c>
      <c r="H66" s="79">
        <f t="shared" si="1"/>
        <v>25.34839019702066</v>
      </c>
      <c r="I66" s="86"/>
      <c r="J66" s="79">
        <f>((G66-G66)/G66)*100</f>
        <v>0</v>
      </c>
      <c r="K66" s="87"/>
    </row>
    <row r="67" spans="1:11" ht="15.75" thickBot="1" x14ac:dyDescent="0.3">
      <c r="A67" s="102"/>
      <c r="B67" s="103"/>
      <c r="C67" s="103"/>
      <c r="D67" s="80">
        <v>41.62</v>
      </c>
      <c r="E67" s="81" t="s">
        <v>40</v>
      </c>
      <c r="F67" s="81">
        <v>6</v>
      </c>
      <c r="G67" s="82">
        <v>30.44</v>
      </c>
      <c r="H67" s="83">
        <f t="shared" si="1"/>
        <v>26.862085535800091</v>
      </c>
      <c r="I67" s="103"/>
      <c r="J67" s="83">
        <f>((G67-G67)/G67)*100</f>
        <v>0</v>
      </c>
      <c r="K67" s="104"/>
    </row>
    <row r="68" spans="1:11" ht="15.75" thickTop="1" x14ac:dyDescent="0.25">
      <c r="A68" s="142" t="s">
        <v>50</v>
      </c>
      <c r="B68" s="97">
        <v>45303</v>
      </c>
      <c r="C68" s="162" t="s">
        <v>39</v>
      </c>
      <c r="D68" s="72">
        <v>41.62</v>
      </c>
      <c r="E68" s="73">
        <v>150</v>
      </c>
      <c r="F68" s="73">
        <v>7</v>
      </c>
      <c r="G68" s="74">
        <v>20.61</v>
      </c>
      <c r="H68" s="75">
        <f t="shared" si="1"/>
        <v>50.480538202787116</v>
      </c>
      <c r="I68" s="47">
        <f>MAX(H68:H73)</f>
        <v>56.246996636232574</v>
      </c>
      <c r="J68" s="75">
        <f>((G71-G68)/G71)*100</f>
        <v>38.477611940298509</v>
      </c>
      <c r="K68" s="48">
        <f>MAX(J68:J73)</f>
        <v>42.297005248533495</v>
      </c>
    </row>
    <row r="69" spans="1:11" x14ac:dyDescent="0.25">
      <c r="A69" s="101"/>
      <c r="B69" s="86"/>
      <c r="C69" s="86"/>
      <c r="D69" s="76">
        <v>41.62</v>
      </c>
      <c r="E69" s="77">
        <v>150</v>
      </c>
      <c r="F69" s="77">
        <v>8</v>
      </c>
      <c r="G69" s="78">
        <v>18.690000000000001</v>
      </c>
      <c r="H69" s="79">
        <f t="shared" si="1"/>
        <v>55.093704949543486</v>
      </c>
      <c r="I69" s="55"/>
      <c r="J69" s="59">
        <f>((G72-G69)/G72)*100</f>
        <v>42.297005248533495</v>
      </c>
      <c r="K69" s="56"/>
    </row>
    <row r="70" spans="1:11" x14ac:dyDescent="0.25">
      <c r="A70" s="101"/>
      <c r="B70" s="86"/>
      <c r="C70" s="86"/>
      <c r="D70" s="168">
        <v>41.62</v>
      </c>
      <c r="E70" s="163">
        <v>150</v>
      </c>
      <c r="F70" s="157">
        <v>9</v>
      </c>
      <c r="G70" s="158">
        <v>18.21</v>
      </c>
      <c r="H70" s="159">
        <f t="shared" si="1"/>
        <v>56.246996636232574</v>
      </c>
      <c r="I70" s="55"/>
      <c r="J70" s="165">
        <f>((G73-G70)/G73)*100</f>
        <v>41.029792746113984</v>
      </c>
      <c r="K70" s="56"/>
    </row>
    <row r="71" spans="1:11" x14ac:dyDescent="0.25">
      <c r="A71" s="101"/>
      <c r="B71" s="86"/>
      <c r="C71" s="86"/>
      <c r="D71" s="76">
        <v>41.62</v>
      </c>
      <c r="E71" s="77" t="s">
        <v>40</v>
      </c>
      <c r="F71" s="77">
        <v>7</v>
      </c>
      <c r="G71" s="78">
        <v>33.5</v>
      </c>
      <c r="H71" s="79">
        <f t="shared" si="1"/>
        <v>19.50985103315713</v>
      </c>
      <c r="I71" s="55"/>
      <c r="J71" s="79">
        <f>((G71-G71)/G71)*100</f>
        <v>0</v>
      </c>
      <c r="K71" s="56"/>
    </row>
    <row r="72" spans="1:11" x14ac:dyDescent="0.25">
      <c r="A72" s="101"/>
      <c r="B72" s="86"/>
      <c r="C72" s="86"/>
      <c r="D72" s="76">
        <v>41.62</v>
      </c>
      <c r="E72" s="77" t="s">
        <v>40</v>
      </c>
      <c r="F72" s="77">
        <v>8</v>
      </c>
      <c r="G72" s="78">
        <v>32.39</v>
      </c>
      <c r="H72" s="79">
        <f t="shared" si="1"/>
        <v>22.176838058625655</v>
      </c>
      <c r="I72" s="55"/>
      <c r="J72" s="79">
        <f>((G72-G72)/G72)*100</f>
        <v>0</v>
      </c>
      <c r="K72" s="56"/>
    </row>
    <row r="73" spans="1:11" ht="15.75" thickBot="1" x14ac:dyDescent="0.3">
      <c r="A73" s="133"/>
      <c r="B73" s="92"/>
      <c r="C73" s="92"/>
      <c r="D73" s="88">
        <v>41.62</v>
      </c>
      <c r="E73" s="89" t="s">
        <v>40</v>
      </c>
      <c r="F73" s="89">
        <v>9</v>
      </c>
      <c r="G73" s="90">
        <v>30.88</v>
      </c>
      <c r="H73" s="91">
        <f t="shared" si="1"/>
        <v>25.804901489668424</v>
      </c>
      <c r="I73" s="160"/>
      <c r="J73" s="91">
        <f>((G73-G73)/G73)*100</f>
        <v>0</v>
      </c>
      <c r="K73" s="161"/>
    </row>
    <row r="74" spans="1:11" x14ac:dyDescent="0.25">
      <c r="A74" s="96" t="s">
        <v>22</v>
      </c>
      <c r="B74" s="97">
        <v>45307</v>
      </c>
      <c r="C74" s="162" t="s">
        <v>39</v>
      </c>
      <c r="D74" s="174">
        <v>45.06</v>
      </c>
      <c r="E74" s="73">
        <v>5</v>
      </c>
      <c r="F74" s="73">
        <v>1</v>
      </c>
      <c r="G74" s="74">
        <v>18.32</v>
      </c>
      <c r="H74" s="75">
        <f t="shared" ref="H74:H109" si="2">((D74-G74)/D74)*100</f>
        <v>59.343098091433646</v>
      </c>
      <c r="I74" s="99">
        <f>MAX(H74:H79)</f>
        <v>74.944518419884602</v>
      </c>
      <c r="J74" s="75">
        <f>((G77-G74)/G77)*100</f>
        <v>53.289138194798568</v>
      </c>
      <c r="K74" s="100">
        <f>MAX(J74:J79)</f>
        <v>71.198979591836746</v>
      </c>
    </row>
    <row r="75" spans="1:11" x14ac:dyDescent="0.25">
      <c r="A75" s="101"/>
      <c r="B75" s="105"/>
      <c r="C75" s="86"/>
      <c r="D75" s="175">
        <v>45.06</v>
      </c>
      <c r="E75" s="77">
        <v>5</v>
      </c>
      <c r="F75" s="77">
        <v>2</v>
      </c>
      <c r="G75" s="78">
        <v>12.27</v>
      </c>
      <c r="H75" s="79">
        <f t="shared" si="2"/>
        <v>72.769640479360859</v>
      </c>
      <c r="I75" s="86"/>
      <c r="J75" s="79">
        <f>((G78-G75)/G78)*100</f>
        <v>68.865770109109363</v>
      </c>
      <c r="K75" s="87"/>
    </row>
    <row r="76" spans="1:11" x14ac:dyDescent="0.25">
      <c r="A76" s="101"/>
      <c r="B76" s="105"/>
      <c r="C76" s="86"/>
      <c r="D76" s="176">
        <v>45.06</v>
      </c>
      <c r="E76" s="163">
        <v>5</v>
      </c>
      <c r="F76" s="163">
        <v>3</v>
      </c>
      <c r="G76" s="164">
        <v>11.29</v>
      </c>
      <c r="H76" s="165">
        <f t="shared" si="2"/>
        <v>74.944518419884602</v>
      </c>
      <c r="I76" s="86"/>
      <c r="J76" s="165">
        <f>((G79-G76)/G79)*100</f>
        <v>71.198979591836746</v>
      </c>
      <c r="K76" s="87"/>
    </row>
    <row r="77" spans="1:11" x14ac:dyDescent="0.25">
      <c r="A77" s="101"/>
      <c r="B77" s="105"/>
      <c r="C77" s="86"/>
      <c r="D77" s="175">
        <v>45.06</v>
      </c>
      <c r="E77" s="77" t="s">
        <v>40</v>
      </c>
      <c r="F77" s="77">
        <v>1</v>
      </c>
      <c r="G77" s="78">
        <v>39.22</v>
      </c>
      <c r="H77" s="79">
        <f t="shared" si="2"/>
        <v>12.960497114957843</v>
      </c>
      <c r="I77" s="86"/>
      <c r="J77" s="79">
        <f>((G77-G77)/G77)*100</f>
        <v>0</v>
      </c>
      <c r="K77" s="87"/>
    </row>
    <row r="78" spans="1:11" x14ac:dyDescent="0.25">
      <c r="A78" s="101"/>
      <c r="B78" s="105"/>
      <c r="C78" s="86"/>
      <c r="D78" s="175">
        <v>45.06</v>
      </c>
      <c r="E78" s="77" t="s">
        <v>40</v>
      </c>
      <c r="F78" s="77">
        <v>2</v>
      </c>
      <c r="G78" s="78">
        <v>39.409999999999997</v>
      </c>
      <c r="H78" s="79">
        <f t="shared" si="2"/>
        <v>12.538837106080795</v>
      </c>
      <c r="I78" s="86"/>
      <c r="J78" s="79">
        <f>((G78-G78)/G78)*100</f>
        <v>0</v>
      </c>
      <c r="K78" s="87"/>
    </row>
    <row r="79" spans="1:11" ht="15.75" thickBot="1" x14ac:dyDescent="0.3">
      <c r="A79" s="102"/>
      <c r="B79" s="177"/>
      <c r="C79" s="103"/>
      <c r="D79" s="178">
        <v>45.06</v>
      </c>
      <c r="E79" s="81" t="s">
        <v>40</v>
      </c>
      <c r="F79" s="81">
        <v>3</v>
      </c>
      <c r="G79" s="179">
        <v>39.200000000000003</v>
      </c>
      <c r="H79" s="83">
        <f t="shared" si="2"/>
        <v>13.004882379050153</v>
      </c>
      <c r="I79" s="103"/>
      <c r="J79" s="83">
        <f>((G79-G79)/G79)*100</f>
        <v>0</v>
      </c>
      <c r="K79" s="104"/>
    </row>
    <row r="80" spans="1:11" ht="15.75" thickTop="1" x14ac:dyDescent="0.25">
      <c r="A80" s="124" t="s">
        <v>22</v>
      </c>
      <c r="B80" s="125">
        <v>45307</v>
      </c>
      <c r="C80" s="167" t="s">
        <v>39</v>
      </c>
      <c r="D80" s="174">
        <v>45.06</v>
      </c>
      <c r="E80" s="73">
        <v>5</v>
      </c>
      <c r="F80" s="73">
        <v>4</v>
      </c>
      <c r="G80" s="74">
        <v>10.39</v>
      </c>
      <c r="H80" s="75">
        <f t="shared" si="2"/>
        <v>76.941855304039066</v>
      </c>
      <c r="I80" s="99">
        <f>MAX(H80:H85)</f>
        <v>82.401242787394594</v>
      </c>
      <c r="J80" s="75">
        <f>((G83-G80)/G83)*100</f>
        <v>72.829497907949786</v>
      </c>
      <c r="K80" s="100">
        <f>MAX(J80:J85)</f>
        <v>78.903963820164932</v>
      </c>
    </row>
    <row r="81" spans="1:11" x14ac:dyDescent="0.25">
      <c r="A81" s="101"/>
      <c r="B81" s="105"/>
      <c r="C81" s="86"/>
      <c r="D81" s="175">
        <v>45.06</v>
      </c>
      <c r="E81" s="77">
        <v>5</v>
      </c>
      <c r="F81" s="77">
        <v>5</v>
      </c>
      <c r="G81" s="78">
        <v>8.34</v>
      </c>
      <c r="H81" s="79">
        <f t="shared" si="2"/>
        <v>81.491344873501987</v>
      </c>
      <c r="I81" s="86"/>
      <c r="J81" s="79">
        <f>((G84-G81)/G84)*100</f>
        <v>78.71362940275651</v>
      </c>
      <c r="K81" s="87"/>
    </row>
    <row r="82" spans="1:11" x14ac:dyDescent="0.25">
      <c r="A82" s="101"/>
      <c r="B82" s="105"/>
      <c r="C82" s="86"/>
      <c r="D82" s="176">
        <v>45.06</v>
      </c>
      <c r="E82" s="163">
        <v>5</v>
      </c>
      <c r="F82" s="163">
        <v>6</v>
      </c>
      <c r="G82" s="164">
        <v>7.93</v>
      </c>
      <c r="H82" s="165">
        <f t="shared" si="2"/>
        <v>82.401242787394594</v>
      </c>
      <c r="I82" s="86"/>
      <c r="J82" s="165">
        <f>((G85-G82)/G85)*100</f>
        <v>78.903963820164932</v>
      </c>
      <c r="K82" s="87"/>
    </row>
    <row r="83" spans="1:11" x14ac:dyDescent="0.25">
      <c r="A83" s="101"/>
      <c r="B83" s="105"/>
      <c r="C83" s="86"/>
      <c r="D83" s="175">
        <v>45.06</v>
      </c>
      <c r="E83" s="77" t="s">
        <v>40</v>
      </c>
      <c r="F83" s="77">
        <v>4</v>
      </c>
      <c r="G83" s="78">
        <v>38.24</v>
      </c>
      <c r="H83" s="79">
        <f t="shared" si="2"/>
        <v>15.135375055481582</v>
      </c>
      <c r="I83" s="86"/>
      <c r="J83" s="79">
        <f>((G83-G83)/G83)*100</f>
        <v>0</v>
      </c>
      <c r="K83" s="87"/>
    </row>
    <row r="84" spans="1:11" x14ac:dyDescent="0.25">
      <c r="A84" s="101"/>
      <c r="B84" s="105"/>
      <c r="C84" s="86"/>
      <c r="D84" s="175">
        <v>45.06</v>
      </c>
      <c r="E84" s="77" t="s">
        <v>40</v>
      </c>
      <c r="F84" s="77">
        <v>5</v>
      </c>
      <c r="G84" s="78">
        <v>39.18</v>
      </c>
      <c r="H84" s="79">
        <f t="shared" si="2"/>
        <v>13.049267643142482</v>
      </c>
      <c r="I84" s="86"/>
      <c r="J84" s="79">
        <f>((G84-G84)/G84)*100</f>
        <v>0</v>
      </c>
      <c r="K84" s="87"/>
    </row>
    <row r="85" spans="1:11" ht="15.75" thickBot="1" x14ac:dyDescent="0.3">
      <c r="A85" s="102"/>
      <c r="B85" s="177"/>
      <c r="C85" s="103"/>
      <c r="D85" s="178">
        <v>45.06</v>
      </c>
      <c r="E85" s="81" t="s">
        <v>40</v>
      </c>
      <c r="F85" s="81">
        <v>6</v>
      </c>
      <c r="G85" s="82">
        <v>37.590000000000003</v>
      </c>
      <c r="H85" s="83">
        <f t="shared" si="2"/>
        <v>16.577896138482021</v>
      </c>
      <c r="I85" s="103"/>
      <c r="J85" s="83">
        <f>((G85-G85)/G85)*100</f>
        <v>0</v>
      </c>
      <c r="K85" s="104"/>
    </row>
    <row r="86" spans="1:11" ht="15.75" thickTop="1" x14ac:dyDescent="0.25">
      <c r="A86" s="124" t="s">
        <v>22</v>
      </c>
      <c r="B86" s="125">
        <v>45307</v>
      </c>
      <c r="C86" s="167" t="s">
        <v>39</v>
      </c>
      <c r="D86" s="174">
        <v>45.06</v>
      </c>
      <c r="E86" s="73">
        <v>5</v>
      </c>
      <c r="F86" s="73">
        <v>7</v>
      </c>
      <c r="G86" s="74">
        <v>7.64</v>
      </c>
      <c r="H86" s="75">
        <f t="shared" si="2"/>
        <v>83.04482911673324</v>
      </c>
      <c r="I86" s="47">
        <f>MAX(H86:H91)</f>
        <v>85.352862849533949</v>
      </c>
      <c r="J86" s="75">
        <f>((G89-G86)/G89)*100</f>
        <v>80.036582179252676</v>
      </c>
      <c r="K86" s="48">
        <f>MAX(J86:J91)</f>
        <v>82.548915917503962</v>
      </c>
    </row>
    <row r="87" spans="1:11" x14ac:dyDescent="0.25">
      <c r="A87" s="101"/>
      <c r="B87" s="105"/>
      <c r="C87" s="86"/>
      <c r="D87" s="175">
        <v>45.06</v>
      </c>
      <c r="E87" s="77">
        <v>5</v>
      </c>
      <c r="F87" s="77">
        <v>8</v>
      </c>
      <c r="G87" s="78">
        <v>7.06</v>
      </c>
      <c r="H87" s="79">
        <f t="shared" si="2"/>
        <v>84.332001775410561</v>
      </c>
      <c r="I87" s="55"/>
      <c r="J87" s="79">
        <f>((G90-G87)/G90)*100</f>
        <v>81.283138918345713</v>
      </c>
      <c r="K87" s="56"/>
    </row>
    <row r="88" spans="1:11" x14ac:dyDescent="0.25">
      <c r="A88" s="101"/>
      <c r="B88" s="105"/>
      <c r="C88" s="86"/>
      <c r="D88" s="176">
        <v>45.06</v>
      </c>
      <c r="E88" s="163">
        <v>5</v>
      </c>
      <c r="F88" s="157">
        <v>9</v>
      </c>
      <c r="G88" s="180">
        <v>6.6</v>
      </c>
      <c r="H88" s="159">
        <f t="shared" si="2"/>
        <v>85.352862849533949</v>
      </c>
      <c r="I88" s="55"/>
      <c r="J88" s="159">
        <f>((G91-G88)/G91)*100</f>
        <v>82.548915917503962</v>
      </c>
      <c r="K88" s="56"/>
    </row>
    <row r="89" spans="1:11" x14ac:dyDescent="0.25">
      <c r="A89" s="101"/>
      <c r="B89" s="105"/>
      <c r="C89" s="86"/>
      <c r="D89" s="175">
        <v>45.06</v>
      </c>
      <c r="E89" s="77" t="s">
        <v>40</v>
      </c>
      <c r="F89" s="77">
        <v>7</v>
      </c>
      <c r="G89" s="78">
        <v>38.270000000000003</v>
      </c>
      <c r="H89" s="79">
        <f t="shared" si="2"/>
        <v>15.068797159343095</v>
      </c>
      <c r="I89" s="55"/>
      <c r="J89" s="79">
        <f>((G89-G89)/G89)*100</f>
        <v>0</v>
      </c>
      <c r="K89" s="56"/>
    </row>
    <row r="90" spans="1:11" x14ac:dyDescent="0.25">
      <c r="A90" s="101"/>
      <c r="B90" s="105"/>
      <c r="C90" s="86"/>
      <c r="D90" s="175">
        <v>45.06</v>
      </c>
      <c r="E90" s="77" t="s">
        <v>40</v>
      </c>
      <c r="F90" s="77">
        <v>8</v>
      </c>
      <c r="G90" s="78">
        <v>37.72</v>
      </c>
      <c r="H90" s="79">
        <f t="shared" si="2"/>
        <v>16.289391921881943</v>
      </c>
      <c r="I90" s="55"/>
      <c r="J90" s="79">
        <f>((G90-G90)/G90)*100</f>
        <v>0</v>
      </c>
      <c r="K90" s="56"/>
    </row>
    <row r="91" spans="1:11" ht="15.75" thickBot="1" x14ac:dyDescent="0.3">
      <c r="A91" s="133"/>
      <c r="B91" s="181"/>
      <c r="C91" s="92"/>
      <c r="D91" s="182">
        <v>45.06</v>
      </c>
      <c r="E91" s="89" t="s">
        <v>40</v>
      </c>
      <c r="F91" s="89">
        <v>9</v>
      </c>
      <c r="G91" s="90">
        <v>37.82</v>
      </c>
      <c r="H91" s="91">
        <f t="shared" si="2"/>
        <v>16.067465601420334</v>
      </c>
      <c r="I91" s="160"/>
      <c r="J91" s="91">
        <f>((G91-G91)/G91)*100</f>
        <v>0</v>
      </c>
      <c r="K91" s="161"/>
    </row>
    <row r="92" spans="1:11" x14ac:dyDescent="0.25">
      <c r="A92" s="94" t="s">
        <v>43</v>
      </c>
      <c r="B92" s="41">
        <v>45308</v>
      </c>
      <c r="C92" s="42" t="s">
        <v>39</v>
      </c>
      <c r="D92" s="183">
        <v>51.68</v>
      </c>
      <c r="E92" s="44">
        <v>5</v>
      </c>
      <c r="F92" s="44">
        <v>1</v>
      </c>
      <c r="G92" s="45">
        <v>31.69</v>
      </c>
      <c r="H92" s="46">
        <f t="shared" si="2"/>
        <v>38.680340557275542</v>
      </c>
      <c r="I92" s="109">
        <f>MAX(H92:H97)</f>
        <v>58.03018575851393</v>
      </c>
      <c r="J92" s="46">
        <f>((G95-G92)/G95)*100</f>
        <v>26.439182915506031</v>
      </c>
      <c r="K92" s="110">
        <f>MAX(J92:J97)</f>
        <v>50.354772259098191</v>
      </c>
    </row>
    <row r="93" spans="1:11" x14ac:dyDescent="0.25">
      <c r="A93" s="49"/>
      <c r="B93" s="68"/>
      <c r="C93" s="50"/>
      <c r="D93" s="184">
        <v>51.68</v>
      </c>
      <c r="E93" s="52">
        <v>5</v>
      </c>
      <c r="F93" s="52">
        <v>2</v>
      </c>
      <c r="G93" s="53">
        <v>23.18</v>
      </c>
      <c r="H93" s="54">
        <f t="shared" si="2"/>
        <v>55.147058823529413</v>
      </c>
      <c r="I93" s="50"/>
      <c r="J93" s="54">
        <f>((G96-G93)/G96)*100</f>
        <v>46.18063617367077</v>
      </c>
      <c r="K93" s="71"/>
    </row>
    <row r="94" spans="1:11" x14ac:dyDescent="0.25">
      <c r="A94" s="49"/>
      <c r="B94" s="68"/>
      <c r="C94" s="50"/>
      <c r="D94" s="185">
        <v>51.68</v>
      </c>
      <c r="E94" s="154">
        <v>5</v>
      </c>
      <c r="F94" s="154">
        <v>3</v>
      </c>
      <c r="G94" s="155">
        <v>21.69</v>
      </c>
      <c r="H94" s="156">
        <f t="shared" si="2"/>
        <v>58.03018575851393</v>
      </c>
      <c r="I94" s="50"/>
      <c r="J94" s="156">
        <f>((G97-G94)/G97)*100</f>
        <v>50.354772259098191</v>
      </c>
      <c r="K94" s="71"/>
    </row>
    <row r="95" spans="1:11" x14ac:dyDescent="0.25">
      <c r="A95" s="49"/>
      <c r="B95" s="68"/>
      <c r="C95" s="50"/>
      <c r="D95" s="184">
        <v>51.68</v>
      </c>
      <c r="E95" s="52" t="s">
        <v>40</v>
      </c>
      <c r="F95" s="52">
        <v>1</v>
      </c>
      <c r="G95" s="53">
        <v>43.08</v>
      </c>
      <c r="H95" s="54">
        <f t="shared" si="2"/>
        <v>16.640866873065018</v>
      </c>
      <c r="I95" s="50"/>
      <c r="J95" s="54">
        <f>((G95-G95)/G95)*100</f>
        <v>0</v>
      </c>
      <c r="K95" s="71"/>
    </row>
    <row r="96" spans="1:11" x14ac:dyDescent="0.25">
      <c r="A96" s="49"/>
      <c r="B96" s="68"/>
      <c r="C96" s="50"/>
      <c r="D96" s="184">
        <v>51.68</v>
      </c>
      <c r="E96" s="52" t="s">
        <v>40</v>
      </c>
      <c r="F96" s="52">
        <v>2</v>
      </c>
      <c r="G96" s="53">
        <v>43.07</v>
      </c>
      <c r="H96" s="54">
        <f t="shared" si="2"/>
        <v>16.660216718266252</v>
      </c>
      <c r="I96" s="50"/>
      <c r="J96" s="54">
        <f>((G96-G96)/G96)*100</f>
        <v>0</v>
      </c>
      <c r="K96" s="71"/>
    </row>
    <row r="97" spans="1:11" ht="15.75" thickBot="1" x14ac:dyDescent="0.3">
      <c r="A97" s="60"/>
      <c r="B97" s="186"/>
      <c r="C97" s="61"/>
      <c r="D97" s="187">
        <v>51.68</v>
      </c>
      <c r="E97" s="63" t="s">
        <v>40</v>
      </c>
      <c r="F97" s="63">
        <v>3</v>
      </c>
      <c r="G97" s="64">
        <v>43.69</v>
      </c>
      <c r="H97" s="65">
        <f t="shared" si="2"/>
        <v>15.460526315789478</v>
      </c>
      <c r="I97" s="61"/>
      <c r="J97" s="65">
        <f>((G97-G97)/G97)*100</f>
        <v>0</v>
      </c>
      <c r="K97" s="111"/>
    </row>
    <row r="98" spans="1:11" ht="15.75" thickTop="1" x14ac:dyDescent="0.25">
      <c r="A98" s="148" t="s">
        <v>43</v>
      </c>
      <c r="B98" s="149">
        <v>45308</v>
      </c>
      <c r="C98" s="170" t="s">
        <v>39</v>
      </c>
      <c r="D98" s="183">
        <v>51.68</v>
      </c>
      <c r="E98" s="44">
        <v>5</v>
      </c>
      <c r="F98" s="44">
        <v>4</v>
      </c>
      <c r="G98" s="45">
        <v>19.54</v>
      </c>
      <c r="H98" s="46">
        <f t="shared" si="2"/>
        <v>62.190402476780179</v>
      </c>
      <c r="I98" s="109">
        <f>MAX(H98:H103)</f>
        <v>66.602167182662541</v>
      </c>
      <c r="J98" s="46">
        <f>((G101-G98)/G101)*100</f>
        <v>54.726598702502315</v>
      </c>
      <c r="K98" s="110">
        <f>MAX(J98:J103)</f>
        <v>60.092485549132945</v>
      </c>
    </row>
    <row r="99" spans="1:11" x14ac:dyDescent="0.25">
      <c r="A99" s="49"/>
      <c r="B99" s="68"/>
      <c r="C99" s="50"/>
      <c r="D99" s="184">
        <v>51.68</v>
      </c>
      <c r="E99" s="52">
        <v>5</v>
      </c>
      <c r="F99" s="52">
        <v>5</v>
      </c>
      <c r="G99" s="53">
        <v>17.260000000000002</v>
      </c>
      <c r="H99" s="54">
        <f t="shared" si="2"/>
        <v>66.602167182662541</v>
      </c>
      <c r="I99" s="50"/>
      <c r="J99" s="54">
        <f>((G102-G99)/G102)*100</f>
        <v>60.092485549132945</v>
      </c>
      <c r="K99" s="71"/>
    </row>
    <row r="100" spans="1:11" x14ac:dyDescent="0.25">
      <c r="A100" s="49"/>
      <c r="B100" s="68"/>
      <c r="C100" s="50"/>
      <c r="D100" s="185">
        <v>51.68</v>
      </c>
      <c r="E100" s="154">
        <v>5</v>
      </c>
      <c r="F100" s="154">
        <v>6</v>
      </c>
      <c r="G100" s="155">
        <v>17.79</v>
      </c>
      <c r="H100" s="156">
        <f t="shared" si="2"/>
        <v>65.576625386996895</v>
      </c>
      <c r="I100" s="50"/>
      <c r="J100" s="156">
        <f>((G103-G100)/G103)*100</f>
        <v>58.376228357510527</v>
      </c>
      <c r="K100" s="71"/>
    </row>
    <row r="101" spans="1:11" x14ac:dyDescent="0.25">
      <c r="A101" s="49"/>
      <c r="B101" s="68"/>
      <c r="C101" s="50"/>
      <c r="D101" s="184">
        <v>51.68</v>
      </c>
      <c r="E101" s="52" t="s">
        <v>40</v>
      </c>
      <c r="F101" s="52">
        <v>4</v>
      </c>
      <c r="G101" s="53">
        <v>43.16</v>
      </c>
      <c r="H101" s="54">
        <f t="shared" si="2"/>
        <v>16.486068111455115</v>
      </c>
      <c r="I101" s="50"/>
      <c r="J101" s="54">
        <f>((G101-G101)/G101)*100</f>
        <v>0</v>
      </c>
      <c r="K101" s="71"/>
    </row>
    <row r="102" spans="1:11" x14ac:dyDescent="0.25">
      <c r="A102" s="49"/>
      <c r="B102" s="68"/>
      <c r="C102" s="50"/>
      <c r="D102" s="184">
        <v>51.68</v>
      </c>
      <c r="E102" s="52" t="s">
        <v>40</v>
      </c>
      <c r="F102" s="52">
        <v>5</v>
      </c>
      <c r="G102" s="53">
        <v>43.25</v>
      </c>
      <c r="H102" s="54">
        <f t="shared" si="2"/>
        <v>16.311919504643964</v>
      </c>
      <c r="I102" s="50"/>
      <c r="J102" s="54">
        <f>((G102-G102)/G102)*100</f>
        <v>0</v>
      </c>
      <c r="K102" s="71"/>
    </row>
    <row r="103" spans="1:11" ht="15.75" thickBot="1" x14ac:dyDescent="0.3">
      <c r="A103" s="60"/>
      <c r="B103" s="186"/>
      <c r="C103" s="61"/>
      <c r="D103" s="187">
        <v>51.68</v>
      </c>
      <c r="E103" s="63" t="s">
        <v>40</v>
      </c>
      <c r="F103" s="63">
        <v>6</v>
      </c>
      <c r="G103" s="64">
        <v>42.74</v>
      </c>
      <c r="H103" s="65">
        <f t="shared" si="2"/>
        <v>17.298761609907114</v>
      </c>
      <c r="I103" s="61"/>
      <c r="J103" s="65">
        <f>((G103-G103)/G103)*100</f>
        <v>0</v>
      </c>
      <c r="K103" s="111"/>
    </row>
    <row r="104" spans="1:11" ht="15.75" thickTop="1" x14ac:dyDescent="0.25">
      <c r="A104" s="148" t="s">
        <v>43</v>
      </c>
      <c r="B104" s="149">
        <v>45308</v>
      </c>
      <c r="C104" s="170" t="s">
        <v>39</v>
      </c>
      <c r="D104" s="183">
        <v>51.68</v>
      </c>
      <c r="E104" s="44">
        <v>5</v>
      </c>
      <c r="F104" s="44">
        <v>7</v>
      </c>
      <c r="G104" s="45">
        <v>17.03</v>
      </c>
      <c r="H104" s="46">
        <f t="shared" si="2"/>
        <v>67.047213622291025</v>
      </c>
      <c r="I104" s="47">
        <f>MAX(H104:H109)</f>
        <v>73.258513931888544</v>
      </c>
      <c r="J104" s="46">
        <f>((G107-G104)/G107)*100</f>
        <v>59.701845716990057</v>
      </c>
      <c r="K104" s="48">
        <f>MAX(J104:J109)</f>
        <v>67.935034802784216</v>
      </c>
    </row>
    <row r="105" spans="1:11" x14ac:dyDescent="0.25">
      <c r="A105" s="49"/>
      <c r="B105" s="68"/>
      <c r="C105" s="50"/>
      <c r="D105" s="184">
        <v>51.68</v>
      </c>
      <c r="E105" s="52">
        <v>5</v>
      </c>
      <c r="F105" s="52">
        <v>8</v>
      </c>
      <c r="G105" s="53">
        <v>15.59</v>
      </c>
      <c r="H105" s="54">
        <f t="shared" si="2"/>
        <v>69.833591331269361</v>
      </c>
      <c r="I105" s="55"/>
      <c r="J105" s="54">
        <f>((G108-G105)/G108)*100</f>
        <v>64.414517233508334</v>
      </c>
      <c r="K105" s="56"/>
    </row>
    <row r="106" spans="1:11" x14ac:dyDescent="0.25">
      <c r="A106" s="49"/>
      <c r="B106" s="68"/>
      <c r="C106" s="50"/>
      <c r="D106" s="185">
        <v>51.68</v>
      </c>
      <c r="E106" s="154">
        <v>5</v>
      </c>
      <c r="F106" s="157">
        <v>9</v>
      </c>
      <c r="G106" s="158">
        <v>13.82</v>
      </c>
      <c r="H106" s="159">
        <f t="shared" si="2"/>
        <v>73.258513931888544</v>
      </c>
      <c r="I106" s="55"/>
      <c r="J106" s="159">
        <f>((G109-G106)/G109)*100</f>
        <v>67.935034802784216</v>
      </c>
      <c r="K106" s="56"/>
    </row>
    <row r="107" spans="1:11" x14ac:dyDescent="0.25">
      <c r="A107" s="49"/>
      <c r="B107" s="68"/>
      <c r="C107" s="50"/>
      <c r="D107" s="184">
        <v>51.68</v>
      </c>
      <c r="E107" s="52" t="s">
        <v>40</v>
      </c>
      <c r="F107" s="52">
        <v>7</v>
      </c>
      <c r="G107" s="53">
        <v>42.26</v>
      </c>
      <c r="H107" s="54">
        <f t="shared" si="2"/>
        <v>18.227554179566567</v>
      </c>
      <c r="I107" s="55"/>
      <c r="J107" s="54">
        <f>((G107-G107)/G107)*100</f>
        <v>0</v>
      </c>
      <c r="K107" s="56"/>
    </row>
    <row r="108" spans="1:11" x14ac:dyDescent="0.25">
      <c r="A108" s="49"/>
      <c r="B108" s="68"/>
      <c r="C108" s="50"/>
      <c r="D108" s="184">
        <v>51.68</v>
      </c>
      <c r="E108" s="52" t="s">
        <v>40</v>
      </c>
      <c r="F108" s="52">
        <v>8</v>
      </c>
      <c r="G108" s="53">
        <v>43.81</v>
      </c>
      <c r="H108" s="54">
        <f t="shared" si="2"/>
        <v>15.228328173374608</v>
      </c>
      <c r="I108" s="55"/>
      <c r="J108" s="54">
        <f>((G108-G108)/G108)*100</f>
        <v>0</v>
      </c>
      <c r="K108" s="56"/>
    </row>
    <row r="109" spans="1:11" ht="15.75" thickBot="1" x14ac:dyDescent="0.3">
      <c r="A109" s="151"/>
      <c r="B109" s="188"/>
      <c r="C109" s="122"/>
      <c r="D109" s="189">
        <v>51.68</v>
      </c>
      <c r="E109" s="119" t="s">
        <v>40</v>
      </c>
      <c r="F109" s="119">
        <v>9</v>
      </c>
      <c r="G109" s="120">
        <v>43.1</v>
      </c>
      <c r="H109" s="121">
        <f t="shared" si="2"/>
        <v>16.602167182662537</v>
      </c>
      <c r="I109" s="160"/>
      <c r="J109" s="121">
        <f>((G109-G109)/G109)*100</f>
        <v>0</v>
      </c>
      <c r="K109" s="161"/>
    </row>
  </sheetData>
  <mergeCells count="90">
    <mergeCell ref="A98:A103"/>
    <mergeCell ref="B98:B103"/>
    <mergeCell ref="C98:C103"/>
    <mergeCell ref="I98:I103"/>
    <mergeCell ref="K98:K103"/>
    <mergeCell ref="A104:A109"/>
    <mergeCell ref="B104:B109"/>
    <mergeCell ref="C104:C109"/>
    <mergeCell ref="I104:I109"/>
    <mergeCell ref="K104:K109"/>
    <mergeCell ref="A86:A91"/>
    <mergeCell ref="B86:B91"/>
    <mergeCell ref="C86:C91"/>
    <mergeCell ref="I86:I91"/>
    <mergeCell ref="K86:K91"/>
    <mergeCell ref="A92:A97"/>
    <mergeCell ref="B92:B97"/>
    <mergeCell ref="C92:C97"/>
    <mergeCell ref="I92:I97"/>
    <mergeCell ref="K92:K97"/>
    <mergeCell ref="A74:A79"/>
    <mergeCell ref="B74:B79"/>
    <mergeCell ref="C74:C79"/>
    <mergeCell ref="I74:I79"/>
    <mergeCell ref="K74:K79"/>
    <mergeCell ref="A80:A85"/>
    <mergeCell ref="B80:B85"/>
    <mergeCell ref="C80:C85"/>
    <mergeCell ref="I80:I85"/>
    <mergeCell ref="K80:K85"/>
    <mergeCell ref="A62:A67"/>
    <mergeCell ref="B62:B67"/>
    <mergeCell ref="C62:C67"/>
    <mergeCell ref="I62:I67"/>
    <mergeCell ref="K62:K67"/>
    <mergeCell ref="A68:A73"/>
    <mergeCell ref="B68:B73"/>
    <mergeCell ref="C68:C73"/>
    <mergeCell ref="I68:I73"/>
    <mergeCell ref="K68:K73"/>
    <mergeCell ref="A50:A55"/>
    <mergeCell ref="B50:B55"/>
    <mergeCell ref="C50:C55"/>
    <mergeCell ref="I50:I55"/>
    <mergeCell ref="K50:K55"/>
    <mergeCell ref="A56:A61"/>
    <mergeCell ref="B56:B61"/>
    <mergeCell ref="C56:C61"/>
    <mergeCell ref="I56:I61"/>
    <mergeCell ref="K56:K61"/>
    <mergeCell ref="A38:A43"/>
    <mergeCell ref="B38:B43"/>
    <mergeCell ref="C38:C43"/>
    <mergeCell ref="I38:I43"/>
    <mergeCell ref="K38:K43"/>
    <mergeCell ref="A44:A49"/>
    <mergeCell ref="B44:B49"/>
    <mergeCell ref="C44:C49"/>
    <mergeCell ref="I44:I49"/>
    <mergeCell ref="K44:K49"/>
    <mergeCell ref="A26:A31"/>
    <mergeCell ref="B26:B31"/>
    <mergeCell ref="C26:C31"/>
    <mergeCell ref="I26:I31"/>
    <mergeCell ref="K26:K31"/>
    <mergeCell ref="A32:A37"/>
    <mergeCell ref="B32:B37"/>
    <mergeCell ref="C32:C37"/>
    <mergeCell ref="I32:I37"/>
    <mergeCell ref="K32:K37"/>
    <mergeCell ref="A14:A19"/>
    <mergeCell ref="B14:B19"/>
    <mergeCell ref="C14:C19"/>
    <mergeCell ref="I14:I19"/>
    <mergeCell ref="K14:K19"/>
    <mergeCell ref="A20:A25"/>
    <mergeCell ref="B20:B25"/>
    <mergeCell ref="C20:C25"/>
    <mergeCell ref="I20:I25"/>
    <mergeCell ref="K20:K25"/>
    <mergeCell ref="A2:A7"/>
    <mergeCell ref="B2:B7"/>
    <mergeCell ref="C2:C7"/>
    <mergeCell ref="I2:I7"/>
    <mergeCell ref="K2:K7"/>
    <mergeCell ref="A8:A13"/>
    <mergeCell ref="B8:B13"/>
    <mergeCell ref="C8:C13"/>
    <mergeCell ref="I8:I13"/>
    <mergeCell ref="K8:K13"/>
  </mergeCells>
  <conditionalFormatting sqref="D2:D109">
    <cfRule type="cellIs" dxfId="6" priority="1" operator="lessThan">
      <formula>30</formula>
    </cfRule>
    <cfRule type="cellIs" dxfId="5" priority="2" operator="greaterThan">
      <formula>70</formula>
    </cfRule>
    <cfRule type="cellIs" dxfId="4" priority="3" operator="between">
      <formula>30</formula>
      <formula>70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18B3-1F8C-480B-8F22-8FA6D3F63F1F}">
  <dimension ref="A1:L33"/>
  <sheetViews>
    <sheetView zoomScale="85" zoomScaleNormal="85" workbookViewId="0">
      <selection activeCell="B36" sqref="B36"/>
    </sheetView>
  </sheetViews>
  <sheetFormatPr baseColWidth="10" defaultRowHeight="15" x14ac:dyDescent="0.25"/>
  <cols>
    <col min="1" max="3" width="16.42578125" customWidth="1"/>
    <col min="4" max="4" width="19.5703125" customWidth="1"/>
    <col min="5" max="5" width="16.42578125" customWidth="1"/>
    <col min="6" max="6" width="18.140625" customWidth="1"/>
    <col min="7" max="7" width="23.85546875" customWidth="1"/>
    <col min="8" max="8" width="30.140625" customWidth="1"/>
    <col min="9" max="9" width="30" customWidth="1"/>
    <col min="10" max="10" width="17.7109375" customWidth="1"/>
    <col min="11" max="11" width="25.5703125" customWidth="1"/>
    <col min="12" max="12" width="22" customWidth="1"/>
  </cols>
  <sheetData>
    <row r="1" spans="1:12" ht="81" customHeight="1" thickBot="1" x14ac:dyDescent="0.3">
      <c r="A1" s="37" t="s">
        <v>29</v>
      </c>
      <c r="B1" s="37" t="s">
        <v>30</v>
      </c>
      <c r="C1" s="37" t="s">
        <v>31</v>
      </c>
      <c r="D1" s="38" t="s">
        <v>46</v>
      </c>
      <c r="E1" s="38" t="s">
        <v>33</v>
      </c>
      <c r="F1" s="38" t="s">
        <v>51</v>
      </c>
      <c r="G1" s="38" t="s">
        <v>52</v>
      </c>
      <c r="H1" s="38" t="s">
        <v>53</v>
      </c>
      <c r="I1" s="38" t="s">
        <v>54</v>
      </c>
      <c r="J1" s="38" t="s">
        <v>55</v>
      </c>
      <c r="K1" s="38" t="s">
        <v>37</v>
      </c>
      <c r="L1" s="39" t="s">
        <v>38</v>
      </c>
    </row>
    <row r="2" spans="1:12" x14ac:dyDescent="0.25">
      <c r="A2" s="190" t="s">
        <v>10</v>
      </c>
      <c r="B2" s="41">
        <v>45314</v>
      </c>
      <c r="C2" s="42" t="s">
        <v>39</v>
      </c>
      <c r="D2" s="43">
        <v>33.31</v>
      </c>
      <c r="E2" s="44">
        <v>8</v>
      </c>
      <c r="F2" s="44">
        <v>5</v>
      </c>
      <c r="G2" s="42">
        <v>20</v>
      </c>
      <c r="H2" s="45">
        <v>10.73</v>
      </c>
      <c r="I2" s="46">
        <f t="shared" ref="I2:I33" si="0">((D2-H2)/D2)*100</f>
        <v>67.787451215851107</v>
      </c>
      <c r="J2" s="109">
        <f>MAX(I2:I5)</f>
        <v>67.787451215851107</v>
      </c>
      <c r="K2" s="46">
        <f>((H5-H2)/H5)*100</f>
        <v>55.123379339188631</v>
      </c>
      <c r="L2" s="110">
        <f>MAX(K2:K5)</f>
        <v>55.123379339188631</v>
      </c>
    </row>
    <row r="3" spans="1:12" x14ac:dyDescent="0.25">
      <c r="A3" s="191" t="s">
        <v>22</v>
      </c>
      <c r="B3" s="68"/>
      <c r="C3" s="50"/>
      <c r="D3" s="51">
        <v>33.31</v>
      </c>
      <c r="E3" s="52">
        <v>5</v>
      </c>
      <c r="F3" s="52">
        <v>5</v>
      </c>
      <c r="G3" s="50"/>
      <c r="H3" s="53">
        <v>18.34</v>
      </c>
      <c r="I3" s="54">
        <f t="shared" si="0"/>
        <v>44.94145902131492</v>
      </c>
      <c r="J3" s="69"/>
      <c r="K3" s="54">
        <f>((H5-H3)/H5)*100</f>
        <v>23.2956921790046</v>
      </c>
      <c r="L3" s="70"/>
    </row>
    <row r="4" spans="1:12" x14ac:dyDescent="0.25">
      <c r="A4" s="191" t="s">
        <v>19</v>
      </c>
      <c r="B4" s="68"/>
      <c r="C4" s="50"/>
      <c r="D4" s="51">
        <v>33.31</v>
      </c>
      <c r="E4" s="52">
        <v>150</v>
      </c>
      <c r="F4" s="52">
        <v>5</v>
      </c>
      <c r="G4" s="50"/>
      <c r="H4" s="53">
        <v>18.36</v>
      </c>
      <c r="I4" s="54">
        <f t="shared" si="0"/>
        <v>44.881416991894326</v>
      </c>
      <c r="J4" s="69"/>
      <c r="K4" s="54">
        <f>((H5-H4)/H5)*100</f>
        <v>23.212045169385199</v>
      </c>
      <c r="L4" s="70"/>
    </row>
    <row r="5" spans="1:12" ht="15.75" thickBot="1" x14ac:dyDescent="0.3">
      <c r="A5" s="192" t="s">
        <v>40</v>
      </c>
      <c r="B5" s="186"/>
      <c r="C5" s="61"/>
      <c r="D5" s="62">
        <v>33.31</v>
      </c>
      <c r="E5" s="63" t="s">
        <v>56</v>
      </c>
      <c r="F5" s="63">
        <v>5</v>
      </c>
      <c r="G5" s="61"/>
      <c r="H5" s="64">
        <v>23.91</v>
      </c>
      <c r="I5" s="65">
        <f t="shared" si="0"/>
        <v>28.219753827679376</v>
      </c>
      <c r="J5" s="193"/>
      <c r="K5" s="65">
        <f>((H5-H5)/H5)*100</f>
        <v>0</v>
      </c>
      <c r="L5" s="194"/>
    </row>
    <row r="6" spans="1:12" ht="15.75" thickTop="1" x14ac:dyDescent="0.25">
      <c r="A6" s="190" t="s">
        <v>10</v>
      </c>
      <c r="B6" s="41">
        <v>45314</v>
      </c>
      <c r="C6" s="42" t="s">
        <v>39</v>
      </c>
      <c r="D6" s="43">
        <v>33.31</v>
      </c>
      <c r="E6" s="44">
        <v>8</v>
      </c>
      <c r="F6" s="44">
        <v>5</v>
      </c>
      <c r="G6" s="42">
        <v>40</v>
      </c>
      <c r="H6" s="45">
        <v>6.21</v>
      </c>
      <c r="I6" s="46">
        <f t="shared" si="0"/>
        <v>81.356949864905431</v>
      </c>
      <c r="J6" s="109">
        <f>MAX(I6:I9)</f>
        <v>81.356949864905431</v>
      </c>
      <c r="K6" s="46">
        <f>((H9-H6)/H9)*100</f>
        <v>73.140138408304495</v>
      </c>
      <c r="L6" s="110">
        <f>MAX(K6:K9)</f>
        <v>73.140138408304495</v>
      </c>
    </row>
    <row r="7" spans="1:12" x14ac:dyDescent="0.25">
      <c r="A7" s="191" t="s">
        <v>22</v>
      </c>
      <c r="B7" s="68"/>
      <c r="C7" s="50"/>
      <c r="D7" s="51">
        <v>33.31</v>
      </c>
      <c r="E7" s="52">
        <v>5</v>
      </c>
      <c r="F7" s="52">
        <v>5</v>
      </c>
      <c r="G7" s="50"/>
      <c r="H7" s="53">
        <v>16.11</v>
      </c>
      <c r="I7" s="54">
        <f t="shared" si="0"/>
        <v>51.636145301711203</v>
      </c>
      <c r="J7" s="69"/>
      <c r="K7" s="54">
        <f>((H9-H7)/H9)*100</f>
        <v>30.320069204152254</v>
      </c>
      <c r="L7" s="70"/>
    </row>
    <row r="8" spans="1:12" x14ac:dyDescent="0.25">
      <c r="A8" s="191" t="s">
        <v>19</v>
      </c>
      <c r="B8" s="68"/>
      <c r="C8" s="50"/>
      <c r="D8" s="51">
        <v>33.31</v>
      </c>
      <c r="E8" s="52">
        <v>150</v>
      </c>
      <c r="F8" s="52">
        <v>5</v>
      </c>
      <c r="G8" s="50"/>
      <c r="H8" s="53">
        <v>18.809999999999999</v>
      </c>
      <c r="I8" s="54">
        <f t="shared" si="0"/>
        <v>43.530471329930961</v>
      </c>
      <c r="J8" s="69"/>
      <c r="K8" s="54">
        <f>((H9-H8)/H9)*100</f>
        <v>18.641868512110733</v>
      </c>
      <c r="L8" s="70"/>
    </row>
    <row r="9" spans="1:12" ht="15.75" thickBot="1" x14ac:dyDescent="0.3">
      <c r="A9" s="192" t="s">
        <v>40</v>
      </c>
      <c r="B9" s="186"/>
      <c r="C9" s="61"/>
      <c r="D9" s="62">
        <v>33.31</v>
      </c>
      <c r="E9" s="63" t="s">
        <v>56</v>
      </c>
      <c r="F9" s="63">
        <v>5</v>
      </c>
      <c r="G9" s="61"/>
      <c r="H9" s="64">
        <v>23.12</v>
      </c>
      <c r="I9" s="65">
        <f t="shared" si="0"/>
        <v>30.591413989792859</v>
      </c>
      <c r="J9" s="193"/>
      <c r="K9" s="65">
        <f>((H9-H9)/H9)*100</f>
        <v>0</v>
      </c>
      <c r="L9" s="194"/>
    </row>
    <row r="10" spans="1:12" ht="15.75" thickTop="1" x14ac:dyDescent="0.25">
      <c r="A10" s="190" t="s">
        <v>10</v>
      </c>
      <c r="B10" s="41">
        <v>45314</v>
      </c>
      <c r="C10" s="42" t="s">
        <v>39</v>
      </c>
      <c r="D10" s="43">
        <v>33.31</v>
      </c>
      <c r="E10" s="44">
        <v>8</v>
      </c>
      <c r="F10" s="44">
        <v>5</v>
      </c>
      <c r="G10" s="42">
        <v>60</v>
      </c>
      <c r="H10" s="45">
        <v>5.89</v>
      </c>
      <c r="I10" s="46">
        <f t="shared" si="0"/>
        <v>82.317622335634937</v>
      </c>
      <c r="J10" s="109">
        <f>MAX(I10:I13)</f>
        <v>82.317622335634937</v>
      </c>
      <c r="K10" s="46">
        <f>((H13-H10)/H13)*100</f>
        <v>73.868677905944978</v>
      </c>
      <c r="L10" s="110">
        <f>MAX(K10:K13)</f>
        <v>73.868677905944978</v>
      </c>
    </row>
    <row r="11" spans="1:12" x14ac:dyDescent="0.25">
      <c r="A11" s="191" t="s">
        <v>22</v>
      </c>
      <c r="B11" s="68"/>
      <c r="C11" s="50"/>
      <c r="D11" s="51">
        <v>33.31</v>
      </c>
      <c r="E11" s="52">
        <v>5</v>
      </c>
      <c r="F11" s="52">
        <v>5</v>
      </c>
      <c r="G11" s="50"/>
      <c r="H11" s="53">
        <v>12.72</v>
      </c>
      <c r="I11" s="54">
        <f t="shared" si="0"/>
        <v>61.813269288501957</v>
      </c>
      <c r="J11" s="69"/>
      <c r="K11" s="54">
        <f>((H13-H11)/H13)*100</f>
        <v>43.566992014196977</v>
      </c>
      <c r="L11" s="70"/>
    </row>
    <row r="12" spans="1:12" x14ac:dyDescent="0.25">
      <c r="A12" s="195" t="s">
        <v>19</v>
      </c>
      <c r="B12" s="68"/>
      <c r="C12" s="50"/>
      <c r="D12" s="51">
        <v>33.31</v>
      </c>
      <c r="E12" s="52">
        <v>150</v>
      </c>
      <c r="F12" s="52">
        <v>5</v>
      </c>
      <c r="G12" s="50"/>
      <c r="H12" s="58">
        <v>16.28</v>
      </c>
      <c r="I12" s="59">
        <f t="shared" si="0"/>
        <v>51.125788051636142</v>
      </c>
      <c r="J12" s="69"/>
      <c r="K12" s="59">
        <f>((H13-H12)/H13)*100</f>
        <v>27.772848269742674</v>
      </c>
      <c r="L12" s="70"/>
    </row>
    <row r="13" spans="1:12" ht="15.75" thickBot="1" x14ac:dyDescent="0.3">
      <c r="A13" s="192" t="s">
        <v>40</v>
      </c>
      <c r="B13" s="186"/>
      <c r="C13" s="61"/>
      <c r="D13" s="62">
        <v>33.31</v>
      </c>
      <c r="E13" s="63" t="s">
        <v>56</v>
      </c>
      <c r="F13" s="63">
        <v>5</v>
      </c>
      <c r="G13" s="61"/>
      <c r="H13" s="64">
        <v>22.54</v>
      </c>
      <c r="I13" s="65">
        <f t="shared" si="0"/>
        <v>32.332632842990101</v>
      </c>
      <c r="J13" s="193"/>
      <c r="K13" s="65">
        <f>((H13-H13)/H13)*100</f>
        <v>0</v>
      </c>
      <c r="L13" s="194"/>
    </row>
    <row r="14" spans="1:12" ht="15.75" thickTop="1" x14ac:dyDescent="0.25">
      <c r="A14" s="196" t="s">
        <v>10</v>
      </c>
      <c r="B14" s="41">
        <v>45314</v>
      </c>
      <c r="C14" s="42" t="s">
        <v>39</v>
      </c>
      <c r="D14" s="43">
        <v>33.31</v>
      </c>
      <c r="E14" s="44">
        <v>8</v>
      </c>
      <c r="F14" s="44">
        <v>5</v>
      </c>
      <c r="G14" s="42">
        <v>80</v>
      </c>
      <c r="H14" s="197">
        <v>3.29</v>
      </c>
      <c r="I14" s="173">
        <f t="shared" si="0"/>
        <v>90.123086160312226</v>
      </c>
      <c r="J14" s="109">
        <f>MAX(I14:I17)</f>
        <v>90.123086160312226</v>
      </c>
      <c r="K14" s="173">
        <f>((H17-H14)/H17)*100</f>
        <v>85.37777777777778</v>
      </c>
      <c r="L14" s="110">
        <f>MAX(K14:K17)</f>
        <v>85.37777777777778</v>
      </c>
    </row>
    <row r="15" spans="1:12" x14ac:dyDescent="0.25">
      <c r="A15" s="195" t="s">
        <v>22</v>
      </c>
      <c r="B15" s="68"/>
      <c r="C15" s="50"/>
      <c r="D15" s="51">
        <v>33.31</v>
      </c>
      <c r="E15" s="52">
        <v>5</v>
      </c>
      <c r="F15" s="52">
        <v>5</v>
      </c>
      <c r="G15" s="50"/>
      <c r="H15" s="58">
        <v>8.99</v>
      </c>
      <c r="I15" s="59">
        <f t="shared" si="0"/>
        <v>73.011107775442809</v>
      </c>
      <c r="J15" s="69"/>
      <c r="K15" s="59">
        <f>((H17-H15)/H17)*100</f>
        <v>60.044444444444444</v>
      </c>
      <c r="L15" s="70"/>
    </row>
    <row r="16" spans="1:12" x14ac:dyDescent="0.25">
      <c r="A16" s="191" t="s">
        <v>19</v>
      </c>
      <c r="B16" s="68"/>
      <c r="C16" s="50"/>
      <c r="D16" s="51">
        <v>33.31</v>
      </c>
      <c r="E16" s="52">
        <v>150</v>
      </c>
      <c r="F16" s="52">
        <v>5</v>
      </c>
      <c r="G16" s="50"/>
      <c r="H16" s="53">
        <v>21.01</v>
      </c>
      <c r="I16" s="54">
        <f t="shared" si="0"/>
        <v>36.925848093665564</v>
      </c>
      <c r="J16" s="69"/>
      <c r="K16" s="54">
        <f>((H17-H16)/H17)*100</f>
        <v>6.6222222222222156</v>
      </c>
      <c r="L16" s="70"/>
    </row>
    <row r="17" spans="1:12" ht="15.75" thickBot="1" x14ac:dyDescent="0.3">
      <c r="A17" s="198" t="s">
        <v>40</v>
      </c>
      <c r="B17" s="188"/>
      <c r="C17" s="122"/>
      <c r="D17" s="118">
        <v>33.31</v>
      </c>
      <c r="E17" s="119" t="s">
        <v>56</v>
      </c>
      <c r="F17" s="119">
        <v>5</v>
      </c>
      <c r="G17" s="122"/>
      <c r="H17" s="120">
        <v>22.5</v>
      </c>
      <c r="I17" s="121">
        <f t="shared" si="0"/>
        <v>32.452716901831288</v>
      </c>
      <c r="J17" s="199"/>
      <c r="K17" s="121">
        <f>((H17-H17)/H17)*100</f>
        <v>0</v>
      </c>
      <c r="L17" s="200"/>
    </row>
    <row r="18" spans="1:12" x14ac:dyDescent="0.25">
      <c r="A18" s="201" t="s">
        <v>10</v>
      </c>
      <c r="B18" s="97">
        <v>45315</v>
      </c>
      <c r="C18" s="162" t="s">
        <v>39</v>
      </c>
      <c r="D18" s="72">
        <v>43.1</v>
      </c>
      <c r="E18" s="73">
        <v>8</v>
      </c>
      <c r="F18" s="73">
        <v>5</v>
      </c>
      <c r="G18" s="162">
        <v>20</v>
      </c>
      <c r="H18" s="74">
        <v>17.93</v>
      </c>
      <c r="I18" s="75">
        <f t="shared" si="0"/>
        <v>58.399071925754065</v>
      </c>
      <c r="J18" s="99">
        <f>MAX(I18:I21)</f>
        <v>58.399071925754065</v>
      </c>
      <c r="K18" s="75">
        <f>((H21-H18)/H21)*100</f>
        <v>45.484949832775925</v>
      </c>
      <c r="L18" s="100">
        <f>MAX(K18:K21)</f>
        <v>45.484949832775925</v>
      </c>
    </row>
    <row r="19" spans="1:12" x14ac:dyDescent="0.25">
      <c r="A19" s="202" t="s">
        <v>22</v>
      </c>
      <c r="B19" s="105"/>
      <c r="C19" s="86"/>
      <c r="D19" s="76">
        <v>43.1</v>
      </c>
      <c r="E19" s="77">
        <v>5</v>
      </c>
      <c r="F19" s="77">
        <v>5</v>
      </c>
      <c r="G19" s="86"/>
      <c r="H19" s="78">
        <v>28.91</v>
      </c>
      <c r="I19" s="79">
        <f t="shared" si="0"/>
        <v>32.923433874709978</v>
      </c>
      <c r="J19" s="84"/>
      <c r="K19" s="79">
        <f>((H21-H19)/H21)*100</f>
        <v>12.100942535725146</v>
      </c>
      <c r="L19" s="85"/>
    </row>
    <row r="20" spans="1:12" x14ac:dyDescent="0.25">
      <c r="A20" s="202" t="s">
        <v>19</v>
      </c>
      <c r="B20" s="105"/>
      <c r="C20" s="86"/>
      <c r="D20" s="76">
        <v>43.1</v>
      </c>
      <c r="E20" s="77">
        <v>150</v>
      </c>
      <c r="F20" s="77">
        <v>5</v>
      </c>
      <c r="G20" s="86"/>
      <c r="H20" s="78">
        <v>28.94</v>
      </c>
      <c r="I20" s="79">
        <f t="shared" si="0"/>
        <v>32.853828306264496</v>
      </c>
      <c r="J20" s="84"/>
      <c r="K20" s="79">
        <f>((H21-H20)/H21)*100</f>
        <v>12.009729401033747</v>
      </c>
      <c r="L20" s="85"/>
    </row>
    <row r="21" spans="1:12" ht="15.75" thickBot="1" x14ac:dyDescent="0.3">
      <c r="A21" s="203" t="s">
        <v>40</v>
      </c>
      <c r="B21" s="177"/>
      <c r="C21" s="103"/>
      <c r="D21" s="80">
        <v>43.1</v>
      </c>
      <c r="E21" s="81" t="s">
        <v>56</v>
      </c>
      <c r="F21" s="81">
        <v>5</v>
      </c>
      <c r="G21" s="103"/>
      <c r="H21" s="82">
        <v>32.89</v>
      </c>
      <c r="I21" s="83">
        <f t="shared" si="0"/>
        <v>23.689095127610209</v>
      </c>
      <c r="J21" s="204"/>
      <c r="K21" s="83">
        <f>((H21-H21)/H21)*100</f>
        <v>0</v>
      </c>
      <c r="L21" s="205"/>
    </row>
    <row r="22" spans="1:12" ht="15.75" thickTop="1" x14ac:dyDescent="0.25">
      <c r="A22" s="201" t="s">
        <v>10</v>
      </c>
      <c r="B22" s="97">
        <v>45315</v>
      </c>
      <c r="C22" s="162" t="s">
        <v>39</v>
      </c>
      <c r="D22" s="72">
        <v>43.1</v>
      </c>
      <c r="E22" s="73">
        <v>8</v>
      </c>
      <c r="F22" s="73">
        <v>5</v>
      </c>
      <c r="G22" s="162">
        <v>40</v>
      </c>
      <c r="H22" s="74">
        <v>9.6300000000000008</v>
      </c>
      <c r="I22" s="75">
        <f t="shared" si="0"/>
        <v>77.656612529002317</v>
      </c>
      <c r="J22" s="99">
        <f>MAX(I22:I25)</f>
        <v>77.656612529002317</v>
      </c>
      <c r="K22" s="75">
        <f>((H25-H22)/H25)*100</f>
        <v>69.015444015444004</v>
      </c>
      <c r="L22" s="100">
        <f>MAX(K22:K25)</f>
        <v>69.015444015444004</v>
      </c>
    </row>
    <row r="23" spans="1:12" x14ac:dyDescent="0.25">
      <c r="A23" s="202" t="s">
        <v>22</v>
      </c>
      <c r="B23" s="105"/>
      <c r="C23" s="86"/>
      <c r="D23" s="76">
        <v>43.1</v>
      </c>
      <c r="E23" s="77">
        <v>5</v>
      </c>
      <c r="F23" s="77">
        <v>5</v>
      </c>
      <c r="G23" s="86"/>
      <c r="H23" s="78">
        <v>26.81</v>
      </c>
      <c r="I23" s="79">
        <f t="shared" si="0"/>
        <v>37.795823665893273</v>
      </c>
      <c r="J23" s="84"/>
      <c r="K23" s="79">
        <f>((H25-H23)/H25)*100</f>
        <v>13.738738738738737</v>
      </c>
      <c r="L23" s="85"/>
    </row>
    <row r="24" spans="1:12" x14ac:dyDescent="0.25">
      <c r="A24" s="202" t="s">
        <v>19</v>
      </c>
      <c r="B24" s="105"/>
      <c r="C24" s="86"/>
      <c r="D24" s="76">
        <v>43.1</v>
      </c>
      <c r="E24" s="77">
        <v>150</v>
      </c>
      <c r="F24" s="77">
        <v>5</v>
      </c>
      <c r="G24" s="86"/>
      <c r="H24" s="78">
        <v>28.78</v>
      </c>
      <c r="I24" s="79">
        <f t="shared" si="0"/>
        <v>33.225058004640374</v>
      </c>
      <c r="J24" s="84"/>
      <c r="K24" s="79">
        <f>((H25-H24)/H25)*100</f>
        <v>7.4002574002573915</v>
      </c>
      <c r="L24" s="85"/>
    </row>
    <row r="25" spans="1:12" ht="15.75" thickBot="1" x14ac:dyDescent="0.3">
      <c r="A25" s="203" t="s">
        <v>40</v>
      </c>
      <c r="B25" s="177"/>
      <c r="C25" s="103"/>
      <c r="D25" s="80">
        <v>43.1</v>
      </c>
      <c r="E25" s="81" t="s">
        <v>56</v>
      </c>
      <c r="F25" s="81">
        <v>5</v>
      </c>
      <c r="G25" s="103"/>
      <c r="H25" s="82">
        <v>31.08</v>
      </c>
      <c r="I25" s="83">
        <f t="shared" si="0"/>
        <v>27.888631090487248</v>
      </c>
      <c r="J25" s="204"/>
      <c r="K25" s="83">
        <f>((H25-H25)/H25)*100</f>
        <v>0</v>
      </c>
      <c r="L25" s="205"/>
    </row>
    <row r="26" spans="1:12" ht="15.75" thickTop="1" x14ac:dyDescent="0.25">
      <c r="A26" s="201" t="s">
        <v>10</v>
      </c>
      <c r="B26" s="97">
        <v>45315</v>
      </c>
      <c r="C26" s="162" t="s">
        <v>39</v>
      </c>
      <c r="D26" s="72">
        <v>43.1</v>
      </c>
      <c r="E26" s="73">
        <v>8</v>
      </c>
      <c r="F26" s="73">
        <v>5</v>
      </c>
      <c r="G26" s="162">
        <v>60</v>
      </c>
      <c r="H26" s="74">
        <v>7.51</v>
      </c>
      <c r="I26" s="75">
        <f t="shared" si="0"/>
        <v>82.575406032482604</v>
      </c>
      <c r="J26" s="99">
        <f>MAX(I26:I29)</f>
        <v>82.575406032482604</v>
      </c>
      <c r="K26" s="75">
        <f>((H29-H26)/H29)*100</f>
        <v>76.128417037507958</v>
      </c>
      <c r="L26" s="100">
        <f>MAX(K26:K29)</f>
        <v>76.128417037507958</v>
      </c>
    </row>
    <row r="27" spans="1:12" x14ac:dyDescent="0.25">
      <c r="A27" s="202" t="s">
        <v>22</v>
      </c>
      <c r="B27" s="105"/>
      <c r="C27" s="86"/>
      <c r="D27" s="76">
        <v>43.1</v>
      </c>
      <c r="E27" s="77">
        <v>5</v>
      </c>
      <c r="F27" s="77">
        <v>5</v>
      </c>
      <c r="G27" s="86"/>
      <c r="H27" s="78">
        <v>16.89</v>
      </c>
      <c r="I27" s="79">
        <f t="shared" si="0"/>
        <v>60.812064965197223</v>
      </c>
      <c r="J27" s="84"/>
      <c r="K27" s="79">
        <f>((H29-H27)/H29)*100</f>
        <v>46.312778130959948</v>
      </c>
      <c r="L27" s="85"/>
    </row>
    <row r="28" spans="1:12" x14ac:dyDescent="0.25">
      <c r="A28" s="202" t="s">
        <v>19</v>
      </c>
      <c r="B28" s="105"/>
      <c r="C28" s="86"/>
      <c r="D28" s="76">
        <v>43.1</v>
      </c>
      <c r="E28" s="77">
        <v>150</v>
      </c>
      <c r="F28" s="77">
        <v>5</v>
      </c>
      <c r="G28" s="86"/>
      <c r="H28" s="78">
        <v>22.75</v>
      </c>
      <c r="I28" s="79">
        <f t="shared" si="0"/>
        <v>47.215777262180971</v>
      </c>
      <c r="J28" s="84"/>
      <c r="K28" s="79">
        <f>((H29-H28)/H29)*100</f>
        <v>27.685950413223143</v>
      </c>
      <c r="L28" s="85"/>
    </row>
    <row r="29" spans="1:12" ht="15.75" thickBot="1" x14ac:dyDescent="0.3">
      <c r="A29" s="203" t="s">
        <v>40</v>
      </c>
      <c r="B29" s="177"/>
      <c r="C29" s="103"/>
      <c r="D29" s="80">
        <v>43.1</v>
      </c>
      <c r="E29" s="81" t="s">
        <v>56</v>
      </c>
      <c r="F29" s="81">
        <v>5</v>
      </c>
      <c r="G29" s="103"/>
      <c r="H29" s="82">
        <v>31.46</v>
      </c>
      <c r="I29" s="83">
        <f t="shared" si="0"/>
        <v>27.00696055684455</v>
      </c>
      <c r="J29" s="204"/>
      <c r="K29" s="83">
        <f>((H29-H29)/H29)*100</f>
        <v>0</v>
      </c>
      <c r="L29" s="205"/>
    </row>
    <row r="30" spans="1:12" ht="15.75" thickTop="1" x14ac:dyDescent="0.25">
      <c r="A30" s="196" t="s">
        <v>10</v>
      </c>
      <c r="B30" s="97">
        <v>45315</v>
      </c>
      <c r="C30" s="162" t="s">
        <v>39</v>
      </c>
      <c r="D30" s="72">
        <v>43.1</v>
      </c>
      <c r="E30" s="73">
        <v>8</v>
      </c>
      <c r="F30" s="73">
        <v>5</v>
      </c>
      <c r="G30" s="162">
        <v>80</v>
      </c>
      <c r="H30" s="197">
        <v>6.5</v>
      </c>
      <c r="I30" s="173">
        <f t="shared" si="0"/>
        <v>84.918793503480288</v>
      </c>
      <c r="J30" s="99">
        <f>MAX(I30:I33)</f>
        <v>84.918793503480288</v>
      </c>
      <c r="K30" s="173">
        <f>((H33-H30)/H33)*100</f>
        <v>78.526593987446319</v>
      </c>
      <c r="L30" s="100">
        <f>MAX(K30:K33)</f>
        <v>78.526593987446319</v>
      </c>
    </row>
    <row r="31" spans="1:12" x14ac:dyDescent="0.25">
      <c r="A31" s="195" t="s">
        <v>22</v>
      </c>
      <c r="B31" s="105"/>
      <c r="C31" s="86"/>
      <c r="D31" s="76">
        <v>43.1</v>
      </c>
      <c r="E31" s="77">
        <v>5</v>
      </c>
      <c r="F31" s="77">
        <v>5</v>
      </c>
      <c r="G31" s="86"/>
      <c r="H31" s="58">
        <v>16.27</v>
      </c>
      <c r="I31" s="59">
        <f t="shared" si="0"/>
        <v>62.250580046403712</v>
      </c>
      <c r="J31" s="84"/>
      <c r="K31" s="59">
        <f>((H33-H31)/H33)*100</f>
        <v>46.250412950115624</v>
      </c>
      <c r="L31" s="85"/>
    </row>
    <row r="32" spans="1:12" x14ac:dyDescent="0.25">
      <c r="A32" s="195" t="s">
        <v>19</v>
      </c>
      <c r="B32" s="105"/>
      <c r="C32" s="86"/>
      <c r="D32" s="76">
        <v>43.1</v>
      </c>
      <c r="E32" s="77">
        <v>150</v>
      </c>
      <c r="F32" s="77">
        <v>5</v>
      </c>
      <c r="G32" s="86"/>
      <c r="H32" s="58">
        <v>20.68</v>
      </c>
      <c r="I32" s="59">
        <f t="shared" si="0"/>
        <v>52.018561484918791</v>
      </c>
      <c r="J32" s="84"/>
      <c r="K32" s="59">
        <f>((H33-H32)/H33)*100</f>
        <v>31.681532870829205</v>
      </c>
      <c r="L32" s="85"/>
    </row>
    <row r="33" spans="1:12" ht="15.75" thickBot="1" x14ac:dyDescent="0.3">
      <c r="A33" s="206" t="s">
        <v>40</v>
      </c>
      <c r="B33" s="181"/>
      <c r="C33" s="92"/>
      <c r="D33" s="88">
        <v>43.1</v>
      </c>
      <c r="E33" s="89" t="s">
        <v>56</v>
      </c>
      <c r="F33" s="89">
        <v>5</v>
      </c>
      <c r="G33" s="92"/>
      <c r="H33" s="90">
        <v>30.27</v>
      </c>
      <c r="I33" s="91">
        <f t="shared" si="0"/>
        <v>29.767981438515083</v>
      </c>
      <c r="J33" s="207"/>
      <c r="K33" s="91">
        <f>((H33-H33)/H33)*100</f>
        <v>0</v>
      </c>
      <c r="L33" s="208"/>
    </row>
  </sheetData>
  <mergeCells count="40">
    <mergeCell ref="B26:B29"/>
    <mergeCell ref="C26:C29"/>
    <mergeCell ref="G26:G29"/>
    <mergeCell ref="J26:J29"/>
    <mergeCell ref="L26:L29"/>
    <mergeCell ref="B30:B33"/>
    <mergeCell ref="C30:C33"/>
    <mergeCell ref="G30:G33"/>
    <mergeCell ref="J30:J33"/>
    <mergeCell ref="L30:L33"/>
    <mergeCell ref="B18:B21"/>
    <mergeCell ref="C18:C21"/>
    <mergeCell ref="G18:G21"/>
    <mergeCell ref="J18:J21"/>
    <mergeCell ref="L18:L21"/>
    <mergeCell ref="B22:B25"/>
    <mergeCell ref="C22:C25"/>
    <mergeCell ref="G22:G25"/>
    <mergeCell ref="J22:J25"/>
    <mergeCell ref="L22:L25"/>
    <mergeCell ref="B10:B13"/>
    <mergeCell ref="C10:C13"/>
    <mergeCell ref="G10:G13"/>
    <mergeCell ref="J10:J13"/>
    <mergeCell ref="L10:L13"/>
    <mergeCell ref="B14:B17"/>
    <mergeCell ref="C14:C17"/>
    <mergeCell ref="G14:G17"/>
    <mergeCell ref="J14:J17"/>
    <mergeCell ref="L14:L17"/>
    <mergeCell ref="B2:B5"/>
    <mergeCell ref="C2:C5"/>
    <mergeCell ref="G2:G5"/>
    <mergeCell ref="J2:J5"/>
    <mergeCell ref="L2:L5"/>
    <mergeCell ref="B6:B9"/>
    <mergeCell ref="C6:C9"/>
    <mergeCell ref="G6:G9"/>
    <mergeCell ref="J6:J9"/>
    <mergeCell ref="L6:L9"/>
  </mergeCells>
  <conditionalFormatting sqref="D2:D33">
    <cfRule type="cellIs" dxfId="3" priority="1" operator="lessThan">
      <formula>30</formula>
    </cfRule>
    <cfRule type="cellIs" dxfId="2" priority="2" operator="greaterThan">
      <formula>70</formula>
    </cfRule>
    <cfRule type="cellIs" dxfId="1" priority="3" operator="between">
      <formula>30</formula>
      <formula>70</formula>
    </cfRule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4CD4D-5C04-44BC-907F-6F8075CCACD6}">
  <dimension ref="A1:AW200"/>
  <sheetViews>
    <sheetView zoomScale="85" zoomScaleNormal="85" workbookViewId="0">
      <pane xSplit="4" ySplit="2" topLeftCell="W161" activePane="bottomRight" state="frozen"/>
      <selection pane="topRight" activeCell="E1" sqref="E1"/>
      <selection pane="bottomLeft" activeCell="A3" sqref="A3"/>
      <selection pane="bottomRight" activeCell="AM189" sqref="AM189"/>
    </sheetView>
  </sheetViews>
  <sheetFormatPr baseColWidth="10" defaultColWidth="10.85546875" defaultRowHeight="15" x14ac:dyDescent="0.25"/>
  <cols>
    <col min="1" max="1" width="16.5703125" customWidth="1"/>
    <col min="2" max="2" width="16" style="297" customWidth="1"/>
    <col min="3" max="3" width="20.85546875" customWidth="1"/>
    <col min="4" max="4" width="16.7109375" bestFit="1" customWidth="1"/>
    <col min="6" max="6" width="20.85546875" bestFit="1" customWidth="1"/>
    <col min="7" max="7" width="20.85546875" customWidth="1"/>
    <col min="8" max="8" width="22.5703125" bestFit="1" customWidth="1"/>
    <col min="9" max="9" width="22.5703125" customWidth="1"/>
    <col min="10" max="10" width="15" bestFit="1" customWidth="1"/>
    <col min="11" max="12" width="11.42578125" hidden="1" customWidth="1"/>
    <col min="13" max="13" width="13.5703125" bestFit="1" customWidth="1"/>
    <col min="15" max="18" width="11.42578125" hidden="1" customWidth="1"/>
    <col min="19" max="24" width="11.42578125" customWidth="1"/>
    <col min="25" max="31" width="10.85546875" customWidth="1"/>
    <col min="33" max="33" width="10.85546875" customWidth="1"/>
    <col min="36" max="36" width="10.85546875" customWidth="1"/>
  </cols>
  <sheetData>
    <row r="1" spans="1:37" s="220" customFormat="1" ht="18" x14ac:dyDescent="0.25">
      <c r="A1" s="209" t="s">
        <v>57</v>
      </c>
      <c r="B1" s="210" t="s">
        <v>58</v>
      </c>
      <c r="C1" s="211" t="s">
        <v>59</v>
      </c>
      <c r="D1" s="212" t="s">
        <v>60</v>
      </c>
      <c r="E1" s="212" t="s">
        <v>61</v>
      </c>
      <c r="F1" s="212" t="s">
        <v>62</v>
      </c>
      <c r="G1" s="212" t="s">
        <v>63</v>
      </c>
      <c r="H1" s="212" t="s">
        <v>64</v>
      </c>
      <c r="I1" s="213" t="s">
        <v>65</v>
      </c>
      <c r="J1" s="214" t="s">
        <v>66</v>
      </c>
      <c r="K1" s="214" t="s">
        <v>67</v>
      </c>
      <c r="L1" s="214" t="s">
        <v>68</v>
      </c>
      <c r="M1" s="214" t="s">
        <v>69</v>
      </c>
      <c r="N1" s="214" t="s">
        <v>70</v>
      </c>
      <c r="O1" s="214" t="s">
        <v>71</v>
      </c>
      <c r="P1" s="214" t="s">
        <v>72</v>
      </c>
      <c r="Q1" s="214" t="s">
        <v>73</v>
      </c>
      <c r="R1" s="214" t="s">
        <v>74</v>
      </c>
      <c r="S1" s="215" t="s">
        <v>75</v>
      </c>
      <c r="T1" s="215" t="s">
        <v>76</v>
      </c>
      <c r="U1" s="214" t="s">
        <v>77</v>
      </c>
      <c r="V1" s="214" t="s">
        <v>78</v>
      </c>
      <c r="W1" s="214" t="s">
        <v>79</v>
      </c>
      <c r="X1" s="214" t="s">
        <v>80</v>
      </c>
      <c r="Y1" s="216" t="s">
        <v>99</v>
      </c>
      <c r="Z1" s="216" t="s">
        <v>100</v>
      </c>
      <c r="AA1" s="216" t="s">
        <v>101</v>
      </c>
      <c r="AB1" s="216" t="s">
        <v>102</v>
      </c>
      <c r="AC1" s="216" t="s">
        <v>103</v>
      </c>
      <c r="AD1" s="218" t="s">
        <v>104</v>
      </c>
      <c r="AE1" s="218" t="s">
        <v>105</v>
      </c>
      <c r="AF1" s="219" t="s">
        <v>106</v>
      </c>
      <c r="AG1" s="217" t="s">
        <v>107</v>
      </c>
      <c r="AH1" s="219" t="s">
        <v>108</v>
      </c>
      <c r="AI1" s="219" t="s">
        <v>109</v>
      </c>
      <c r="AJ1" s="219" t="s">
        <v>110</v>
      </c>
      <c r="AK1" s="219" t="s">
        <v>111</v>
      </c>
    </row>
    <row r="2" spans="1:37" ht="15.75" thickBot="1" x14ac:dyDescent="0.3">
      <c r="A2" s="221"/>
      <c r="B2" s="222"/>
      <c r="C2" s="223"/>
      <c r="D2" s="223">
        <v>0</v>
      </c>
      <c r="E2" s="223">
        <v>0</v>
      </c>
      <c r="F2" s="223"/>
      <c r="G2" s="223" t="s">
        <v>112</v>
      </c>
      <c r="H2" s="223">
        <v>0</v>
      </c>
      <c r="I2" s="224" t="s">
        <v>113</v>
      </c>
      <c r="J2" s="225" t="s">
        <v>113</v>
      </c>
      <c r="K2" s="226" t="s">
        <v>114</v>
      </c>
      <c r="L2" s="225" t="s">
        <v>115</v>
      </c>
      <c r="M2" s="225" t="s">
        <v>116</v>
      </c>
      <c r="N2" s="225" t="s">
        <v>113</v>
      </c>
      <c r="O2" s="225" t="s">
        <v>113</v>
      </c>
      <c r="P2" s="225" t="s">
        <v>117</v>
      </c>
      <c r="Q2" s="225" t="s">
        <v>118</v>
      </c>
      <c r="R2" s="225" t="s">
        <v>119</v>
      </c>
      <c r="S2" s="227" t="s">
        <v>120</v>
      </c>
      <c r="T2" s="227" t="s">
        <v>115</v>
      </c>
      <c r="U2" s="225" t="s">
        <v>113</v>
      </c>
      <c r="V2" s="225" t="s">
        <v>113</v>
      </c>
      <c r="W2" s="225" t="s">
        <v>113</v>
      </c>
      <c r="X2" s="225" t="s">
        <v>113</v>
      </c>
      <c r="Y2" s="228" t="s">
        <v>113</v>
      </c>
      <c r="Z2" s="228" t="s">
        <v>113</v>
      </c>
      <c r="AA2" s="228" t="s">
        <v>113</v>
      </c>
      <c r="AB2" s="228" t="s">
        <v>113</v>
      </c>
      <c r="AC2" s="228" t="s">
        <v>113</v>
      </c>
      <c r="AD2" s="229" t="s">
        <v>122</v>
      </c>
      <c r="AE2" s="229" t="s">
        <v>122</v>
      </c>
      <c r="AF2" s="229" t="s">
        <v>122</v>
      </c>
      <c r="AG2" s="229" t="s">
        <v>122</v>
      </c>
      <c r="AH2" s="229" t="s">
        <v>122</v>
      </c>
      <c r="AI2" s="230" t="s">
        <v>123</v>
      </c>
      <c r="AJ2" s="229" t="s">
        <v>122</v>
      </c>
      <c r="AK2" s="229" t="s">
        <v>122</v>
      </c>
    </row>
    <row r="3" spans="1:37" s="235" customFormat="1" x14ac:dyDescent="0.25">
      <c r="A3" s="231">
        <v>45316</v>
      </c>
      <c r="B3" s="232" t="s">
        <v>124</v>
      </c>
      <c r="C3" s="233" t="s">
        <v>125</v>
      </c>
      <c r="D3" s="233" t="s">
        <v>126</v>
      </c>
      <c r="E3" s="233">
        <v>2</v>
      </c>
      <c r="F3" s="234">
        <f>[1]Timeline!$N$19</f>
        <v>0.94500000000000006</v>
      </c>
      <c r="G3" s="234">
        <f>[1]Timeline!$N$18</f>
        <v>1.26</v>
      </c>
      <c r="H3" s="233" t="s">
        <v>126</v>
      </c>
      <c r="I3" s="235" t="str">
        <f>_xlfn.XLOOKUP($B3,[2]Rohdaten_bereinigt!$B$5:$B$300,[2]Rohdaten_bereinigt!D$5:D$300,FALSE)</f>
        <v>n.m.</v>
      </c>
      <c r="J3" s="235">
        <f>_xlfn.XLOOKUP($B3,[2]Rohdaten_bereinigt!$B$5:$B$300,[2]Rohdaten_bereinigt!E$5:E$300,FALSE)</f>
        <v>11</v>
      </c>
      <c r="K3" s="235" t="str">
        <f>_xlfn.XLOOKUP($B3,[2]Rohdaten_bereinigt!$B$5:$B$300,[2]Rohdaten_bereinigt!F$5:F$300,FALSE)</f>
        <v>n.m.</v>
      </c>
      <c r="L3" s="235" t="str">
        <f>_xlfn.XLOOKUP($B3,[2]Rohdaten_bereinigt!$B$5:$B$300,[2]Rohdaten_bereinigt!G$5:G$300,FALSE)</f>
        <v>n.m.</v>
      </c>
      <c r="M3" s="235">
        <f>_xlfn.XLOOKUP($B3,[2]Rohdaten_bereinigt!$B$5:$B$300,[2]Rohdaten_bereinigt!H$5:H$300,FALSE)</f>
        <v>9.5</v>
      </c>
      <c r="N3" s="235">
        <f>_xlfn.XLOOKUP($B3,[2]Rohdaten_bereinigt!$B$5:$B$300,[2]Rohdaten_bereinigt!K$5:K$300,FALSE)</f>
        <v>31</v>
      </c>
      <c r="O3" s="235" t="str">
        <f>_xlfn.XLOOKUP($B3,[2]Rohdaten_bereinigt!$B$5:$B$300,[2]Rohdaten_bereinigt!L$5:L$300,FALSE)</f>
        <v>n.m.</v>
      </c>
      <c r="P3" s="235" t="str">
        <f>_xlfn.XLOOKUP($B3,[2]Rohdaten_bereinigt!$B$5:$B$300,[2]Rohdaten_bereinigt!M$5:M$300,FALSE)</f>
        <v>n.m.</v>
      </c>
      <c r="Q3" s="235" t="str">
        <f>_xlfn.XLOOKUP($B3,[2]Rohdaten_bereinigt!$B$5:$B$300,[2]Rohdaten_bereinigt!N$5:N$300,FALSE)</f>
        <v>n.m.</v>
      </c>
      <c r="R3" s="235" t="str">
        <f>_xlfn.XLOOKUP($B3,[2]Rohdaten_bereinigt!$B$5:$B$300,[2]Rohdaten_bereinigt!O$5:O$300,FALSE)</f>
        <v>n.m.</v>
      </c>
      <c r="S3" s="235">
        <f>_xlfn.XLOOKUP($B3,[2]Rohdaten_bereinigt!$B$5:$B$300,[2]Rohdaten_bereinigt!P$5:P$300,FALSE)</f>
        <v>7.2</v>
      </c>
      <c r="T3" s="235" t="str">
        <f>_xlfn.XLOOKUP($B3,[2]Rohdaten_bereinigt!$B$5:$B$300,[2]Rohdaten_bereinigt!Q$5:Q$300,FALSE)</f>
        <v>n.m.</v>
      </c>
      <c r="U3" s="235">
        <f>_xlfn.XLOOKUP($B3,[2]Rohdaten_bereinigt!$B$5:$B$300,[2]Rohdaten_bereinigt!R$5:R$300,FALSE)</f>
        <v>3.8</v>
      </c>
      <c r="V3" s="235" t="str">
        <f>_xlfn.XLOOKUP($B3,[2]Rohdaten_bereinigt!$B$5:$B$300,[2]Rohdaten_bereinigt!S$5:S$300,FALSE)</f>
        <v>n.m.</v>
      </c>
      <c r="W3" s="235">
        <f>_xlfn.XLOOKUP($B3,[2]Rohdaten_bereinigt!$B$5:$B$300,[2]Rohdaten_bereinigt!T$5:T$300,FALSE)</f>
        <v>7.5</v>
      </c>
      <c r="X3" s="235">
        <f>_xlfn.XLOOKUP($B3,[2]Rohdaten_bereinigt!$B$5:$B$300,[2]Rohdaten_bereinigt!U$5:U$300,FALSE)</f>
        <v>0.32</v>
      </c>
      <c r="Y3" s="236" t="str">
        <f>_xlfn.XLOOKUP($B3,[2]Rohdaten_bereinigt!$B$5:$B$300,[2]Rohdaten_bereinigt!AN$5:AN$300,FALSE)</f>
        <v>n.m.</v>
      </c>
      <c r="Z3" s="236" t="str">
        <f>_xlfn.XLOOKUP($B3,[2]Rohdaten_bereinigt!$B$5:$B$300,[2]Rohdaten_bereinigt!AO$5:AO$300,FALSE)</f>
        <v>n.m.</v>
      </c>
      <c r="AA3" s="236" t="str">
        <f>_xlfn.XLOOKUP($B3,[2]Rohdaten_bereinigt!$B$5:$B$300,[2]Rohdaten_bereinigt!AP$5:AP$300,FALSE)</f>
        <v>n.m.</v>
      </c>
      <c r="AB3" s="236" t="str">
        <f>_xlfn.XLOOKUP($B3,[2]Rohdaten_bereinigt!$B$5:$B$300,[2]Rohdaten_bereinigt!AQ$5:AQ$300,FALSE)</f>
        <v>n.m.</v>
      </c>
      <c r="AC3" s="236" t="str">
        <f>_xlfn.XLOOKUP($B3,[2]Rohdaten_bereinigt!$B$5:$B$300,[2]Rohdaten_bereinigt!AR$5:AR$300,FALSE)</f>
        <v>n.m.</v>
      </c>
      <c r="AD3" s="236" t="str">
        <f>_xlfn.XLOOKUP($B3,[2]Rohdaten_bereinigt!$B$5:$B$300,[2]Rohdaten_bereinigt!AW$5:AW$300,FALSE)</f>
        <v>n.m.</v>
      </c>
      <c r="AE3" s="236" t="str">
        <f>_xlfn.XLOOKUP($B3,[2]Rohdaten_bereinigt!$B$5:$B$300,[2]Rohdaten_bereinigt!AY$5:AY$300,FALSE)</f>
        <v>n.m.</v>
      </c>
      <c r="AF3" s="236" t="str">
        <f>_xlfn.XLOOKUP($B3,[2]Rohdaten_bereinigt!$B$5:$B$300,[2]Rohdaten_bereinigt!AZ$5:AZ$300,FALSE)</f>
        <v>n.m.</v>
      </c>
      <c r="AG3" s="236" t="str">
        <f>_xlfn.XLOOKUP($B3,[2]Rohdaten_bereinigt!$B$5:$B$300,[2]Rohdaten_bereinigt!BA$5:BA$300,FALSE)</f>
        <v>n.m.</v>
      </c>
      <c r="AH3" s="236" t="str">
        <f>_xlfn.XLOOKUP($B3,[2]Rohdaten_bereinigt!$B$5:$B$300,[2]Rohdaten_bereinigt!BE$5:BE$300,FALSE)</f>
        <v>n.m.</v>
      </c>
      <c r="AI3" s="236" t="str">
        <f>_xlfn.XLOOKUP($B3,[2]Rohdaten_bereinigt!$B$5:$B$300,[2]Rohdaten_bereinigt!BF$5:BF$300,FALSE)</f>
        <v>n.m.</v>
      </c>
      <c r="AJ3" s="236" t="str">
        <f>_xlfn.XLOOKUP($B3,[2]Rohdaten_bereinigt!$B$5:$B$300,[2]Rohdaten_bereinigt!BG$5:BG$300,FALSE)</f>
        <v>n.m.</v>
      </c>
      <c r="AK3" s="236" t="str">
        <f>_xlfn.XLOOKUP($B3,[2]Rohdaten_bereinigt!$B$5:$B$300,[2]Rohdaten_bereinigt!BM$5:BM$300,FALSE)</f>
        <v>n.m.</v>
      </c>
    </row>
    <row r="4" spans="1:37" s="241" customFormat="1" x14ac:dyDescent="0.25">
      <c r="A4" s="237">
        <v>45316</v>
      </c>
      <c r="B4" s="238" t="s">
        <v>127</v>
      </c>
      <c r="C4" s="239" t="s">
        <v>128</v>
      </c>
      <c r="D4" s="239" t="s">
        <v>129</v>
      </c>
      <c r="E4" s="239">
        <v>2</v>
      </c>
      <c r="F4" s="240">
        <f>[1]Timeline!$N$19</f>
        <v>0.94500000000000006</v>
      </c>
      <c r="G4" s="240">
        <f>[1]Timeline!$N$18</f>
        <v>1.26</v>
      </c>
      <c r="H4" s="239" t="s">
        <v>130</v>
      </c>
      <c r="I4" s="241" t="str">
        <f>_xlfn.XLOOKUP($B4,[2]Rohdaten_bereinigt!$B$5:$B$300,[2]Rohdaten_bereinigt!D$5:D$300,FALSE)</f>
        <v>n.m.</v>
      </c>
      <c r="J4" s="241">
        <f>_xlfn.XLOOKUP($B4,[2]Rohdaten_bereinigt!$B$5:$B$300,[2]Rohdaten_bereinigt!E$5:E$300,FALSE)</f>
        <v>4.5</v>
      </c>
      <c r="K4" s="241" t="str">
        <f>_xlfn.XLOOKUP($B4,[2]Rohdaten_bereinigt!$B$5:$B$300,[2]Rohdaten_bereinigt!F$5:F$300,FALSE)</f>
        <v>n.m.</v>
      </c>
      <c r="L4" s="241" t="str">
        <f>_xlfn.XLOOKUP($B4,[2]Rohdaten_bereinigt!$B$5:$B$300,[2]Rohdaten_bereinigt!G$5:G$300,FALSE)</f>
        <v>n.m.</v>
      </c>
      <c r="M4" s="241">
        <f>_xlfn.XLOOKUP($B4,[2]Rohdaten_bereinigt!$B$5:$B$300,[2]Rohdaten_bereinigt!H$5:H$300,FALSE)</f>
        <v>7.3</v>
      </c>
      <c r="N4" s="241">
        <f>_xlfn.XLOOKUP($B4,[2]Rohdaten_bereinigt!$B$5:$B$300,[2]Rohdaten_bereinigt!K$5:K$300,FALSE)</f>
        <v>27</v>
      </c>
      <c r="O4" s="241" t="str">
        <f>_xlfn.XLOOKUP($B4,[2]Rohdaten_bereinigt!$B$5:$B$300,[2]Rohdaten_bereinigt!L$5:L$300,FALSE)</f>
        <v>n.m.</v>
      </c>
      <c r="P4" s="241" t="str">
        <f>_xlfn.XLOOKUP($B4,[2]Rohdaten_bereinigt!$B$5:$B$300,[2]Rohdaten_bereinigt!M$5:M$300,FALSE)</f>
        <v>n.m.</v>
      </c>
      <c r="Q4" s="241" t="str">
        <f>_xlfn.XLOOKUP($B4,[2]Rohdaten_bereinigt!$B$5:$B$300,[2]Rohdaten_bereinigt!N$5:N$300,FALSE)</f>
        <v>n.m.</v>
      </c>
      <c r="R4" s="241" t="str">
        <f>_xlfn.XLOOKUP($B4,[2]Rohdaten_bereinigt!$B$5:$B$300,[2]Rohdaten_bereinigt!O$5:O$300,FALSE)</f>
        <v>n.m.</v>
      </c>
      <c r="S4" s="241">
        <f>_xlfn.XLOOKUP($B4,[2]Rohdaten_bereinigt!$B$5:$B$300,[2]Rohdaten_bereinigt!P$5:P$300,FALSE)</f>
        <v>7.7</v>
      </c>
      <c r="T4" s="241" t="str">
        <f>_xlfn.XLOOKUP($B4,[2]Rohdaten_bereinigt!$B$5:$B$300,[2]Rohdaten_bereinigt!Q$5:Q$300,FALSE)</f>
        <v>n.m.</v>
      </c>
      <c r="U4" s="241">
        <f>_xlfn.XLOOKUP($B4,[2]Rohdaten_bereinigt!$B$5:$B$300,[2]Rohdaten_bereinigt!R$5:R$300,FALSE)</f>
        <v>2.8</v>
      </c>
      <c r="V4" s="241" t="str">
        <f>_xlfn.XLOOKUP($B4,[2]Rohdaten_bereinigt!$B$5:$B$300,[2]Rohdaten_bereinigt!S$5:S$300,FALSE)</f>
        <v>n.m.</v>
      </c>
      <c r="W4" s="241">
        <f>_xlfn.XLOOKUP($B4,[2]Rohdaten_bereinigt!$B$5:$B$300,[2]Rohdaten_bereinigt!T$5:T$300,FALSE)</f>
        <v>8.1999999999999993</v>
      </c>
      <c r="X4" s="241">
        <f>_xlfn.XLOOKUP($B4,[2]Rohdaten_bereinigt!$B$5:$B$300,[2]Rohdaten_bereinigt!U$5:U$300,FALSE)</f>
        <v>0.05</v>
      </c>
      <c r="Y4" s="242" t="str">
        <f>_xlfn.XLOOKUP($B4,[2]Rohdaten_bereinigt!$B$5:$B$300,[2]Rohdaten_bereinigt!AN$5:AN$300,FALSE)</f>
        <v>n.m.</v>
      </c>
      <c r="Z4" s="242" t="str">
        <f>_xlfn.XLOOKUP($B4,[2]Rohdaten_bereinigt!$B$5:$B$300,[2]Rohdaten_bereinigt!AO$5:AO$300,FALSE)</f>
        <v>n.m.</v>
      </c>
      <c r="AA4" s="242" t="str">
        <f>_xlfn.XLOOKUP($B4,[2]Rohdaten_bereinigt!$B$5:$B$300,[2]Rohdaten_bereinigt!AP$5:AP$300,FALSE)</f>
        <v>n.m.</v>
      </c>
      <c r="AB4" s="242" t="str">
        <f>_xlfn.XLOOKUP($B4,[2]Rohdaten_bereinigt!$B$5:$B$300,[2]Rohdaten_bereinigt!AQ$5:AQ$300,FALSE)</f>
        <v>n.m.</v>
      </c>
      <c r="AC4" s="242" t="str">
        <f>_xlfn.XLOOKUP($B4,[2]Rohdaten_bereinigt!$B$5:$B$300,[2]Rohdaten_bereinigt!AR$5:AR$300,FALSE)</f>
        <v>n.m.</v>
      </c>
      <c r="AD4" s="242" t="str">
        <f>_xlfn.XLOOKUP($B4,[2]Rohdaten_bereinigt!$B$5:$B$300,[2]Rohdaten_bereinigt!AW$5:AW$300,FALSE)</f>
        <v>n.m.</v>
      </c>
      <c r="AE4" s="242" t="str">
        <f>_xlfn.XLOOKUP($B4,[2]Rohdaten_bereinigt!$B$5:$B$300,[2]Rohdaten_bereinigt!AY$5:AY$300,FALSE)</f>
        <v>n.m.</v>
      </c>
      <c r="AF4" s="242" t="str">
        <f>_xlfn.XLOOKUP($B4,[2]Rohdaten_bereinigt!$B$5:$B$300,[2]Rohdaten_bereinigt!AZ$5:AZ$300,FALSE)</f>
        <v>n.m.</v>
      </c>
      <c r="AG4" s="242" t="str">
        <f>_xlfn.XLOOKUP($B4,[2]Rohdaten_bereinigt!$B$5:$B$300,[2]Rohdaten_bereinigt!BA$5:BA$300,FALSE)</f>
        <v>n.m.</v>
      </c>
      <c r="AH4" s="242" t="str">
        <f>_xlfn.XLOOKUP($B4,[2]Rohdaten_bereinigt!$B$5:$B$300,[2]Rohdaten_bereinigt!BE$5:BE$300,FALSE)</f>
        <v>n.m.</v>
      </c>
      <c r="AI4" s="242" t="str">
        <f>_xlfn.XLOOKUP($B4,[2]Rohdaten_bereinigt!$B$5:$B$300,[2]Rohdaten_bereinigt!BF$5:BF$300,FALSE)</f>
        <v>n.m.</v>
      </c>
      <c r="AJ4" s="242" t="str">
        <f>_xlfn.XLOOKUP($B4,[2]Rohdaten_bereinigt!$B$5:$B$300,[2]Rohdaten_bereinigt!BG$5:BG$300,FALSE)</f>
        <v>n.m.</v>
      </c>
      <c r="AK4" s="242" t="str">
        <f>_xlfn.XLOOKUP($B4,[2]Rohdaten_bereinigt!$B$5:$B$300,[2]Rohdaten_bereinigt!BM$5:BM$300,FALSE)</f>
        <v>n.m.</v>
      </c>
    </row>
    <row r="5" spans="1:37" s="241" customFormat="1" x14ac:dyDescent="0.25">
      <c r="A5" s="237">
        <v>45316</v>
      </c>
      <c r="B5" s="238" t="s">
        <v>131</v>
      </c>
      <c r="C5" s="239" t="s">
        <v>132</v>
      </c>
      <c r="D5" s="239" t="s">
        <v>133</v>
      </c>
      <c r="E5" s="239">
        <v>2</v>
      </c>
      <c r="F5" s="240">
        <f>[1]Timeline!$N$19</f>
        <v>0.94500000000000006</v>
      </c>
      <c r="G5" s="240">
        <f>[1]Timeline!$N$18</f>
        <v>1.26</v>
      </c>
      <c r="H5" s="239" t="s">
        <v>130</v>
      </c>
      <c r="I5" s="241" t="str">
        <f>_xlfn.XLOOKUP($B5,[2]Rohdaten_bereinigt!$B$5:$B$300,[2]Rohdaten_bereinigt!D$5:D$300,FALSE)</f>
        <v>n.m.</v>
      </c>
      <c r="J5" s="241">
        <f>_xlfn.XLOOKUP($B5,[2]Rohdaten_bereinigt!$B$5:$B$300,[2]Rohdaten_bereinigt!E$5:E$300,FALSE)</f>
        <v>7.9</v>
      </c>
      <c r="K5" s="241" t="str">
        <f>_xlfn.XLOOKUP($B5,[2]Rohdaten_bereinigt!$B$5:$B$300,[2]Rohdaten_bereinigt!F$5:F$300,FALSE)</f>
        <v>n.m.</v>
      </c>
      <c r="L5" s="241" t="str">
        <f>_xlfn.XLOOKUP($B5,[2]Rohdaten_bereinigt!$B$5:$B$300,[2]Rohdaten_bereinigt!G$5:G$300,FALSE)</f>
        <v>n.m.</v>
      </c>
      <c r="M5" s="241">
        <f>_xlfn.XLOOKUP($B5,[2]Rohdaten_bereinigt!$B$5:$B$300,[2]Rohdaten_bereinigt!H$5:H$300,FALSE)</f>
        <v>8.1999999999999993</v>
      </c>
      <c r="N5" s="241">
        <f>_xlfn.XLOOKUP($B5,[2]Rohdaten_bereinigt!$B$5:$B$300,[2]Rohdaten_bereinigt!K$5:K$300,FALSE)</f>
        <v>25</v>
      </c>
      <c r="O5" s="241" t="str">
        <f>_xlfn.XLOOKUP($B5,[2]Rohdaten_bereinigt!$B$5:$B$300,[2]Rohdaten_bereinigt!L$5:L$300,FALSE)</f>
        <v>n.m.</v>
      </c>
      <c r="P5" s="241" t="str">
        <f>_xlfn.XLOOKUP($B5,[2]Rohdaten_bereinigt!$B$5:$B$300,[2]Rohdaten_bereinigt!M$5:M$300,FALSE)</f>
        <v>n.m.</v>
      </c>
      <c r="Q5" s="241" t="str">
        <f>_xlfn.XLOOKUP($B5,[2]Rohdaten_bereinigt!$B$5:$B$300,[2]Rohdaten_bereinigt!N$5:N$300,FALSE)</f>
        <v>n.m.</v>
      </c>
      <c r="R5" s="241" t="str">
        <f>_xlfn.XLOOKUP($B5,[2]Rohdaten_bereinigt!$B$5:$B$300,[2]Rohdaten_bereinigt!O$5:O$300,FALSE)</f>
        <v>n.m.</v>
      </c>
      <c r="S5" s="241">
        <f>_xlfn.XLOOKUP($B5,[2]Rohdaten_bereinigt!$B$5:$B$300,[2]Rohdaten_bereinigt!P$5:P$300,FALSE)</f>
        <v>7.7</v>
      </c>
      <c r="T5" s="241" t="str">
        <f>_xlfn.XLOOKUP($B5,[2]Rohdaten_bereinigt!$B$5:$B$300,[2]Rohdaten_bereinigt!Q$5:Q$300,FALSE)</f>
        <v>n.m.</v>
      </c>
      <c r="U5" s="241">
        <f>_xlfn.XLOOKUP($B5,[2]Rohdaten_bereinigt!$B$5:$B$300,[2]Rohdaten_bereinigt!R$5:R$300,FALSE)</f>
        <v>2.9</v>
      </c>
      <c r="V5" s="241" t="str">
        <f>_xlfn.XLOOKUP($B5,[2]Rohdaten_bereinigt!$B$5:$B$300,[2]Rohdaten_bereinigt!S$5:S$300,FALSE)</f>
        <v>n.m.</v>
      </c>
      <c r="W5" s="241">
        <f>_xlfn.XLOOKUP($B5,[2]Rohdaten_bereinigt!$B$5:$B$300,[2]Rohdaten_bereinigt!T$5:T$300,FALSE)</f>
        <v>8.1</v>
      </c>
      <c r="X5" s="241">
        <f>_xlfn.XLOOKUP($B5,[2]Rohdaten_bereinigt!$B$5:$B$300,[2]Rohdaten_bereinigt!U$5:U$300,FALSE)</f>
        <v>0.05</v>
      </c>
      <c r="Y5" s="242" t="str">
        <f>_xlfn.XLOOKUP($B5,[2]Rohdaten_bereinigt!$B$5:$B$300,[2]Rohdaten_bereinigt!AN$5:AN$300,FALSE)</f>
        <v>n.m.</v>
      </c>
      <c r="Z5" s="242" t="str">
        <f>_xlfn.XLOOKUP($B5,[2]Rohdaten_bereinigt!$B$5:$B$300,[2]Rohdaten_bereinigt!AO$5:AO$300,FALSE)</f>
        <v>n.m.</v>
      </c>
      <c r="AA5" s="242" t="str">
        <f>_xlfn.XLOOKUP($B5,[2]Rohdaten_bereinigt!$B$5:$B$300,[2]Rohdaten_bereinigt!AP$5:AP$300,FALSE)</f>
        <v>n.m.</v>
      </c>
      <c r="AB5" s="242" t="str">
        <f>_xlfn.XLOOKUP($B5,[2]Rohdaten_bereinigt!$B$5:$B$300,[2]Rohdaten_bereinigt!AQ$5:AQ$300,FALSE)</f>
        <v>n.m.</v>
      </c>
      <c r="AC5" s="242" t="str">
        <f>_xlfn.XLOOKUP($B5,[2]Rohdaten_bereinigt!$B$5:$B$300,[2]Rohdaten_bereinigt!AR$5:AR$300,FALSE)</f>
        <v>n.m.</v>
      </c>
      <c r="AD5" s="242" t="str">
        <f>_xlfn.XLOOKUP($B5,[2]Rohdaten_bereinigt!$B$5:$B$300,[2]Rohdaten_bereinigt!AW$5:AW$300,FALSE)</f>
        <v>n.m.</v>
      </c>
      <c r="AE5" s="242" t="str">
        <f>_xlfn.XLOOKUP($B5,[2]Rohdaten_bereinigt!$B$5:$B$300,[2]Rohdaten_bereinigt!AY$5:AY$300,FALSE)</f>
        <v>n.m.</v>
      </c>
      <c r="AF5" s="242" t="str">
        <f>_xlfn.XLOOKUP($B5,[2]Rohdaten_bereinigt!$B$5:$B$300,[2]Rohdaten_bereinigt!AZ$5:AZ$300,FALSE)</f>
        <v>n.m.</v>
      </c>
      <c r="AG5" s="242" t="str">
        <f>_xlfn.XLOOKUP($B5,[2]Rohdaten_bereinigt!$B$5:$B$300,[2]Rohdaten_bereinigt!BA$5:BA$300,FALSE)</f>
        <v>n.m.</v>
      </c>
      <c r="AH5" s="242" t="str">
        <f>_xlfn.XLOOKUP($B5,[2]Rohdaten_bereinigt!$B$5:$B$300,[2]Rohdaten_bereinigt!BE$5:BE$300,FALSE)</f>
        <v>n.m.</v>
      </c>
      <c r="AI5" s="242" t="str">
        <f>_xlfn.XLOOKUP($B5,[2]Rohdaten_bereinigt!$B$5:$B$300,[2]Rohdaten_bereinigt!BF$5:BF$300,FALSE)</f>
        <v>n.m.</v>
      </c>
      <c r="AJ5" s="242" t="str">
        <f>_xlfn.XLOOKUP($B5,[2]Rohdaten_bereinigt!$B$5:$B$300,[2]Rohdaten_bereinigt!BG$5:BG$300,FALSE)</f>
        <v>n.m.</v>
      </c>
      <c r="AK5" s="242" t="str">
        <f>_xlfn.XLOOKUP($B5,[2]Rohdaten_bereinigt!$B$5:$B$300,[2]Rohdaten_bereinigt!BM$5:BM$300,FALSE)</f>
        <v>n.m.</v>
      </c>
    </row>
    <row r="6" spans="1:37" s="241" customFormat="1" x14ac:dyDescent="0.25">
      <c r="A6" s="237">
        <v>45316</v>
      </c>
      <c r="B6" s="238" t="s">
        <v>134</v>
      </c>
      <c r="C6" s="239" t="s">
        <v>135</v>
      </c>
      <c r="D6" s="239" t="s">
        <v>136</v>
      </c>
      <c r="E6" s="239">
        <v>2</v>
      </c>
      <c r="F6" s="240">
        <f>[1]Timeline!$N$19</f>
        <v>0.94500000000000006</v>
      </c>
      <c r="G6" s="240">
        <f>[1]Timeline!$N$18</f>
        <v>1.26</v>
      </c>
      <c r="H6" s="239" t="s">
        <v>137</v>
      </c>
      <c r="I6" s="241" t="str">
        <f>_xlfn.XLOOKUP($B6,[2]Rohdaten_bereinigt!$B$5:$B$300,[2]Rohdaten_bereinigt!D$5:D$300,FALSE)</f>
        <v>n.m.</v>
      </c>
      <c r="J6" s="241">
        <f>_xlfn.XLOOKUP($B6,[2]Rohdaten_bereinigt!$B$5:$B$300,[2]Rohdaten_bereinigt!E$5:E$300,FALSE)</f>
        <v>6.4</v>
      </c>
      <c r="K6" s="241" t="str">
        <f>_xlfn.XLOOKUP($B6,[2]Rohdaten_bereinigt!$B$5:$B$300,[2]Rohdaten_bereinigt!F$5:F$300,FALSE)</f>
        <v>n.m.</v>
      </c>
      <c r="L6" s="241" t="str">
        <f>_xlfn.XLOOKUP($B6,[2]Rohdaten_bereinigt!$B$5:$B$300,[2]Rohdaten_bereinigt!G$5:G$300,FALSE)</f>
        <v>n.m.</v>
      </c>
      <c r="M6" s="241">
        <f>_xlfn.XLOOKUP($B6,[2]Rohdaten_bereinigt!$B$5:$B$300,[2]Rohdaten_bereinigt!H$5:H$300,FALSE)</f>
        <v>4.9000000000000004</v>
      </c>
      <c r="N6" s="241">
        <f>_xlfn.XLOOKUP($B6,[2]Rohdaten_bereinigt!$B$5:$B$300,[2]Rohdaten_bereinigt!K$5:K$300,FALSE)</f>
        <v>20</v>
      </c>
      <c r="O6" s="241" t="str">
        <f>_xlfn.XLOOKUP($B6,[2]Rohdaten_bereinigt!$B$5:$B$300,[2]Rohdaten_bereinigt!L$5:L$300,FALSE)</f>
        <v>n.m.</v>
      </c>
      <c r="P6" s="241" t="str">
        <f>_xlfn.XLOOKUP($B6,[2]Rohdaten_bereinigt!$B$5:$B$300,[2]Rohdaten_bereinigt!M$5:M$300,FALSE)</f>
        <v>n.m.</v>
      </c>
      <c r="Q6" s="241" t="str">
        <f>_xlfn.XLOOKUP($B6,[2]Rohdaten_bereinigt!$B$5:$B$300,[2]Rohdaten_bereinigt!N$5:N$300,FALSE)</f>
        <v>n.m.</v>
      </c>
      <c r="R6" s="241" t="str">
        <f>_xlfn.XLOOKUP($B6,[2]Rohdaten_bereinigt!$B$5:$B$300,[2]Rohdaten_bereinigt!O$5:O$300,FALSE)</f>
        <v>n.m.</v>
      </c>
      <c r="S6" s="241">
        <f>_xlfn.XLOOKUP($B6,[2]Rohdaten_bereinigt!$B$5:$B$300,[2]Rohdaten_bereinigt!P$5:P$300,FALSE)</f>
        <v>7.8</v>
      </c>
      <c r="T6" s="241" t="str">
        <f>_xlfn.XLOOKUP($B6,[2]Rohdaten_bereinigt!$B$5:$B$300,[2]Rohdaten_bereinigt!Q$5:Q$300,FALSE)</f>
        <v>n.m.</v>
      </c>
      <c r="U6" s="241">
        <f>_xlfn.XLOOKUP($B6,[2]Rohdaten_bereinigt!$B$5:$B$300,[2]Rohdaten_bereinigt!R$5:R$300,FALSE)</f>
        <v>2.9</v>
      </c>
      <c r="V6" s="241" t="str">
        <f>_xlfn.XLOOKUP($B6,[2]Rohdaten_bereinigt!$B$5:$B$300,[2]Rohdaten_bereinigt!S$5:S$300,FALSE)</f>
        <v>n.m.</v>
      </c>
      <c r="W6" s="241">
        <f>_xlfn.XLOOKUP($B6,[2]Rohdaten_bereinigt!$B$5:$B$300,[2]Rohdaten_bereinigt!T$5:T$300,FALSE)</f>
        <v>7.9</v>
      </c>
      <c r="X6" s="241">
        <f>_xlfn.XLOOKUP($B6,[2]Rohdaten_bereinigt!$B$5:$B$300,[2]Rohdaten_bereinigt!U$5:U$300,FALSE)</f>
        <v>0.05</v>
      </c>
      <c r="Y6" s="242" t="str">
        <f>_xlfn.XLOOKUP($B6,[2]Rohdaten_bereinigt!$B$5:$B$300,[2]Rohdaten_bereinigt!AN$5:AN$300,FALSE)</f>
        <v>n.m.</v>
      </c>
      <c r="Z6" s="242" t="str">
        <f>_xlfn.XLOOKUP($B6,[2]Rohdaten_bereinigt!$B$5:$B$300,[2]Rohdaten_bereinigt!AO$5:AO$300,FALSE)</f>
        <v>n.m.</v>
      </c>
      <c r="AA6" s="242" t="str">
        <f>_xlfn.XLOOKUP($B6,[2]Rohdaten_bereinigt!$B$5:$B$300,[2]Rohdaten_bereinigt!AP$5:AP$300,FALSE)</f>
        <v>n.m.</v>
      </c>
      <c r="AB6" s="242" t="str">
        <f>_xlfn.XLOOKUP($B6,[2]Rohdaten_bereinigt!$B$5:$B$300,[2]Rohdaten_bereinigt!AQ$5:AQ$300,FALSE)</f>
        <v>n.m.</v>
      </c>
      <c r="AC6" s="242" t="str">
        <f>_xlfn.XLOOKUP($B6,[2]Rohdaten_bereinigt!$B$5:$B$300,[2]Rohdaten_bereinigt!AR$5:AR$300,FALSE)</f>
        <v>n.m.</v>
      </c>
      <c r="AD6" s="242" t="str">
        <f>_xlfn.XLOOKUP($B6,[2]Rohdaten_bereinigt!$B$5:$B$300,[2]Rohdaten_bereinigt!AW$5:AW$300,FALSE)</f>
        <v>n.m.</v>
      </c>
      <c r="AE6" s="242" t="str">
        <f>_xlfn.XLOOKUP($B6,[2]Rohdaten_bereinigt!$B$5:$B$300,[2]Rohdaten_bereinigt!AY$5:AY$300,FALSE)</f>
        <v>n.m.</v>
      </c>
      <c r="AF6" s="242" t="str">
        <f>_xlfn.XLOOKUP($B6,[2]Rohdaten_bereinigt!$B$5:$B$300,[2]Rohdaten_bereinigt!AZ$5:AZ$300,FALSE)</f>
        <v>n.m.</v>
      </c>
      <c r="AG6" s="242" t="str">
        <f>_xlfn.XLOOKUP($B6,[2]Rohdaten_bereinigt!$B$5:$B$300,[2]Rohdaten_bereinigt!BA$5:BA$300,FALSE)</f>
        <v>n.m.</v>
      </c>
      <c r="AH6" s="242" t="str">
        <f>_xlfn.XLOOKUP($B6,[2]Rohdaten_bereinigt!$B$5:$B$300,[2]Rohdaten_bereinigt!BE$5:BE$300,FALSE)</f>
        <v>n.m.</v>
      </c>
      <c r="AI6" s="242" t="str">
        <f>_xlfn.XLOOKUP($B6,[2]Rohdaten_bereinigt!$B$5:$B$300,[2]Rohdaten_bereinigt!BF$5:BF$300,FALSE)</f>
        <v>n.m.</v>
      </c>
      <c r="AJ6" s="242" t="str">
        <f>_xlfn.XLOOKUP($B6,[2]Rohdaten_bereinigt!$B$5:$B$300,[2]Rohdaten_bereinigt!BG$5:BG$300,FALSE)</f>
        <v>n.m.</v>
      </c>
      <c r="AK6" s="242" t="str">
        <f>_xlfn.XLOOKUP($B6,[2]Rohdaten_bereinigt!$B$5:$B$300,[2]Rohdaten_bereinigt!BM$5:BM$300,FALSE)</f>
        <v>n.m.</v>
      </c>
    </row>
    <row r="7" spans="1:37" s="241" customFormat="1" x14ac:dyDescent="0.25">
      <c r="A7" s="237">
        <v>45316</v>
      </c>
      <c r="B7" s="238" t="s">
        <v>138</v>
      </c>
      <c r="C7" s="239" t="s">
        <v>139</v>
      </c>
      <c r="D7" s="239" t="s">
        <v>140</v>
      </c>
      <c r="E7" s="239">
        <v>2</v>
      </c>
      <c r="F7" s="240">
        <f>[1]Timeline!$N$19</f>
        <v>0.94500000000000006</v>
      </c>
      <c r="G7" s="240">
        <f>[1]Timeline!$N$18</f>
        <v>1.26</v>
      </c>
      <c r="H7" s="239" t="s">
        <v>137</v>
      </c>
      <c r="I7" s="241" t="str">
        <f>_xlfn.XLOOKUP($B7,[2]Rohdaten_bereinigt!$B$5:$B$300,[2]Rohdaten_bereinigt!D$5:D$300,FALSE)</f>
        <v>n.m.</v>
      </c>
      <c r="J7" s="241">
        <f>_xlfn.XLOOKUP($B7,[2]Rohdaten_bereinigt!$B$5:$B$300,[2]Rohdaten_bereinigt!E$5:E$300,FALSE)</f>
        <v>9.1</v>
      </c>
      <c r="K7" s="241" t="str">
        <f>_xlfn.XLOOKUP($B7,[2]Rohdaten_bereinigt!$B$5:$B$300,[2]Rohdaten_bereinigt!F$5:F$300,FALSE)</f>
        <v>n.m.</v>
      </c>
      <c r="L7" s="241" t="str">
        <f>_xlfn.XLOOKUP($B7,[2]Rohdaten_bereinigt!$B$5:$B$300,[2]Rohdaten_bereinigt!G$5:G$300,FALSE)</f>
        <v>n.m.</v>
      </c>
      <c r="M7" s="241">
        <f>_xlfn.XLOOKUP($B7,[2]Rohdaten_bereinigt!$B$5:$B$300,[2]Rohdaten_bereinigt!H$5:H$300,FALSE)</f>
        <v>11</v>
      </c>
      <c r="N7" s="241">
        <f>_xlfn.XLOOKUP($B7,[2]Rohdaten_bereinigt!$B$5:$B$300,[2]Rohdaten_bereinigt!K$5:K$300,FALSE)</f>
        <v>23</v>
      </c>
      <c r="O7" s="241" t="str">
        <f>_xlfn.XLOOKUP($B7,[2]Rohdaten_bereinigt!$B$5:$B$300,[2]Rohdaten_bereinigt!L$5:L$300,FALSE)</f>
        <v>n.m.</v>
      </c>
      <c r="P7" s="241" t="str">
        <f>_xlfn.XLOOKUP($B7,[2]Rohdaten_bereinigt!$B$5:$B$300,[2]Rohdaten_bereinigt!M$5:M$300,FALSE)</f>
        <v>n.m.</v>
      </c>
      <c r="Q7" s="241" t="str">
        <f>_xlfn.XLOOKUP($B7,[2]Rohdaten_bereinigt!$B$5:$B$300,[2]Rohdaten_bereinigt!N$5:N$300,FALSE)</f>
        <v>n.m.</v>
      </c>
      <c r="R7" s="241" t="str">
        <f>_xlfn.XLOOKUP($B7,[2]Rohdaten_bereinigt!$B$5:$B$300,[2]Rohdaten_bereinigt!O$5:O$300,FALSE)</f>
        <v>n.m.</v>
      </c>
      <c r="S7" s="241">
        <f>_xlfn.XLOOKUP($B7,[2]Rohdaten_bereinigt!$B$5:$B$300,[2]Rohdaten_bereinigt!P$5:P$300,FALSE)</f>
        <v>7.7</v>
      </c>
      <c r="T7" s="241" t="str">
        <f>_xlfn.XLOOKUP($B7,[2]Rohdaten_bereinigt!$B$5:$B$300,[2]Rohdaten_bereinigt!Q$5:Q$300,FALSE)</f>
        <v>n.m.</v>
      </c>
      <c r="U7" s="243">
        <f>_xlfn.XLOOKUP($B7,[2]Rohdaten_bereinigt!$B$5:$B$300,[2]Rohdaten_bereinigt!R$5:R$300,FALSE)</f>
        <v>3</v>
      </c>
      <c r="V7" s="241" t="str">
        <f>_xlfn.XLOOKUP($B7,[2]Rohdaten_bereinigt!$B$5:$B$300,[2]Rohdaten_bereinigt!S$5:S$300,FALSE)</f>
        <v>n.m.</v>
      </c>
      <c r="W7" s="241">
        <f>_xlfn.XLOOKUP($B7,[2]Rohdaten_bereinigt!$B$5:$B$300,[2]Rohdaten_bereinigt!T$5:T$300,FALSE)</f>
        <v>8.1999999999999993</v>
      </c>
      <c r="X7" s="241">
        <f>_xlfn.XLOOKUP($B7,[2]Rohdaten_bereinigt!$B$5:$B$300,[2]Rohdaten_bereinigt!U$5:U$300,FALSE)</f>
        <v>0.05</v>
      </c>
      <c r="Y7" s="242" t="str">
        <f>_xlfn.XLOOKUP($B7,[2]Rohdaten_bereinigt!$B$5:$B$300,[2]Rohdaten_bereinigt!AN$5:AN$300,FALSE)</f>
        <v>n.m.</v>
      </c>
      <c r="Z7" s="242" t="str">
        <f>_xlfn.XLOOKUP($B7,[2]Rohdaten_bereinigt!$B$5:$B$300,[2]Rohdaten_bereinigt!AO$5:AO$300,FALSE)</f>
        <v>n.m.</v>
      </c>
      <c r="AA7" s="242" t="str">
        <f>_xlfn.XLOOKUP($B7,[2]Rohdaten_bereinigt!$B$5:$B$300,[2]Rohdaten_bereinigt!AP$5:AP$300,FALSE)</f>
        <v>n.m.</v>
      </c>
      <c r="AB7" s="242" t="str">
        <f>_xlfn.XLOOKUP($B7,[2]Rohdaten_bereinigt!$B$5:$B$300,[2]Rohdaten_bereinigt!AQ$5:AQ$300,FALSE)</f>
        <v>n.m.</v>
      </c>
      <c r="AC7" s="242" t="str">
        <f>_xlfn.XLOOKUP($B7,[2]Rohdaten_bereinigt!$B$5:$B$300,[2]Rohdaten_bereinigt!AR$5:AR$300,FALSE)</f>
        <v>n.m.</v>
      </c>
      <c r="AD7" s="242" t="str">
        <f>_xlfn.XLOOKUP($B7,[2]Rohdaten_bereinigt!$B$5:$B$300,[2]Rohdaten_bereinigt!AW$5:AW$300,FALSE)</f>
        <v>n.m.</v>
      </c>
      <c r="AE7" s="242" t="str">
        <f>_xlfn.XLOOKUP($B7,[2]Rohdaten_bereinigt!$B$5:$B$300,[2]Rohdaten_bereinigt!AY$5:AY$300,FALSE)</f>
        <v>n.m.</v>
      </c>
      <c r="AF7" s="242" t="str">
        <f>_xlfn.XLOOKUP($B7,[2]Rohdaten_bereinigt!$B$5:$B$300,[2]Rohdaten_bereinigt!AZ$5:AZ$300,FALSE)</f>
        <v>n.m.</v>
      </c>
      <c r="AG7" s="242" t="str">
        <f>_xlfn.XLOOKUP($B7,[2]Rohdaten_bereinigt!$B$5:$B$300,[2]Rohdaten_bereinigt!BA$5:BA$300,FALSE)</f>
        <v>n.m.</v>
      </c>
      <c r="AH7" s="242" t="str">
        <f>_xlfn.XLOOKUP($B7,[2]Rohdaten_bereinigt!$B$5:$B$300,[2]Rohdaten_bereinigt!BE$5:BE$300,FALSE)</f>
        <v>n.m.</v>
      </c>
      <c r="AI7" s="242" t="str">
        <f>_xlfn.XLOOKUP($B7,[2]Rohdaten_bereinigt!$B$5:$B$300,[2]Rohdaten_bereinigt!BF$5:BF$300,FALSE)</f>
        <v>n.m.</v>
      </c>
      <c r="AJ7" s="242" t="str">
        <f>_xlfn.XLOOKUP($B7,[2]Rohdaten_bereinigt!$B$5:$B$300,[2]Rohdaten_bereinigt!BG$5:BG$300,FALSE)</f>
        <v>n.m.</v>
      </c>
      <c r="AK7" s="242" t="str">
        <f>_xlfn.XLOOKUP($B7,[2]Rohdaten_bereinigt!$B$5:$B$300,[2]Rohdaten_bereinigt!BM$5:BM$300,FALSE)</f>
        <v>n.m.</v>
      </c>
    </row>
    <row r="8" spans="1:37" s="241" customFormat="1" x14ac:dyDescent="0.25">
      <c r="A8" s="237">
        <v>45316</v>
      </c>
      <c r="B8" s="238" t="s">
        <v>141</v>
      </c>
      <c r="C8" s="239" t="s">
        <v>142</v>
      </c>
      <c r="D8" s="239" t="s">
        <v>143</v>
      </c>
      <c r="E8" s="239">
        <v>2</v>
      </c>
      <c r="F8" s="240">
        <f>[1]Timeline!$N$19</f>
        <v>0.94500000000000006</v>
      </c>
      <c r="G8" s="240">
        <f>[1]Timeline!$N$18</f>
        <v>1.26</v>
      </c>
      <c r="H8" s="239" t="s">
        <v>144</v>
      </c>
      <c r="I8" s="241" t="str">
        <f>_xlfn.XLOOKUP($B8,[2]Rohdaten_bereinigt!$B$5:$B$300,[2]Rohdaten_bereinigt!D$5:D$300,FALSE)</f>
        <v>n.m.</v>
      </c>
      <c r="J8" s="241">
        <f>_xlfn.XLOOKUP($B8,[2]Rohdaten_bereinigt!$B$5:$B$300,[2]Rohdaten_bereinigt!E$5:E$300,FALSE)</f>
        <v>6.9</v>
      </c>
      <c r="K8" s="241" t="str">
        <f>_xlfn.XLOOKUP($B8,[2]Rohdaten_bereinigt!$B$5:$B$300,[2]Rohdaten_bereinigt!F$5:F$300,FALSE)</f>
        <v>n.m.</v>
      </c>
      <c r="L8" s="241" t="str">
        <f>_xlfn.XLOOKUP($B8,[2]Rohdaten_bereinigt!$B$5:$B$300,[2]Rohdaten_bereinigt!G$5:G$300,FALSE)</f>
        <v>n.m.</v>
      </c>
      <c r="M8" s="241">
        <f>_xlfn.XLOOKUP($B8,[2]Rohdaten_bereinigt!$B$5:$B$300,[2]Rohdaten_bereinigt!H$5:H$300,FALSE)</f>
        <v>7.1</v>
      </c>
      <c r="N8" s="241">
        <f>_xlfn.XLOOKUP($B8,[2]Rohdaten_bereinigt!$B$5:$B$300,[2]Rohdaten_bereinigt!K$5:K$300,FALSE)</f>
        <v>23</v>
      </c>
      <c r="O8" s="241" t="str">
        <f>_xlfn.XLOOKUP($B8,[2]Rohdaten_bereinigt!$B$5:$B$300,[2]Rohdaten_bereinigt!L$5:L$300,FALSE)</f>
        <v>n.m.</v>
      </c>
      <c r="P8" s="241" t="str">
        <f>_xlfn.XLOOKUP($B8,[2]Rohdaten_bereinigt!$B$5:$B$300,[2]Rohdaten_bereinigt!M$5:M$300,FALSE)</f>
        <v>n.m.</v>
      </c>
      <c r="Q8" s="241" t="str">
        <f>_xlfn.XLOOKUP($B8,[2]Rohdaten_bereinigt!$B$5:$B$300,[2]Rohdaten_bereinigt!N$5:N$300,FALSE)</f>
        <v>n.m.</v>
      </c>
      <c r="R8" s="241" t="str">
        <f>_xlfn.XLOOKUP($B8,[2]Rohdaten_bereinigt!$B$5:$B$300,[2]Rohdaten_bereinigt!O$5:O$300,FALSE)</f>
        <v>n.m.</v>
      </c>
      <c r="S8" s="241">
        <f>_xlfn.XLOOKUP($B8,[2]Rohdaten_bereinigt!$B$5:$B$300,[2]Rohdaten_bereinigt!P$5:P$300,FALSE)</f>
        <v>7.7</v>
      </c>
      <c r="T8" s="241" t="str">
        <f>_xlfn.XLOOKUP($B8,[2]Rohdaten_bereinigt!$B$5:$B$300,[2]Rohdaten_bereinigt!Q$5:Q$300,FALSE)</f>
        <v>n.m.</v>
      </c>
      <c r="U8" s="243">
        <f>_xlfn.XLOOKUP($B8,[2]Rohdaten_bereinigt!$B$5:$B$300,[2]Rohdaten_bereinigt!R$5:R$300,FALSE)</f>
        <v>3</v>
      </c>
      <c r="V8" s="241" t="str">
        <f>_xlfn.XLOOKUP($B8,[2]Rohdaten_bereinigt!$B$5:$B$300,[2]Rohdaten_bereinigt!S$5:S$300,FALSE)</f>
        <v>n.m.</v>
      </c>
      <c r="W8" s="241">
        <f>_xlfn.XLOOKUP($B8,[2]Rohdaten_bereinigt!$B$5:$B$300,[2]Rohdaten_bereinigt!T$5:T$300,FALSE)</f>
        <v>8.3000000000000007</v>
      </c>
      <c r="X8" s="241">
        <f>_xlfn.XLOOKUP($B8,[2]Rohdaten_bereinigt!$B$5:$B$300,[2]Rohdaten_bereinigt!U$5:U$300,FALSE)</f>
        <v>0.24</v>
      </c>
      <c r="Y8" s="242" t="str">
        <f>_xlfn.XLOOKUP($B8,[2]Rohdaten_bereinigt!$B$5:$B$300,[2]Rohdaten_bereinigt!AN$5:AN$300,FALSE)</f>
        <v>n.m.</v>
      </c>
      <c r="Z8" s="242" t="str">
        <f>_xlfn.XLOOKUP($B8,[2]Rohdaten_bereinigt!$B$5:$B$300,[2]Rohdaten_bereinigt!AO$5:AO$300,FALSE)</f>
        <v>n.m.</v>
      </c>
      <c r="AA8" s="242" t="str">
        <f>_xlfn.XLOOKUP($B8,[2]Rohdaten_bereinigt!$B$5:$B$300,[2]Rohdaten_bereinigt!AP$5:AP$300,FALSE)</f>
        <v>n.m.</v>
      </c>
      <c r="AB8" s="242" t="str">
        <f>_xlfn.XLOOKUP($B8,[2]Rohdaten_bereinigt!$B$5:$B$300,[2]Rohdaten_bereinigt!AQ$5:AQ$300,FALSE)</f>
        <v>n.m.</v>
      </c>
      <c r="AC8" s="242" t="str">
        <f>_xlfn.XLOOKUP($B8,[2]Rohdaten_bereinigt!$B$5:$B$300,[2]Rohdaten_bereinigt!AR$5:AR$300,FALSE)</f>
        <v>n.m.</v>
      </c>
      <c r="AD8" s="242" t="str">
        <f>_xlfn.XLOOKUP($B8,[2]Rohdaten_bereinigt!$B$5:$B$300,[2]Rohdaten_bereinigt!AW$5:AW$300,FALSE)</f>
        <v>n.m.</v>
      </c>
      <c r="AE8" s="242" t="str">
        <f>_xlfn.XLOOKUP($B8,[2]Rohdaten_bereinigt!$B$5:$B$300,[2]Rohdaten_bereinigt!AY$5:AY$300,FALSE)</f>
        <v>n.m.</v>
      </c>
      <c r="AF8" s="242" t="str">
        <f>_xlfn.XLOOKUP($B8,[2]Rohdaten_bereinigt!$B$5:$B$300,[2]Rohdaten_bereinigt!AZ$5:AZ$300,FALSE)</f>
        <v>n.m.</v>
      </c>
      <c r="AG8" s="242" t="str">
        <f>_xlfn.XLOOKUP($B8,[2]Rohdaten_bereinigt!$B$5:$B$300,[2]Rohdaten_bereinigt!BA$5:BA$300,FALSE)</f>
        <v>n.m.</v>
      </c>
      <c r="AH8" s="242" t="str">
        <f>_xlfn.XLOOKUP($B8,[2]Rohdaten_bereinigt!$B$5:$B$300,[2]Rohdaten_bereinigt!BE$5:BE$300,FALSE)</f>
        <v>n.m.</v>
      </c>
      <c r="AI8" s="242" t="str">
        <f>_xlfn.XLOOKUP($B8,[2]Rohdaten_bereinigt!$B$5:$B$300,[2]Rohdaten_bereinigt!BF$5:BF$300,FALSE)</f>
        <v>n.m.</v>
      </c>
      <c r="AJ8" s="242" t="str">
        <f>_xlfn.XLOOKUP($B8,[2]Rohdaten_bereinigt!$B$5:$B$300,[2]Rohdaten_bereinigt!BG$5:BG$300,FALSE)</f>
        <v>n.m.</v>
      </c>
      <c r="AK8" s="242" t="str">
        <f>_xlfn.XLOOKUP($B8,[2]Rohdaten_bereinigt!$B$5:$B$300,[2]Rohdaten_bereinigt!BM$5:BM$300,FALSE)</f>
        <v>n.m.</v>
      </c>
    </row>
    <row r="9" spans="1:37" s="241" customFormat="1" x14ac:dyDescent="0.25">
      <c r="A9" s="237">
        <v>45316</v>
      </c>
      <c r="B9" s="238" t="s">
        <v>145</v>
      </c>
      <c r="C9" s="239" t="s">
        <v>146</v>
      </c>
      <c r="D9" s="239" t="s">
        <v>147</v>
      </c>
      <c r="E9" s="239">
        <v>2</v>
      </c>
      <c r="F9" s="240">
        <f>[1]Timeline!$N$19</f>
        <v>0.94500000000000006</v>
      </c>
      <c r="G9" s="240">
        <f>[1]Timeline!$N$18</f>
        <v>1.26</v>
      </c>
      <c r="H9" s="239" t="s">
        <v>144</v>
      </c>
      <c r="I9" s="241" t="str">
        <f>_xlfn.XLOOKUP($B9,[2]Rohdaten_bereinigt!$B$5:$B$300,[2]Rohdaten_bereinigt!D$5:D$300,FALSE)</f>
        <v>n.m.</v>
      </c>
      <c r="J9" s="241">
        <f>_xlfn.XLOOKUP($B9,[2]Rohdaten_bereinigt!$B$5:$B$300,[2]Rohdaten_bereinigt!E$5:E$300,FALSE)</f>
        <v>10</v>
      </c>
      <c r="K9" s="241" t="str">
        <f>_xlfn.XLOOKUP($B9,[2]Rohdaten_bereinigt!$B$5:$B$300,[2]Rohdaten_bereinigt!F$5:F$300,FALSE)</f>
        <v>n.m.</v>
      </c>
      <c r="L9" s="241" t="str">
        <f>_xlfn.XLOOKUP($B9,[2]Rohdaten_bereinigt!$B$5:$B$300,[2]Rohdaten_bereinigt!G$5:G$300,FALSE)</f>
        <v>n.m.</v>
      </c>
      <c r="M9" s="241">
        <f>_xlfn.XLOOKUP($B9,[2]Rohdaten_bereinigt!$B$5:$B$300,[2]Rohdaten_bereinigt!H$5:H$300,FALSE)</f>
        <v>12</v>
      </c>
      <c r="N9" s="241">
        <f>_xlfn.XLOOKUP($B9,[2]Rohdaten_bereinigt!$B$5:$B$300,[2]Rohdaten_bereinigt!K$5:K$300,FALSE)</f>
        <v>31</v>
      </c>
      <c r="O9" s="241" t="str">
        <f>_xlfn.XLOOKUP($B9,[2]Rohdaten_bereinigt!$B$5:$B$300,[2]Rohdaten_bereinigt!L$5:L$300,FALSE)</f>
        <v>n.m.</v>
      </c>
      <c r="P9" s="241" t="str">
        <f>_xlfn.XLOOKUP($B9,[2]Rohdaten_bereinigt!$B$5:$B$300,[2]Rohdaten_bereinigt!M$5:M$300,FALSE)</f>
        <v>n.m.</v>
      </c>
      <c r="Q9" s="241" t="str">
        <f>_xlfn.XLOOKUP($B9,[2]Rohdaten_bereinigt!$B$5:$B$300,[2]Rohdaten_bereinigt!N$5:N$300,FALSE)</f>
        <v>n.m.</v>
      </c>
      <c r="R9" s="241" t="str">
        <f>_xlfn.XLOOKUP($B9,[2]Rohdaten_bereinigt!$B$5:$B$300,[2]Rohdaten_bereinigt!O$5:O$300,FALSE)</f>
        <v>n.m.</v>
      </c>
      <c r="S9" s="241">
        <f>_xlfn.XLOOKUP($B9,[2]Rohdaten_bereinigt!$B$5:$B$300,[2]Rohdaten_bereinigt!P$5:P$300,FALSE)</f>
        <v>7.7</v>
      </c>
      <c r="T9" s="241" t="str">
        <f>_xlfn.XLOOKUP($B9,[2]Rohdaten_bereinigt!$B$5:$B$300,[2]Rohdaten_bereinigt!Q$5:Q$300,FALSE)</f>
        <v>n.m.</v>
      </c>
      <c r="U9" s="243">
        <f>_xlfn.XLOOKUP($B9,[2]Rohdaten_bereinigt!$B$5:$B$300,[2]Rohdaten_bereinigt!R$5:R$300,FALSE)</f>
        <v>3</v>
      </c>
      <c r="V9" s="241" t="str">
        <f>_xlfn.XLOOKUP($B9,[2]Rohdaten_bereinigt!$B$5:$B$300,[2]Rohdaten_bereinigt!S$5:S$300,FALSE)</f>
        <v>n.m.</v>
      </c>
      <c r="W9" s="241">
        <f>_xlfn.XLOOKUP($B9,[2]Rohdaten_bereinigt!$B$5:$B$300,[2]Rohdaten_bereinigt!T$5:T$300,FALSE)</f>
        <v>8.1999999999999993</v>
      </c>
      <c r="X9" s="241">
        <f>_xlfn.XLOOKUP($B9,[2]Rohdaten_bereinigt!$B$5:$B$300,[2]Rohdaten_bereinigt!U$5:U$300,FALSE)</f>
        <v>0.15</v>
      </c>
      <c r="Y9" s="242" t="str">
        <f>_xlfn.XLOOKUP($B9,[2]Rohdaten_bereinigt!$B$5:$B$300,[2]Rohdaten_bereinigt!AN$5:AN$300,FALSE)</f>
        <v>n.m.</v>
      </c>
      <c r="Z9" s="242" t="str">
        <f>_xlfn.XLOOKUP($B9,[2]Rohdaten_bereinigt!$B$5:$B$300,[2]Rohdaten_bereinigt!AO$5:AO$300,FALSE)</f>
        <v>n.m.</v>
      </c>
      <c r="AA9" s="242" t="str">
        <f>_xlfn.XLOOKUP($B9,[2]Rohdaten_bereinigt!$B$5:$B$300,[2]Rohdaten_bereinigt!AP$5:AP$300,FALSE)</f>
        <v>n.m.</v>
      </c>
      <c r="AB9" s="242" t="str">
        <f>_xlfn.XLOOKUP($B9,[2]Rohdaten_bereinigt!$B$5:$B$300,[2]Rohdaten_bereinigt!AQ$5:AQ$300,FALSE)</f>
        <v>n.m.</v>
      </c>
      <c r="AC9" s="242" t="str">
        <f>_xlfn.XLOOKUP($B9,[2]Rohdaten_bereinigt!$B$5:$B$300,[2]Rohdaten_bereinigt!AR$5:AR$300,FALSE)</f>
        <v>n.m.</v>
      </c>
      <c r="AD9" s="242" t="str">
        <f>_xlfn.XLOOKUP($B9,[2]Rohdaten_bereinigt!$B$5:$B$300,[2]Rohdaten_bereinigt!AW$5:AW$300,FALSE)</f>
        <v>n.m.</v>
      </c>
      <c r="AE9" s="242" t="str">
        <f>_xlfn.XLOOKUP($B9,[2]Rohdaten_bereinigt!$B$5:$B$300,[2]Rohdaten_bereinigt!AY$5:AY$300,FALSE)</f>
        <v>n.m.</v>
      </c>
      <c r="AF9" s="242" t="str">
        <f>_xlfn.XLOOKUP($B9,[2]Rohdaten_bereinigt!$B$5:$B$300,[2]Rohdaten_bereinigt!AZ$5:AZ$300,FALSE)</f>
        <v>n.m.</v>
      </c>
      <c r="AG9" s="242" t="str">
        <f>_xlfn.XLOOKUP($B9,[2]Rohdaten_bereinigt!$B$5:$B$300,[2]Rohdaten_bereinigt!BA$5:BA$300,FALSE)</f>
        <v>n.m.</v>
      </c>
      <c r="AH9" s="242" t="str">
        <f>_xlfn.XLOOKUP($B9,[2]Rohdaten_bereinigt!$B$5:$B$300,[2]Rohdaten_bereinigt!BE$5:BE$300,FALSE)</f>
        <v>n.m.</v>
      </c>
      <c r="AI9" s="242" t="str">
        <f>_xlfn.XLOOKUP($B9,[2]Rohdaten_bereinigt!$B$5:$B$300,[2]Rohdaten_bereinigt!BF$5:BF$300,FALSE)</f>
        <v>n.m.</v>
      </c>
      <c r="AJ9" s="242" t="str">
        <f>_xlfn.XLOOKUP($B9,[2]Rohdaten_bereinigt!$B$5:$B$300,[2]Rohdaten_bereinigt!BG$5:BG$300,FALSE)</f>
        <v>n.m.</v>
      </c>
      <c r="AK9" s="242" t="str">
        <f>_xlfn.XLOOKUP($B9,[2]Rohdaten_bereinigt!$B$5:$B$300,[2]Rohdaten_bereinigt!BM$5:BM$300,FALSE)</f>
        <v>n.m.</v>
      </c>
    </row>
    <row r="10" spans="1:37" s="241" customFormat="1" x14ac:dyDescent="0.25">
      <c r="A10" s="237">
        <v>45316</v>
      </c>
      <c r="B10" s="238" t="s">
        <v>148</v>
      </c>
      <c r="C10" s="239" t="s">
        <v>149</v>
      </c>
      <c r="D10" s="239" t="s">
        <v>150</v>
      </c>
      <c r="E10" s="239">
        <v>2</v>
      </c>
      <c r="F10" s="240">
        <f>[1]Timeline!$N$19</f>
        <v>0.94500000000000006</v>
      </c>
      <c r="G10" s="240">
        <f>[1]Timeline!$N$18</f>
        <v>1.26</v>
      </c>
      <c r="H10" s="239" t="s">
        <v>151</v>
      </c>
      <c r="I10" s="241" t="str">
        <f>_xlfn.XLOOKUP($B10,[2]Rohdaten_bereinigt!$B$5:$B$300,[2]Rohdaten_bereinigt!D$5:D$300,FALSE)</f>
        <v>n.m.</v>
      </c>
      <c r="J10" s="241">
        <f>_xlfn.XLOOKUP($B10,[2]Rohdaten_bereinigt!$B$5:$B$300,[2]Rohdaten_bereinigt!E$5:E$300,FALSE)</f>
        <v>6.7</v>
      </c>
      <c r="K10" s="241" t="str">
        <f>_xlfn.XLOOKUP($B10,[2]Rohdaten_bereinigt!$B$5:$B$300,[2]Rohdaten_bereinigt!F$5:F$300,FALSE)</f>
        <v>n.m.</v>
      </c>
      <c r="L10" s="241" t="str">
        <f>_xlfn.XLOOKUP($B10,[2]Rohdaten_bereinigt!$B$5:$B$300,[2]Rohdaten_bereinigt!G$5:G$300,FALSE)</f>
        <v>n.m.</v>
      </c>
      <c r="M10" s="241">
        <f>_xlfn.XLOOKUP($B10,[2]Rohdaten_bereinigt!$B$5:$B$300,[2]Rohdaten_bereinigt!H$5:H$300,FALSE)</f>
        <v>5.9</v>
      </c>
      <c r="N10" s="241">
        <f>_xlfn.XLOOKUP($B10,[2]Rohdaten_bereinigt!$B$5:$B$300,[2]Rohdaten_bereinigt!K$5:K$300,FALSE)</f>
        <v>15</v>
      </c>
      <c r="O10" s="241" t="str">
        <f>_xlfn.XLOOKUP($B10,[2]Rohdaten_bereinigt!$B$5:$B$300,[2]Rohdaten_bereinigt!L$5:L$300,FALSE)</f>
        <v>n.m.</v>
      </c>
      <c r="P10" s="241" t="str">
        <f>_xlfn.XLOOKUP($B10,[2]Rohdaten_bereinigt!$B$5:$B$300,[2]Rohdaten_bereinigt!M$5:M$300,FALSE)</f>
        <v>n.m.</v>
      </c>
      <c r="Q10" s="241" t="str">
        <f>_xlfn.XLOOKUP($B10,[2]Rohdaten_bereinigt!$B$5:$B$300,[2]Rohdaten_bereinigt!N$5:N$300,FALSE)</f>
        <v>n.m.</v>
      </c>
      <c r="R10" s="241" t="str">
        <f>_xlfn.XLOOKUP($B10,[2]Rohdaten_bereinigt!$B$5:$B$300,[2]Rohdaten_bereinigt!O$5:O$300,FALSE)</f>
        <v>n.m.</v>
      </c>
      <c r="S10" s="241">
        <f>_xlfn.XLOOKUP($B10,[2]Rohdaten_bereinigt!$B$5:$B$300,[2]Rohdaten_bereinigt!P$5:P$300,FALSE)</f>
        <v>7.5</v>
      </c>
      <c r="T10" s="241" t="str">
        <f>_xlfn.XLOOKUP($B10,[2]Rohdaten_bereinigt!$B$5:$B$300,[2]Rohdaten_bereinigt!Q$5:Q$300,FALSE)</f>
        <v>n.m.</v>
      </c>
      <c r="U10" s="241">
        <f>_xlfn.XLOOKUP($B10,[2]Rohdaten_bereinigt!$B$5:$B$300,[2]Rohdaten_bereinigt!R$5:R$300,FALSE)</f>
        <v>3.3</v>
      </c>
      <c r="V10" s="241" t="str">
        <f>_xlfn.XLOOKUP($B10,[2]Rohdaten_bereinigt!$B$5:$B$300,[2]Rohdaten_bereinigt!S$5:S$300,FALSE)</f>
        <v>n.m.</v>
      </c>
      <c r="W10" s="241">
        <f>_xlfn.XLOOKUP($B10,[2]Rohdaten_bereinigt!$B$5:$B$300,[2]Rohdaten_bereinigt!T$5:T$300,FALSE)</f>
        <v>8</v>
      </c>
      <c r="X10" s="241">
        <f>_xlfn.XLOOKUP($B10,[2]Rohdaten_bereinigt!$B$5:$B$300,[2]Rohdaten_bereinigt!U$5:U$300,FALSE)</f>
        <v>0.46</v>
      </c>
      <c r="Y10" s="242" t="str">
        <f>_xlfn.XLOOKUP($B10,[2]Rohdaten_bereinigt!$B$5:$B$300,[2]Rohdaten_bereinigt!AN$5:AN$300,FALSE)</f>
        <v>n.m.</v>
      </c>
      <c r="Z10" s="242" t="str">
        <f>_xlfn.XLOOKUP($B10,[2]Rohdaten_bereinigt!$B$5:$B$300,[2]Rohdaten_bereinigt!AO$5:AO$300,FALSE)</f>
        <v>n.m.</v>
      </c>
      <c r="AA10" s="242" t="str">
        <f>_xlfn.XLOOKUP($B10,[2]Rohdaten_bereinigt!$B$5:$B$300,[2]Rohdaten_bereinigt!AP$5:AP$300,FALSE)</f>
        <v>n.m.</v>
      </c>
      <c r="AB10" s="242" t="str">
        <f>_xlfn.XLOOKUP($B10,[2]Rohdaten_bereinigt!$B$5:$B$300,[2]Rohdaten_bereinigt!AQ$5:AQ$300,FALSE)</f>
        <v>n.m.</v>
      </c>
      <c r="AC10" s="242" t="str">
        <f>_xlfn.XLOOKUP($B10,[2]Rohdaten_bereinigt!$B$5:$B$300,[2]Rohdaten_bereinigt!AR$5:AR$300,FALSE)</f>
        <v>n.m.</v>
      </c>
      <c r="AD10" s="242" t="str">
        <f>_xlfn.XLOOKUP($B10,[2]Rohdaten_bereinigt!$B$5:$B$300,[2]Rohdaten_bereinigt!AW$5:AW$300,FALSE)</f>
        <v>n.m.</v>
      </c>
      <c r="AE10" s="242" t="str">
        <f>_xlfn.XLOOKUP($B10,[2]Rohdaten_bereinigt!$B$5:$B$300,[2]Rohdaten_bereinigt!AY$5:AY$300,FALSE)</f>
        <v>n.m.</v>
      </c>
      <c r="AF10" s="242" t="str">
        <f>_xlfn.XLOOKUP($B10,[2]Rohdaten_bereinigt!$B$5:$B$300,[2]Rohdaten_bereinigt!AZ$5:AZ$300,FALSE)</f>
        <v>n.m.</v>
      </c>
      <c r="AG10" s="242" t="str">
        <f>_xlfn.XLOOKUP($B10,[2]Rohdaten_bereinigt!$B$5:$B$300,[2]Rohdaten_bereinigt!BA$5:BA$300,FALSE)</f>
        <v>n.m.</v>
      </c>
      <c r="AH10" s="242" t="str">
        <f>_xlfn.XLOOKUP($B10,[2]Rohdaten_bereinigt!$B$5:$B$300,[2]Rohdaten_bereinigt!BE$5:BE$300,FALSE)</f>
        <v>n.m.</v>
      </c>
      <c r="AI10" s="242" t="str">
        <f>_xlfn.XLOOKUP($B10,[2]Rohdaten_bereinigt!$B$5:$B$300,[2]Rohdaten_bereinigt!BF$5:BF$300,FALSE)</f>
        <v>n.m.</v>
      </c>
      <c r="AJ10" s="242" t="str">
        <f>_xlfn.XLOOKUP($B10,[2]Rohdaten_bereinigt!$B$5:$B$300,[2]Rohdaten_bereinigt!BG$5:BG$300,FALSE)</f>
        <v>n.m.</v>
      </c>
      <c r="AK10" s="242" t="str">
        <f>_xlfn.XLOOKUP($B10,[2]Rohdaten_bereinigt!$B$5:$B$300,[2]Rohdaten_bereinigt!BM$5:BM$300,FALSE)</f>
        <v>n.m.</v>
      </c>
    </row>
    <row r="11" spans="1:37" s="241" customFormat="1" x14ac:dyDescent="0.25">
      <c r="A11" s="237">
        <v>45316</v>
      </c>
      <c r="B11" s="238" t="s">
        <v>152</v>
      </c>
      <c r="C11" s="239" t="s">
        <v>153</v>
      </c>
      <c r="D11" s="239" t="s">
        <v>154</v>
      </c>
      <c r="E11" s="239">
        <v>2</v>
      </c>
      <c r="F11" s="240">
        <f>[1]Timeline!$N$19</f>
        <v>0.94500000000000006</v>
      </c>
      <c r="G11" s="240">
        <f>[1]Timeline!$N$18</f>
        <v>1.26</v>
      </c>
      <c r="H11" s="239" t="s">
        <v>151</v>
      </c>
      <c r="I11" s="241" t="str">
        <f>_xlfn.XLOOKUP($B11,[2]Rohdaten_bereinigt!$B$5:$B$300,[2]Rohdaten_bereinigt!D$5:D$300,FALSE)</f>
        <v>n.m.</v>
      </c>
      <c r="J11" s="241">
        <f>_xlfn.XLOOKUP($B11,[2]Rohdaten_bereinigt!$B$5:$B$300,[2]Rohdaten_bereinigt!E$5:E$300,FALSE)</f>
        <v>5.9</v>
      </c>
      <c r="K11" s="241" t="str">
        <f>_xlfn.XLOOKUP($B11,[2]Rohdaten_bereinigt!$B$5:$B$300,[2]Rohdaten_bereinigt!F$5:F$300,FALSE)</f>
        <v>n.m.</v>
      </c>
      <c r="L11" s="241" t="str">
        <f>_xlfn.XLOOKUP($B11,[2]Rohdaten_bereinigt!$B$5:$B$300,[2]Rohdaten_bereinigt!G$5:G$300,FALSE)</f>
        <v>n.m.</v>
      </c>
      <c r="M11" s="241">
        <f>_xlfn.XLOOKUP($B11,[2]Rohdaten_bereinigt!$B$5:$B$300,[2]Rohdaten_bereinigt!H$5:H$300,FALSE)</f>
        <v>5.7</v>
      </c>
      <c r="N11" s="241">
        <f>_xlfn.XLOOKUP($B11,[2]Rohdaten_bereinigt!$B$5:$B$300,[2]Rohdaten_bereinigt!K$5:K$300,FALSE)</f>
        <v>26</v>
      </c>
      <c r="O11" s="241" t="str">
        <f>_xlfn.XLOOKUP($B11,[2]Rohdaten_bereinigt!$B$5:$B$300,[2]Rohdaten_bereinigt!L$5:L$300,FALSE)</f>
        <v>n.m.</v>
      </c>
      <c r="P11" s="241" t="str">
        <f>_xlfn.XLOOKUP($B11,[2]Rohdaten_bereinigt!$B$5:$B$300,[2]Rohdaten_bereinigt!M$5:M$300,FALSE)</f>
        <v>n.m.</v>
      </c>
      <c r="Q11" s="241" t="str">
        <f>_xlfn.XLOOKUP($B11,[2]Rohdaten_bereinigt!$B$5:$B$300,[2]Rohdaten_bereinigt!N$5:N$300,FALSE)</f>
        <v>n.m.</v>
      </c>
      <c r="R11" s="241" t="str">
        <f>_xlfn.XLOOKUP($B11,[2]Rohdaten_bereinigt!$B$5:$B$300,[2]Rohdaten_bereinigt!O$5:O$300,FALSE)</f>
        <v>n.m.</v>
      </c>
      <c r="S11" s="241">
        <f>_xlfn.XLOOKUP($B11,[2]Rohdaten_bereinigt!$B$5:$B$300,[2]Rohdaten_bereinigt!P$5:P$300,FALSE)</f>
        <v>7.5</v>
      </c>
      <c r="T11" s="241" t="str">
        <f>_xlfn.XLOOKUP($B11,[2]Rohdaten_bereinigt!$B$5:$B$300,[2]Rohdaten_bereinigt!Q$5:Q$300,FALSE)</f>
        <v>n.m.</v>
      </c>
      <c r="U11" s="241">
        <f>_xlfn.XLOOKUP($B11,[2]Rohdaten_bereinigt!$B$5:$B$300,[2]Rohdaten_bereinigt!R$5:R$300,FALSE)</f>
        <v>3.1</v>
      </c>
      <c r="V11" s="241" t="str">
        <f>_xlfn.XLOOKUP($B11,[2]Rohdaten_bereinigt!$B$5:$B$300,[2]Rohdaten_bereinigt!S$5:S$300,FALSE)</f>
        <v>n.m.</v>
      </c>
      <c r="W11" s="241">
        <f>_xlfn.XLOOKUP($B11,[2]Rohdaten_bereinigt!$B$5:$B$300,[2]Rohdaten_bereinigt!T$5:T$300,FALSE)</f>
        <v>8.1</v>
      </c>
      <c r="X11" s="241">
        <f>_xlfn.XLOOKUP($B11,[2]Rohdaten_bereinigt!$B$5:$B$300,[2]Rohdaten_bereinigt!U$5:U$300,FALSE)</f>
        <v>0.32</v>
      </c>
      <c r="Y11" s="242" t="str">
        <f>_xlfn.XLOOKUP($B11,[2]Rohdaten_bereinigt!$B$5:$B$300,[2]Rohdaten_bereinigt!AN$5:AN$300,FALSE)</f>
        <v>n.m.</v>
      </c>
      <c r="Z11" s="242" t="str">
        <f>_xlfn.XLOOKUP($B11,[2]Rohdaten_bereinigt!$B$5:$B$300,[2]Rohdaten_bereinigt!AO$5:AO$300,FALSE)</f>
        <v>n.m.</v>
      </c>
      <c r="AA11" s="242" t="str">
        <f>_xlfn.XLOOKUP($B11,[2]Rohdaten_bereinigt!$B$5:$B$300,[2]Rohdaten_bereinigt!AP$5:AP$300,FALSE)</f>
        <v>n.m.</v>
      </c>
      <c r="AB11" s="242" t="str">
        <f>_xlfn.XLOOKUP($B11,[2]Rohdaten_bereinigt!$B$5:$B$300,[2]Rohdaten_bereinigt!AQ$5:AQ$300,FALSE)</f>
        <v>n.m.</v>
      </c>
      <c r="AC11" s="242" t="str">
        <f>_xlfn.XLOOKUP($B11,[2]Rohdaten_bereinigt!$B$5:$B$300,[2]Rohdaten_bereinigt!AR$5:AR$300,FALSE)</f>
        <v>n.m.</v>
      </c>
      <c r="AD11" s="242" t="str">
        <f>_xlfn.XLOOKUP($B11,[2]Rohdaten_bereinigt!$B$5:$B$300,[2]Rohdaten_bereinigt!AW$5:AW$300,FALSE)</f>
        <v>n.m.</v>
      </c>
      <c r="AE11" s="242" t="str">
        <f>_xlfn.XLOOKUP($B11,[2]Rohdaten_bereinigt!$B$5:$B$300,[2]Rohdaten_bereinigt!AY$5:AY$300,FALSE)</f>
        <v>n.m.</v>
      </c>
      <c r="AF11" s="242" t="str">
        <f>_xlfn.XLOOKUP($B11,[2]Rohdaten_bereinigt!$B$5:$B$300,[2]Rohdaten_bereinigt!AZ$5:AZ$300,FALSE)</f>
        <v>n.m.</v>
      </c>
      <c r="AG11" s="242" t="str">
        <f>_xlfn.XLOOKUP($B11,[2]Rohdaten_bereinigt!$B$5:$B$300,[2]Rohdaten_bereinigt!BA$5:BA$300,FALSE)</f>
        <v>n.m.</v>
      </c>
      <c r="AH11" s="242" t="str">
        <f>_xlfn.XLOOKUP($B11,[2]Rohdaten_bereinigt!$B$5:$B$300,[2]Rohdaten_bereinigt!BE$5:BE$300,FALSE)</f>
        <v>n.m.</v>
      </c>
      <c r="AI11" s="242" t="str">
        <f>_xlfn.XLOOKUP($B11,[2]Rohdaten_bereinigt!$B$5:$B$300,[2]Rohdaten_bereinigt!BF$5:BF$300,FALSE)</f>
        <v>n.m.</v>
      </c>
      <c r="AJ11" s="242" t="str">
        <f>_xlfn.XLOOKUP($B11,[2]Rohdaten_bereinigt!$B$5:$B$300,[2]Rohdaten_bereinigt!BG$5:BG$300,FALSE)</f>
        <v>n.m.</v>
      </c>
      <c r="AK11" s="242" t="str">
        <f>_xlfn.XLOOKUP($B11,[2]Rohdaten_bereinigt!$B$5:$B$300,[2]Rohdaten_bereinigt!BM$5:BM$300,FALSE)</f>
        <v>n.m.</v>
      </c>
    </row>
    <row r="12" spans="1:37" s="241" customFormat="1" x14ac:dyDescent="0.25">
      <c r="A12" s="237">
        <v>45316</v>
      </c>
      <c r="B12" s="238" t="s">
        <v>155</v>
      </c>
      <c r="C12" s="239" t="s">
        <v>156</v>
      </c>
      <c r="D12" s="239" t="s">
        <v>157</v>
      </c>
      <c r="E12" s="239">
        <v>2</v>
      </c>
      <c r="F12" s="240">
        <f>[1]Timeline!$N$19</f>
        <v>0.94500000000000006</v>
      </c>
      <c r="G12" s="240">
        <f>[1]Timeline!$N$18</f>
        <v>1.26</v>
      </c>
      <c r="H12" s="239" t="s">
        <v>158</v>
      </c>
      <c r="I12" s="241" t="str">
        <f>_xlfn.XLOOKUP($B12,[2]Rohdaten_bereinigt!$B$5:$B$300,[2]Rohdaten_bereinigt!D$5:D$300,FALSE)</f>
        <v>n.m.</v>
      </c>
      <c r="J12" s="241">
        <f>_xlfn.XLOOKUP($B12,[2]Rohdaten_bereinigt!$B$5:$B$300,[2]Rohdaten_bereinigt!E$5:E$300,FALSE)</f>
        <v>9.8000000000000007</v>
      </c>
      <c r="K12" s="241" t="str">
        <f>_xlfn.XLOOKUP($B12,[2]Rohdaten_bereinigt!$B$5:$B$300,[2]Rohdaten_bereinigt!F$5:F$300,FALSE)</f>
        <v>n.m.</v>
      </c>
      <c r="L12" s="241" t="str">
        <f>_xlfn.XLOOKUP($B12,[2]Rohdaten_bereinigt!$B$5:$B$300,[2]Rohdaten_bereinigt!G$5:G$300,FALSE)</f>
        <v>n.m.</v>
      </c>
      <c r="M12" s="241">
        <f>_xlfn.XLOOKUP($B12,[2]Rohdaten_bereinigt!$B$5:$B$300,[2]Rohdaten_bereinigt!H$5:H$300,FALSE)</f>
        <v>15</v>
      </c>
      <c r="N12" s="241">
        <f>_xlfn.XLOOKUP($B12,[2]Rohdaten_bereinigt!$B$5:$B$300,[2]Rohdaten_bereinigt!K$5:K$300,FALSE)</f>
        <v>22</v>
      </c>
      <c r="O12" s="241" t="str">
        <f>_xlfn.XLOOKUP($B12,[2]Rohdaten_bereinigt!$B$5:$B$300,[2]Rohdaten_bereinigt!L$5:L$300,FALSE)</f>
        <v>n.m.</v>
      </c>
      <c r="P12" s="241" t="str">
        <f>_xlfn.XLOOKUP($B12,[2]Rohdaten_bereinigt!$B$5:$B$300,[2]Rohdaten_bereinigt!M$5:M$300,FALSE)</f>
        <v>n.m.</v>
      </c>
      <c r="Q12" s="241" t="str">
        <f>_xlfn.XLOOKUP($B12,[2]Rohdaten_bereinigt!$B$5:$B$300,[2]Rohdaten_bereinigt!N$5:N$300,FALSE)</f>
        <v>n.m.</v>
      </c>
      <c r="R12" s="241" t="str">
        <f>_xlfn.XLOOKUP($B12,[2]Rohdaten_bereinigt!$B$5:$B$300,[2]Rohdaten_bereinigt!O$5:O$300,FALSE)</f>
        <v>n.m.</v>
      </c>
      <c r="S12" s="241">
        <f>_xlfn.XLOOKUP($B12,[2]Rohdaten_bereinigt!$B$5:$B$300,[2]Rohdaten_bereinigt!P$5:P$300,FALSE)</f>
        <v>7.8</v>
      </c>
      <c r="T12" s="241" t="str">
        <f>_xlfn.XLOOKUP($B12,[2]Rohdaten_bereinigt!$B$5:$B$300,[2]Rohdaten_bereinigt!Q$5:Q$300,FALSE)</f>
        <v>n.m.</v>
      </c>
      <c r="U12" s="241">
        <f>_xlfn.XLOOKUP($B12,[2]Rohdaten_bereinigt!$B$5:$B$300,[2]Rohdaten_bereinigt!R$5:R$300,FALSE)</f>
        <v>2.7</v>
      </c>
      <c r="V12" s="241" t="str">
        <f>_xlfn.XLOOKUP($B12,[2]Rohdaten_bereinigt!$B$5:$B$300,[2]Rohdaten_bereinigt!S$5:S$300,FALSE)</f>
        <v>n.m.</v>
      </c>
      <c r="W12" s="241">
        <f>_xlfn.XLOOKUP($B12,[2]Rohdaten_bereinigt!$B$5:$B$300,[2]Rohdaten_bereinigt!T$5:T$300,FALSE)</f>
        <v>4.3</v>
      </c>
      <c r="X12" s="241">
        <f>_xlfn.XLOOKUP($B12,[2]Rohdaten_bereinigt!$B$5:$B$300,[2]Rohdaten_bereinigt!U$5:U$300,FALSE)</f>
        <v>0.05</v>
      </c>
      <c r="Y12" s="242" t="str">
        <f>_xlfn.XLOOKUP($B12,[2]Rohdaten_bereinigt!$B$5:$B$300,[2]Rohdaten_bereinigt!AN$5:AN$300,FALSE)</f>
        <v>n.m.</v>
      </c>
      <c r="Z12" s="242" t="str">
        <f>_xlfn.XLOOKUP($B12,[2]Rohdaten_bereinigt!$B$5:$B$300,[2]Rohdaten_bereinigt!AO$5:AO$300,FALSE)</f>
        <v>n.m.</v>
      </c>
      <c r="AA12" s="242" t="str">
        <f>_xlfn.XLOOKUP($B12,[2]Rohdaten_bereinigt!$B$5:$B$300,[2]Rohdaten_bereinigt!AP$5:AP$300,FALSE)</f>
        <v>n.m.</v>
      </c>
      <c r="AB12" s="242" t="str">
        <f>_xlfn.XLOOKUP($B12,[2]Rohdaten_bereinigt!$B$5:$B$300,[2]Rohdaten_bereinigt!AQ$5:AQ$300,FALSE)</f>
        <v>n.m.</v>
      </c>
      <c r="AC12" s="242" t="str">
        <f>_xlfn.XLOOKUP($B12,[2]Rohdaten_bereinigt!$B$5:$B$300,[2]Rohdaten_bereinigt!AR$5:AR$300,FALSE)</f>
        <v>n.m.</v>
      </c>
      <c r="AD12" s="242" t="str">
        <f>_xlfn.XLOOKUP($B12,[2]Rohdaten_bereinigt!$B$5:$B$300,[2]Rohdaten_bereinigt!AW$5:AW$300,FALSE)</f>
        <v>n.m.</v>
      </c>
      <c r="AE12" s="242" t="str">
        <f>_xlfn.XLOOKUP($B12,[2]Rohdaten_bereinigt!$B$5:$B$300,[2]Rohdaten_bereinigt!AY$5:AY$300,FALSE)</f>
        <v>n.m.</v>
      </c>
      <c r="AF12" s="242" t="str">
        <f>_xlfn.XLOOKUP($B12,[2]Rohdaten_bereinigt!$B$5:$B$300,[2]Rohdaten_bereinigt!AZ$5:AZ$300,FALSE)</f>
        <v>n.m.</v>
      </c>
      <c r="AG12" s="242" t="str">
        <f>_xlfn.XLOOKUP($B12,[2]Rohdaten_bereinigt!$B$5:$B$300,[2]Rohdaten_bereinigt!BA$5:BA$300,FALSE)</f>
        <v>n.m.</v>
      </c>
      <c r="AH12" s="242" t="str">
        <f>_xlfn.XLOOKUP($B12,[2]Rohdaten_bereinigt!$B$5:$B$300,[2]Rohdaten_bereinigt!BE$5:BE$300,FALSE)</f>
        <v>n.m.</v>
      </c>
      <c r="AI12" s="242" t="str">
        <f>_xlfn.XLOOKUP($B12,[2]Rohdaten_bereinigt!$B$5:$B$300,[2]Rohdaten_bereinigt!BF$5:BF$300,FALSE)</f>
        <v>n.m.</v>
      </c>
      <c r="AJ12" s="242" t="str">
        <f>_xlfn.XLOOKUP($B12,[2]Rohdaten_bereinigt!$B$5:$B$300,[2]Rohdaten_bereinigt!BG$5:BG$300,FALSE)</f>
        <v>n.m.</v>
      </c>
      <c r="AK12" s="242" t="str">
        <f>_xlfn.XLOOKUP($B12,[2]Rohdaten_bereinigt!$B$5:$B$300,[2]Rohdaten_bereinigt!BM$5:BM$300,FALSE)</f>
        <v>n.m.</v>
      </c>
    </row>
    <row r="13" spans="1:37" s="241" customFormat="1" x14ac:dyDescent="0.25">
      <c r="A13" s="237">
        <v>45316</v>
      </c>
      <c r="B13" s="238" t="s">
        <v>159</v>
      </c>
      <c r="C13" s="239" t="s">
        <v>160</v>
      </c>
      <c r="D13" s="239" t="s">
        <v>161</v>
      </c>
      <c r="E13" s="239">
        <v>2</v>
      </c>
      <c r="F13" s="240">
        <f>[1]Timeline!$N$19</f>
        <v>0.94500000000000006</v>
      </c>
      <c r="G13" s="240">
        <f>[1]Timeline!$N$18</f>
        <v>1.26</v>
      </c>
      <c r="H13" s="239" t="s">
        <v>158</v>
      </c>
      <c r="I13" s="241" t="str">
        <f>_xlfn.XLOOKUP($B13,[2]Rohdaten_bereinigt!$B$5:$B$300,[2]Rohdaten_bereinigt!D$5:D$300,FALSE)</f>
        <v>n.m.</v>
      </c>
      <c r="J13" s="241">
        <f>_xlfn.XLOOKUP($B13,[2]Rohdaten_bereinigt!$B$5:$B$300,[2]Rohdaten_bereinigt!E$5:E$300,FALSE)</f>
        <v>25</v>
      </c>
      <c r="K13" s="241" t="str">
        <f>_xlfn.XLOOKUP($B13,[2]Rohdaten_bereinigt!$B$5:$B$300,[2]Rohdaten_bereinigt!F$5:F$300,FALSE)</f>
        <v>n.m.</v>
      </c>
      <c r="L13" s="241" t="str">
        <f>_xlfn.XLOOKUP($B13,[2]Rohdaten_bereinigt!$B$5:$B$300,[2]Rohdaten_bereinigt!G$5:G$300,FALSE)</f>
        <v>n.m.</v>
      </c>
      <c r="M13" s="241">
        <f>_xlfn.XLOOKUP($B13,[2]Rohdaten_bereinigt!$B$5:$B$300,[2]Rohdaten_bereinigt!H$5:H$300,FALSE)</f>
        <v>37</v>
      </c>
      <c r="N13" s="241">
        <f>_xlfn.XLOOKUP($B13,[2]Rohdaten_bereinigt!$B$5:$B$300,[2]Rohdaten_bereinigt!K$5:K$300,FALSE)</f>
        <v>14</v>
      </c>
      <c r="O13" s="241" t="str">
        <f>_xlfn.XLOOKUP($B13,[2]Rohdaten_bereinigt!$B$5:$B$300,[2]Rohdaten_bereinigt!L$5:L$300,FALSE)</f>
        <v>n.m.</v>
      </c>
      <c r="P13" s="241" t="str">
        <f>_xlfn.XLOOKUP($B13,[2]Rohdaten_bereinigt!$B$5:$B$300,[2]Rohdaten_bereinigt!M$5:M$300,FALSE)</f>
        <v>n.m.</v>
      </c>
      <c r="Q13" s="241" t="str">
        <f>_xlfn.XLOOKUP($B13,[2]Rohdaten_bereinigt!$B$5:$B$300,[2]Rohdaten_bereinigt!N$5:N$300,FALSE)</f>
        <v>n.m.</v>
      </c>
      <c r="R13" s="241" t="str">
        <f>_xlfn.XLOOKUP($B13,[2]Rohdaten_bereinigt!$B$5:$B$300,[2]Rohdaten_bereinigt!O$5:O$300,FALSE)</f>
        <v>n.m.</v>
      </c>
      <c r="S13" s="241">
        <f>_xlfn.XLOOKUP($B13,[2]Rohdaten_bereinigt!$B$5:$B$300,[2]Rohdaten_bereinigt!P$5:P$300,FALSE)</f>
        <v>7.5</v>
      </c>
      <c r="T13" s="241" t="str">
        <f>_xlfn.XLOOKUP($B13,[2]Rohdaten_bereinigt!$B$5:$B$300,[2]Rohdaten_bereinigt!Q$5:Q$300,FALSE)</f>
        <v>n.m.</v>
      </c>
      <c r="U13" s="241">
        <f>_xlfn.XLOOKUP($B13,[2]Rohdaten_bereinigt!$B$5:$B$300,[2]Rohdaten_bereinigt!R$5:R$300,FALSE)</f>
        <v>2.7</v>
      </c>
      <c r="V13" s="241" t="str">
        <f>_xlfn.XLOOKUP($B13,[2]Rohdaten_bereinigt!$B$5:$B$300,[2]Rohdaten_bereinigt!S$5:S$300,FALSE)</f>
        <v>n.m.</v>
      </c>
      <c r="W13" s="241">
        <f>_xlfn.XLOOKUP($B13,[2]Rohdaten_bereinigt!$B$5:$B$300,[2]Rohdaten_bereinigt!T$5:T$300,FALSE)</f>
        <v>4.9000000000000004</v>
      </c>
      <c r="X13" s="241">
        <f>_xlfn.XLOOKUP($B13,[2]Rohdaten_bereinigt!$B$5:$B$300,[2]Rohdaten_bereinigt!U$5:U$300,FALSE)</f>
        <v>0.16</v>
      </c>
      <c r="Y13" s="242" t="str">
        <f>_xlfn.XLOOKUP($B13,[2]Rohdaten_bereinigt!$B$5:$B$300,[2]Rohdaten_bereinigt!AN$5:AN$300,FALSE)</f>
        <v>n.m.</v>
      </c>
      <c r="Z13" s="242" t="str">
        <f>_xlfn.XLOOKUP($B13,[2]Rohdaten_bereinigt!$B$5:$B$300,[2]Rohdaten_bereinigt!AO$5:AO$300,FALSE)</f>
        <v>n.m.</v>
      </c>
      <c r="AA13" s="242" t="str">
        <f>_xlfn.XLOOKUP($B13,[2]Rohdaten_bereinigt!$B$5:$B$300,[2]Rohdaten_bereinigt!AP$5:AP$300,FALSE)</f>
        <v>n.m.</v>
      </c>
      <c r="AB13" s="242" t="str">
        <f>_xlfn.XLOOKUP($B13,[2]Rohdaten_bereinigt!$B$5:$B$300,[2]Rohdaten_bereinigt!AQ$5:AQ$300,FALSE)</f>
        <v>n.m.</v>
      </c>
      <c r="AC13" s="242" t="str">
        <f>_xlfn.XLOOKUP($B13,[2]Rohdaten_bereinigt!$B$5:$B$300,[2]Rohdaten_bereinigt!AR$5:AR$300,FALSE)</f>
        <v>n.m.</v>
      </c>
      <c r="AD13" s="242" t="str">
        <f>_xlfn.XLOOKUP($B13,[2]Rohdaten_bereinigt!$B$5:$B$300,[2]Rohdaten_bereinigt!AW$5:AW$300,FALSE)</f>
        <v>n.m.</v>
      </c>
      <c r="AE13" s="242" t="str">
        <f>_xlfn.XLOOKUP($B13,[2]Rohdaten_bereinigt!$B$5:$B$300,[2]Rohdaten_bereinigt!AY$5:AY$300,FALSE)</f>
        <v>n.m.</v>
      </c>
      <c r="AF13" s="242" t="str">
        <f>_xlfn.XLOOKUP($B13,[2]Rohdaten_bereinigt!$B$5:$B$300,[2]Rohdaten_bereinigt!AZ$5:AZ$300,FALSE)</f>
        <v>n.m.</v>
      </c>
      <c r="AG13" s="242" t="str">
        <f>_xlfn.XLOOKUP($B13,[2]Rohdaten_bereinigt!$B$5:$B$300,[2]Rohdaten_bereinigt!BA$5:BA$300,FALSE)</f>
        <v>n.m.</v>
      </c>
      <c r="AH13" s="242" t="str">
        <f>_xlfn.XLOOKUP($B13,[2]Rohdaten_bereinigt!$B$5:$B$300,[2]Rohdaten_bereinigt!BE$5:BE$300,FALSE)</f>
        <v>n.m.</v>
      </c>
      <c r="AI13" s="242" t="str">
        <f>_xlfn.XLOOKUP($B13,[2]Rohdaten_bereinigt!$B$5:$B$300,[2]Rohdaten_bereinigt!BF$5:BF$300,FALSE)</f>
        <v>n.m.</v>
      </c>
      <c r="AJ13" s="242" t="str">
        <f>_xlfn.XLOOKUP($B13,[2]Rohdaten_bereinigt!$B$5:$B$300,[2]Rohdaten_bereinigt!BG$5:BG$300,FALSE)</f>
        <v>n.m.</v>
      </c>
      <c r="AK13" s="242" t="str">
        <f>_xlfn.XLOOKUP($B13,[2]Rohdaten_bereinigt!$B$5:$B$300,[2]Rohdaten_bereinigt!BM$5:BM$300,FALSE)</f>
        <v>n.m.</v>
      </c>
    </row>
    <row r="14" spans="1:37" s="241" customFormat="1" x14ac:dyDescent="0.25">
      <c r="A14" s="237">
        <v>45316</v>
      </c>
      <c r="B14" s="238" t="s">
        <v>162</v>
      </c>
      <c r="C14" s="239" t="s">
        <v>163</v>
      </c>
      <c r="D14" s="239" t="s">
        <v>164</v>
      </c>
      <c r="E14" s="239">
        <v>2</v>
      </c>
      <c r="F14" s="240">
        <f>[1]Timeline!$N$19</f>
        <v>0.94500000000000006</v>
      </c>
      <c r="G14" s="240">
        <f>[1]Timeline!$N$18</f>
        <v>1.26</v>
      </c>
      <c r="H14" s="239" t="s">
        <v>165</v>
      </c>
      <c r="I14" s="241" t="str">
        <f>_xlfn.XLOOKUP($B14,[2]Rohdaten_bereinigt!$B$5:$B$300,[2]Rohdaten_bereinigt!D$5:D$300,FALSE)</f>
        <v>n.m.</v>
      </c>
      <c r="J14" s="241">
        <f>_xlfn.XLOOKUP($B14,[2]Rohdaten_bereinigt!$B$5:$B$300,[2]Rohdaten_bereinigt!E$5:E$300,FALSE)</f>
        <v>21</v>
      </c>
      <c r="K14" s="241" t="str">
        <f>_xlfn.XLOOKUP($B14,[2]Rohdaten_bereinigt!$B$5:$B$300,[2]Rohdaten_bereinigt!F$5:F$300,FALSE)</f>
        <v>n.m.</v>
      </c>
      <c r="L14" s="241" t="str">
        <f>_xlfn.XLOOKUP($B14,[2]Rohdaten_bereinigt!$B$5:$B$300,[2]Rohdaten_bereinigt!G$5:G$300,FALSE)</f>
        <v>n.m.</v>
      </c>
      <c r="M14" s="241">
        <f>_xlfn.XLOOKUP($B14,[2]Rohdaten_bereinigt!$B$5:$B$300,[2]Rohdaten_bereinigt!H$5:H$300,FALSE)</f>
        <v>35</v>
      </c>
      <c r="N14" s="241">
        <f>_xlfn.XLOOKUP($B14,[2]Rohdaten_bereinigt!$B$5:$B$300,[2]Rohdaten_bereinigt!K$5:K$300,FALSE)</f>
        <v>30</v>
      </c>
      <c r="O14" s="241" t="str">
        <f>_xlfn.XLOOKUP($B14,[2]Rohdaten_bereinigt!$B$5:$B$300,[2]Rohdaten_bereinigt!L$5:L$300,FALSE)</f>
        <v>n.m.</v>
      </c>
      <c r="P14" s="241" t="str">
        <f>_xlfn.XLOOKUP($B14,[2]Rohdaten_bereinigt!$B$5:$B$300,[2]Rohdaten_bereinigt!M$5:M$300,FALSE)</f>
        <v>n.m.</v>
      </c>
      <c r="Q14" s="241" t="str">
        <f>_xlfn.XLOOKUP($B14,[2]Rohdaten_bereinigt!$B$5:$B$300,[2]Rohdaten_bereinigt!N$5:N$300,FALSE)</f>
        <v>n.m.</v>
      </c>
      <c r="R14" s="241" t="str">
        <f>_xlfn.XLOOKUP($B14,[2]Rohdaten_bereinigt!$B$5:$B$300,[2]Rohdaten_bereinigt!O$5:O$300,FALSE)</f>
        <v>n.m.</v>
      </c>
      <c r="S14" s="241">
        <f>_xlfn.XLOOKUP($B14,[2]Rohdaten_bereinigt!$B$5:$B$300,[2]Rohdaten_bereinigt!P$5:P$300,FALSE)</f>
        <v>7.7</v>
      </c>
      <c r="T14" s="241" t="str">
        <f>_xlfn.XLOOKUP($B14,[2]Rohdaten_bereinigt!$B$5:$B$300,[2]Rohdaten_bereinigt!Q$5:Q$300,FALSE)</f>
        <v>n.m.</v>
      </c>
      <c r="U14" s="241">
        <f>_xlfn.XLOOKUP($B14,[2]Rohdaten_bereinigt!$B$5:$B$300,[2]Rohdaten_bereinigt!R$5:R$300,FALSE)</f>
        <v>3.3</v>
      </c>
      <c r="V14" s="241" t="str">
        <f>_xlfn.XLOOKUP($B14,[2]Rohdaten_bereinigt!$B$5:$B$300,[2]Rohdaten_bereinigt!S$5:S$300,FALSE)</f>
        <v>n.m.</v>
      </c>
      <c r="W14" s="241">
        <f>_xlfn.XLOOKUP($B14,[2]Rohdaten_bereinigt!$B$5:$B$300,[2]Rohdaten_bereinigt!T$5:T$300,FALSE)</f>
        <v>8.3000000000000007</v>
      </c>
      <c r="X14" s="241">
        <f>_xlfn.XLOOKUP($B14,[2]Rohdaten_bereinigt!$B$5:$B$300,[2]Rohdaten_bereinigt!U$5:U$300,FALSE)</f>
        <v>0.15</v>
      </c>
      <c r="Y14" s="242" t="str">
        <f>_xlfn.XLOOKUP($B14,[2]Rohdaten_bereinigt!$B$5:$B$300,[2]Rohdaten_bereinigt!AN$5:AN$300,FALSE)</f>
        <v>n.m.</v>
      </c>
      <c r="Z14" s="242" t="str">
        <f>_xlfn.XLOOKUP($B14,[2]Rohdaten_bereinigt!$B$5:$B$300,[2]Rohdaten_bereinigt!AO$5:AO$300,FALSE)</f>
        <v>n.m.</v>
      </c>
      <c r="AA14" s="242" t="str">
        <f>_xlfn.XLOOKUP($B14,[2]Rohdaten_bereinigt!$B$5:$B$300,[2]Rohdaten_bereinigt!AP$5:AP$300,FALSE)</f>
        <v>n.m.</v>
      </c>
      <c r="AB14" s="242" t="str">
        <f>_xlfn.XLOOKUP($B14,[2]Rohdaten_bereinigt!$B$5:$B$300,[2]Rohdaten_bereinigt!AQ$5:AQ$300,FALSE)</f>
        <v>n.m.</v>
      </c>
      <c r="AC14" s="242" t="str">
        <f>_xlfn.XLOOKUP($B14,[2]Rohdaten_bereinigt!$B$5:$B$300,[2]Rohdaten_bereinigt!AR$5:AR$300,FALSE)</f>
        <v>n.m.</v>
      </c>
      <c r="AD14" s="242" t="str">
        <f>_xlfn.XLOOKUP($B14,[2]Rohdaten_bereinigt!$B$5:$B$300,[2]Rohdaten_bereinigt!AW$5:AW$300,FALSE)</f>
        <v>n.m.</v>
      </c>
      <c r="AE14" s="242" t="str">
        <f>_xlfn.XLOOKUP($B14,[2]Rohdaten_bereinigt!$B$5:$B$300,[2]Rohdaten_bereinigt!AY$5:AY$300,FALSE)</f>
        <v>n.m.</v>
      </c>
      <c r="AF14" s="242" t="str">
        <f>_xlfn.XLOOKUP($B14,[2]Rohdaten_bereinigt!$B$5:$B$300,[2]Rohdaten_bereinigt!AZ$5:AZ$300,FALSE)</f>
        <v>n.m.</v>
      </c>
      <c r="AG14" s="242" t="str">
        <f>_xlfn.XLOOKUP($B14,[2]Rohdaten_bereinigt!$B$5:$B$300,[2]Rohdaten_bereinigt!BA$5:BA$300,FALSE)</f>
        <v>n.m.</v>
      </c>
      <c r="AH14" s="242" t="str">
        <f>_xlfn.XLOOKUP($B14,[2]Rohdaten_bereinigt!$B$5:$B$300,[2]Rohdaten_bereinigt!BE$5:BE$300,FALSE)</f>
        <v>n.m.</v>
      </c>
      <c r="AI14" s="242" t="str">
        <f>_xlfn.XLOOKUP($B14,[2]Rohdaten_bereinigt!$B$5:$B$300,[2]Rohdaten_bereinigt!BF$5:BF$300,FALSE)</f>
        <v>n.m.</v>
      </c>
      <c r="AJ14" s="242" t="str">
        <f>_xlfn.XLOOKUP($B14,[2]Rohdaten_bereinigt!$B$5:$B$300,[2]Rohdaten_bereinigt!BG$5:BG$300,FALSE)</f>
        <v>n.m.</v>
      </c>
      <c r="AK14" s="242" t="str">
        <f>_xlfn.XLOOKUP($B14,[2]Rohdaten_bereinigt!$B$5:$B$300,[2]Rohdaten_bereinigt!BM$5:BM$300,FALSE)</f>
        <v>n.m.</v>
      </c>
    </row>
    <row r="15" spans="1:37" s="241" customFormat="1" x14ac:dyDescent="0.25">
      <c r="A15" s="237">
        <v>45316</v>
      </c>
      <c r="B15" s="238" t="s">
        <v>166</v>
      </c>
      <c r="C15" s="239" t="s">
        <v>167</v>
      </c>
      <c r="D15" s="239" t="s">
        <v>168</v>
      </c>
      <c r="E15" s="239">
        <v>2</v>
      </c>
      <c r="F15" s="240">
        <f>[1]Timeline!$N$19</f>
        <v>0.94500000000000006</v>
      </c>
      <c r="G15" s="240">
        <f>[1]Timeline!$N$18</f>
        <v>1.26</v>
      </c>
      <c r="H15" s="239" t="s">
        <v>165</v>
      </c>
      <c r="I15" s="241" t="str">
        <f>_xlfn.XLOOKUP($B15,[2]Rohdaten_bereinigt!$B$5:$B$300,[2]Rohdaten_bereinigt!D$5:D$300,FALSE)</f>
        <v>n.m.</v>
      </c>
      <c r="J15" s="241">
        <f>_xlfn.XLOOKUP($B15,[2]Rohdaten_bereinigt!$B$5:$B$300,[2]Rohdaten_bereinigt!E$5:E$300,FALSE)</f>
        <v>11</v>
      </c>
      <c r="K15" s="241" t="str">
        <f>_xlfn.XLOOKUP($B15,[2]Rohdaten_bereinigt!$B$5:$B$300,[2]Rohdaten_bereinigt!F$5:F$300,FALSE)</f>
        <v>n.m.</v>
      </c>
      <c r="L15" s="241" t="str">
        <f>_xlfn.XLOOKUP($B15,[2]Rohdaten_bereinigt!$B$5:$B$300,[2]Rohdaten_bereinigt!G$5:G$300,FALSE)</f>
        <v>n.m.</v>
      </c>
      <c r="M15" s="241">
        <f>_xlfn.XLOOKUP($B15,[2]Rohdaten_bereinigt!$B$5:$B$300,[2]Rohdaten_bereinigt!H$5:H$300,FALSE)</f>
        <v>21</v>
      </c>
      <c r="N15" s="241">
        <f>_xlfn.XLOOKUP($B15,[2]Rohdaten_bereinigt!$B$5:$B$300,[2]Rohdaten_bereinigt!K$5:K$300,FALSE)</f>
        <v>31</v>
      </c>
      <c r="O15" s="241" t="str">
        <f>_xlfn.XLOOKUP($B15,[2]Rohdaten_bereinigt!$B$5:$B$300,[2]Rohdaten_bereinigt!L$5:L$300,FALSE)</f>
        <v>n.m.</v>
      </c>
      <c r="P15" s="241" t="str">
        <f>_xlfn.XLOOKUP($B15,[2]Rohdaten_bereinigt!$B$5:$B$300,[2]Rohdaten_bereinigt!M$5:M$300,FALSE)</f>
        <v>n.m.</v>
      </c>
      <c r="Q15" s="241" t="str">
        <f>_xlfn.XLOOKUP($B15,[2]Rohdaten_bereinigt!$B$5:$B$300,[2]Rohdaten_bereinigt!N$5:N$300,FALSE)</f>
        <v>n.m.</v>
      </c>
      <c r="R15" s="241" t="str">
        <f>_xlfn.XLOOKUP($B15,[2]Rohdaten_bereinigt!$B$5:$B$300,[2]Rohdaten_bereinigt!O$5:O$300,FALSE)</f>
        <v>n.m.</v>
      </c>
      <c r="S15" s="241">
        <f>_xlfn.XLOOKUP($B15,[2]Rohdaten_bereinigt!$B$5:$B$300,[2]Rohdaten_bereinigt!P$5:P$300,FALSE)</f>
        <v>7.6</v>
      </c>
      <c r="T15" s="241" t="str">
        <f>_xlfn.XLOOKUP($B15,[2]Rohdaten_bereinigt!$B$5:$B$300,[2]Rohdaten_bereinigt!Q$5:Q$300,FALSE)</f>
        <v>n.m.</v>
      </c>
      <c r="U15" s="241">
        <f>_xlfn.XLOOKUP($B15,[2]Rohdaten_bereinigt!$B$5:$B$300,[2]Rohdaten_bereinigt!R$5:R$300,FALSE)</f>
        <v>3.4</v>
      </c>
      <c r="V15" s="241" t="str">
        <f>_xlfn.XLOOKUP($B15,[2]Rohdaten_bereinigt!$B$5:$B$300,[2]Rohdaten_bereinigt!S$5:S$300,FALSE)</f>
        <v>n.m.</v>
      </c>
      <c r="W15" s="241">
        <f>_xlfn.XLOOKUP($B15,[2]Rohdaten_bereinigt!$B$5:$B$300,[2]Rohdaten_bereinigt!T$5:T$300,FALSE)</f>
        <v>8.3000000000000007</v>
      </c>
      <c r="X15" s="241">
        <f>_xlfn.XLOOKUP($B15,[2]Rohdaten_bereinigt!$B$5:$B$300,[2]Rohdaten_bereinigt!U$5:U$300,FALSE)</f>
        <v>0.14000000000000001</v>
      </c>
      <c r="Y15" s="242" t="str">
        <f>_xlfn.XLOOKUP($B15,[2]Rohdaten_bereinigt!$B$5:$B$300,[2]Rohdaten_bereinigt!AN$5:AN$300,FALSE)</f>
        <v>n.m.</v>
      </c>
      <c r="Z15" s="242" t="str">
        <f>_xlfn.XLOOKUP($B15,[2]Rohdaten_bereinigt!$B$5:$B$300,[2]Rohdaten_bereinigt!AO$5:AO$300,FALSE)</f>
        <v>n.m.</v>
      </c>
      <c r="AA15" s="242" t="str">
        <f>_xlfn.XLOOKUP($B15,[2]Rohdaten_bereinigt!$B$5:$B$300,[2]Rohdaten_bereinigt!AP$5:AP$300,FALSE)</f>
        <v>n.m.</v>
      </c>
      <c r="AB15" s="242" t="str">
        <f>_xlfn.XLOOKUP($B15,[2]Rohdaten_bereinigt!$B$5:$B$300,[2]Rohdaten_bereinigt!AQ$5:AQ$300,FALSE)</f>
        <v>n.m.</v>
      </c>
      <c r="AC15" s="242" t="str">
        <f>_xlfn.XLOOKUP($B15,[2]Rohdaten_bereinigt!$B$5:$B$300,[2]Rohdaten_bereinigt!AR$5:AR$300,FALSE)</f>
        <v>n.m.</v>
      </c>
      <c r="AD15" s="242" t="str">
        <f>_xlfn.XLOOKUP($B15,[2]Rohdaten_bereinigt!$B$5:$B$300,[2]Rohdaten_bereinigt!AW$5:AW$300,FALSE)</f>
        <v>n.m.</v>
      </c>
      <c r="AE15" s="242" t="str">
        <f>_xlfn.XLOOKUP($B15,[2]Rohdaten_bereinigt!$B$5:$B$300,[2]Rohdaten_bereinigt!AY$5:AY$300,FALSE)</f>
        <v>n.m.</v>
      </c>
      <c r="AF15" s="242" t="str">
        <f>_xlfn.XLOOKUP($B15,[2]Rohdaten_bereinigt!$B$5:$B$300,[2]Rohdaten_bereinigt!AZ$5:AZ$300,FALSE)</f>
        <v>n.m.</v>
      </c>
      <c r="AG15" s="242" t="str">
        <f>_xlfn.XLOOKUP($B15,[2]Rohdaten_bereinigt!$B$5:$B$300,[2]Rohdaten_bereinigt!BA$5:BA$300,FALSE)</f>
        <v>n.m.</v>
      </c>
      <c r="AH15" s="242" t="str">
        <f>_xlfn.XLOOKUP($B15,[2]Rohdaten_bereinigt!$B$5:$B$300,[2]Rohdaten_bereinigt!BE$5:BE$300,FALSE)</f>
        <v>n.m.</v>
      </c>
      <c r="AI15" s="242" t="str">
        <f>_xlfn.XLOOKUP($B15,[2]Rohdaten_bereinigt!$B$5:$B$300,[2]Rohdaten_bereinigt!BF$5:BF$300,FALSE)</f>
        <v>n.m.</v>
      </c>
      <c r="AJ15" s="242" t="str">
        <f>_xlfn.XLOOKUP($B15,[2]Rohdaten_bereinigt!$B$5:$B$300,[2]Rohdaten_bereinigt!BG$5:BG$300,FALSE)</f>
        <v>n.m.</v>
      </c>
      <c r="AK15" s="242" t="str">
        <f>_xlfn.XLOOKUP($B15,[2]Rohdaten_bereinigt!$B$5:$B$300,[2]Rohdaten_bereinigt!BM$5:BM$300,FALSE)</f>
        <v>n.m.</v>
      </c>
    </row>
    <row r="16" spans="1:37" s="241" customFormat="1" x14ac:dyDescent="0.25">
      <c r="A16" s="237">
        <v>45316</v>
      </c>
      <c r="B16" s="238" t="s">
        <v>169</v>
      </c>
      <c r="C16" s="239" t="s">
        <v>170</v>
      </c>
      <c r="D16" s="239" t="s">
        <v>171</v>
      </c>
      <c r="E16" s="239">
        <v>2</v>
      </c>
      <c r="F16" s="240">
        <f>[1]Timeline!$N$19</f>
        <v>0.94500000000000006</v>
      </c>
      <c r="G16" s="240">
        <f>[1]Timeline!$N$18</f>
        <v>1.26</v>
      </c>
      <c r="H16" s="239" t="s">
        <v>172</v>
      </c>
      <c r="I16" s="241" t="str">
        <f>_xlfn.XLOOKUP($B16,[2]Rohdaten_bereinigt!$B$5:$B$300,[2]Rohdaten_bereinigt!D$5:D$300,FALSE)</f>
        <v>n.m.</v>
      </c>
      <c r="J16" s="241">
        <f>_xlfn.XLOOKUP($B16,[2]Rohdaten_bereinigt!$B$5:$B$300,[2]Rohdaten_bereinigt!E$5:E$300,FALSE)</f>
        <v>9.1</v>
      </c>
      <c r="K16" s="241" t="str">
        <f>_xlfn.XLOOKUP($B16,[2]Rohdaten_bereinigt!$B$5:$B$300,[2]Rohdaten_bereinigt!F$5:F$300,FALSE)</f>
        <v>n.m.</v>
      </c>
      <c r="L16" s="241" t="str">
        <f>_xlfn.XLOOKUP($B16,[2]Rohdaten_bereinigt!$B$5:$B$300,[2]Rohdaten_bereinigt!G$5:G$300,FALSE)</f>
        <v>n.m.</v>
      </c>
      <c r="M16" s="241">
        <f>_xlfn.XLOOKUP($B16,[2]Rohdaten_bereinigt!$B$5:$B$300,[2]Rohdaten_bereinigt!H$5:H$300,FALSE)</f>
        <v>12</v>
      </c>
      <c r="N16" s="241">
        <f>_xlfn.XLOOKUP($B16,[2]Rohdaten_bereinigt!$B$5:$B$300,[2]Rohdaten_bereinigt!K$5:K$300,FALSE)</f>
        <v>21</v>
      </c>
      <c r="O16" s="241" t="str">
        <f>_xlfn.XLOOKUP($B16,[2]Rohdaten_bereinigt!$B$5:$B$300,[2]Rohdaten_bereinigt!L$5:L$300,FALSE)</f>
        <v>n.m.</v>
      </c>
      <c r="P16" s="241" t="str">
        <f>_xlfn.XLOOKUP($B16,[2]Rohdaten_bereinigt!$B$5:$B$300,[2]Rohdaten_bereinigt!M$5:M$300,FALSE)</f>
        <v>n.m.</v>
      </c>
      <c r="Q16" s="241" t="str">
        <f>_xlfn.XLOOKUP($B16,[2]Rohdaten_bereinigt!$B$5:$B$300,[2]Rohdaten_bereinigt!N$5:N$300,FALSE)</f>
        <v>n.m.</v>
      </c>
      <c r="R16" s="241" t="str">
        <f>_xlfn.XLOOKUP($B16,[2]Rohdaten_bereinigt!$B$5:$B$300,[2]Rohdaten_bereinigt!O$5:O$300,FALSE)</f>
        <v>n.m.</v>
      </c>
      <c r="S16" s="241">
        <f>_xlfn.XLOOKUP($B16,[2]Rohdaten_bereinigt!$B$5:$B$300,[2]Rohdaten_bereinigt!P$5:P$300,FALSE)</f>
        <v>7.7</v>
      </c>
      <c r="T16" s="241" t="str">
        <f>_xlfn.XLOOKUP($B16,[2]Rohdaten_bereinigt!$B$5:$B$300,[2]Rohdaten_bereinigt!Q$5:Q$300,FALSE)</f>
        <v>n.m.</v>
      </c>
      <c r="U16" s="241">
        <f>_xlfn.XLOOKUP($B16,[2]Rohdaten_bereinigt!$B$5:$B$300,[2]Rohdaten_bereinigt!R$5:R$300,FALSE)</f>
        <v>0.15</v>
      </c>
      <c r="V16" s="241" t="str">
        <f>_xlfn.XLOOKUP($B16,[2]Rohdaten_bereinigt!$B$5:$B$300,[2]Rohdaten_bereinigt!S$5:S$300,FALSE)</f>
        <v>n.m.</v>
      </c>
      <c r="W16" s="241">
        <f>_xlfn.XLOOKUP($B16,[2]Rohdaten_bereinigt!$B$5:$B$300,[2]Rohdaten_bereinigt!T$5:T$300,FALSE)</f>
        <v>9</v>
      </c>
      <c r="X16" s="241">
        <f>_xlfn.XLOOKUP($B16,[2]Rohdaten_bereinigt!$B$5:$B$300,[2]Rohdaten_bereinigt!U$5:U$300,FALSE)</f>
        <v>0.15</v>
      </c>
      <c r="Y16" s="242" t="str">
        <f>_xlfn.XLOOKUP($B16,[2]Rohdaten_bereinigt!$B$5:$B$300,[2]Rohdaten_bereinigt!AN$5:AN$300,FALSE)</f>
        <v>n.m.</v>
      </c>
      <c r="Z16" s="242" t="str">
        <f>_xlfn.XLOOKUP($B16,[2]Rohdaten_bereinigt!$B$5:$B$300,[2]Rohdaten_bereinigt!AO$5:AO$300,FALSE)</f>
        <v>n.m.</v>
      </c>
      <c r="AA16" s="242" t="str">
        <f>_xlfn.XLOOKUP($B16,[2]Rohdaten_bereinigt!$B$5:$B$300,[2]Rohdaten_bereinigt!AP$5:AP$300,FALSE)</f>
        <v>n.m.</v>
      </c>
      <c r="AB16" s="242" t="str">
        <f>_xlfn.XLOOKUP($B16,[2]Rohdaten_bereinigt!$B$5:$B$300,[2]Rohdaten_bereinigt!AQ$5:AQ$300,FALSE)</f>
        <v>n.m.</v>
      </c>
      <c r="AC16" s="242" t="str">
        <f>_xlfn.XLOOKUP($B16,[2]Rohdaten_bereinigt!$B$5:$B$300,[2]Rohdaten_bereinigt!AR$5:AR$300,FALSE)</f>
        <v>n.m.</v>
      </c>
      <c r="AD16" s="242" t="str">
        <f>_xlfn.XLOOKUP($B16,[2]Rohdaten_bereinigt!$B$5:$B$300,[2]Rohdaten_bereinigt!AW$5:AW$300,FALSE)</f>
        <v>n.m.</v>
      </c>
      <c r="AE16" s="242" t="str">
        <f>_xlfn.XLOOKUP($B16,[2]Rohdaten_bereinigt!$B$5:$B$300,[2]Rohdaten_bereinigt!AY$5:AY$300,FALSE)</f>
        <v>n.m.</v>
      </c>
      <c r="AF16" s="242" t="str">
        <f>_xlfn.XLOOKUP($B16,[2]Rohdaten_bereinigt!$B$5:$B$300,[2]Rohdaten_bereinigt!AZ$5:AZ$300,FALSE)</f>
        <v>n.m.</v>
      </c>
      <c r="AG16" s="242" t="str">
        <f>_xlfn.XLOOKUP($B16,[2]Rohdaten_bereinigt!$B$5:$B$300,[2]Rohdaten_bereinigt!BA$5:BA$300,FALSE)</f>
        <v>n.m.</v>
      </c>
      <c r="AH16" s="242" t="str">
        <f>_xlfn.XLOOKUP($B16,[2]Rohdaten_bereinigt!$B$5:$B$300,[2]Rohdaten_bereinigt!BE$5:BE$300,FALSE)</f>
        <v>n.m.</v>
      </c>
      <c r="AI16" s="242" t="str">
        <f>_xlfn.XLOOKUP($B16,[2]Rohdaten_bereinigt!$B$5:$B$300,[2]Rohdaten_bereinigt!BF$5:BF$300,FALSE)</f>
        <v>n.m.</v>
      </c>
      <c r="AJ16" s="242" t="str">
        <f>_xlfn.XLOOKUP($B16,[2]Rohdaten_bereinigt!$B$5:$B$300,[2]Rohdaten_bereinigt!BG$5:BG$300,FALSE)</f>
        <v>n.m.</v>
      </c>
      <c r="AK16" s="242" t="str">
        <f>_xlfn.XLOOKUP($B16,[2]Rohdaten_bereinigt!$B$5:$B$300,[2]Rohdaten_bereinigt!BM$5:BM$300,FALSE)</f>
        <v>n.m.</v>
      </c>
    </row>
    <row r="17" spans="1:37" s="248" customFormat="1" ht="15.75" thickBot="1" x14ac:dyDescent="0.3">
      <c r="A17" s="244">
        <v>45316</v>
      </c>
      <c r="B17" s="245" t="s">
        <v>173</v>
      </c>
      <c r="C17" s="246" t="s">
        <v>174</v>
      </c>
      <c r="D17" s="246" t="s">
        <v>175</v>
      </c>
      <c r="E17" s="246">
        <v>2</v>
      </c>
      <c r="F17" s="247">
        <f>[1]Timeline!$N$19</f>
        <v>0.94500000000000006</v>
      </c>
      <c r="G17" s="247">
        <f>[1]Timeline!$N$18</f>
        <v>1.26</v>
      </c>
      <c r="H17" s="246" t="s">
        <v>172</v>
      </c>
      <c r="I17" s="248" t="str">
        <f>_xlfn.XLOOKUP($B17,[2]Rohdaten_bereinigt!$B$5:$B$300,[2]Rohdaten_bereinigt!D$5:D$300,FALSE)</f>
        <v>n.m.</v>
      </c>
      <c r="J17" s="248">
        <f>_xlfn.XLOOKUP($B17,[2]Rohdaten_bereinigt!$B$5:$B$300,[2]Rohdaten_bereinigt!E$5:E$300,FALSE)</f>
        <v>4.8</v>
      </c>
      <c r="K17" s="248" t="str">
        <f>_xlfn.XLOOKUP($B17,[2]Rohdaten_bereinigt!$B$5:$B$300,[2]Rohdaten_bereinigt!F$5:F$300,FALSE)</f>
        <v>n.m.</v>
      </c>
      <c r="L17" s="248" t="str">
        <f>_xlfn.XLOOKUP($B17,[2]Rohdaten_bereinigt!$B$5:$B$300,[2]Rohdaten_bereinigt!G$5:G$300,FALSE)</f>
        <v>n.m.</v>
      </c>
      <c r="M17" s="248">
        <f>_xlfn.XLOOKUP($B17,[2]Rohdaten_bereinigt!$B$5:$B$300,[2]Rohdaten_bereinigt!H$5:H$300,FALSE)</f>
        <v>8.6999999999999993</v>
      </c>
      <c r="N17" s="248">
        <f>_xlfn.XLOOKUP($B17,[2]Rohdaten_bereinigt!$B$5:$B$300,[2]Rohdaten_bereinigt!K$5:K$300,FALSE)</f>
        <v>22</v>
      </c>
      <c r="O17" s="248" t="str">
        <f>_xlfn.XLOOKUP($B17,[2]Rohdaten_bereinigt!$B$5:$B$300,[2]Rohdaten_bereinigt!L$5:L$300,FALSE)</f>
        <v>n.m.</v>
      </c>
      <c r="P17" s="248" t="str">
        <f>_xlfn.XLOOKUP($B17,[2]Rohdaten_bereinigt!$B$5:$B$300,[2]Rohdaten_bereinigt!M$5:M$300,FALSE)</f>
        <v>n.m.</v>
      </c>
      <c r="Q17" s="248" t="str">
        <f>_xlfn.XLOOKUP($B17,[2]Rohdaten_bereinigt!$B$5:$B$300,[2]Rohdaten_bereinigt!N$5:N$300,FALSE)</f>
        <v>n.m.</v>
      </c>
      <c r="R17" s="248" t="str">
        <f>_xlfn.XLOOKUP($B17,[2]Rohdaten_bereinigt!$B$5:$B$300,[2]Rohdaten_bereinigt!O$5:O$300,FALSE)</f>
        <v>n.m.</v>
      </c>
      <c r="S17" s="248">
        <f>_xlfn.XLOOKUP($B17,[2]Rohdaten_bereinigt!$B$5:$B$300,[2]Rohdaten_bereinigt!P$5:P$300,FALSE)</f>
        <v>7.7</v>
      </c>
      <c r="T17" s="248" t="str">
        <f>_xlfn.XLOOKUP($B17,[2]Rohdaten_bereinigt!$B$5:$B$300,[2]Rohdaten_bereinigt!Q$5:Q$300,FALSE)</f>
        <v>n.m.</v>
      </c>
      <c r="U17" s="248">
        <f>_xlfn.XLOOKUP($B17,[2]Rohdaten_bereinigt!$B$5:$B$300,[2]Rohdaten_bereinigt!R$5:R$300,FALSE)</f>
        <v>0.2</v>
      </c>
      <c r="V17" s="248" t="str">
        <f>_xlfn.XLOOKUP($B17,[2]Rohdaten_bereinigt!$B$5:$B$300,[2]Rohdaten_bereinigt!S$5:S$300,FALSE)</f>
        <v>n.m.</v>
      </c>
      <c r="W17" s="248">
        <f>_xlfn.XLOOKUP($B17,[2]Rohdaten_bereinigt!$B$5:$B$300,[2]Rohdaten_bereinigt!T$5:T$300,FALSE)</f>
        <v>9.3000000000000007</v>
      </c>
      <c r="X17" s="248">
        <f>_xlfn.XLOOKUP($B17,[2]Rohdaten_bereinigt!$B$5:$B$300,[2]Rohdaten_bereinigt!U$5:U$300,FALSE)</f>
        <v>0.05</v>
      </c>
      <c r="Y17" s="249" t="str">
        <f>_xlfn.XLOOKUP($B17,[2]Rohdaten_bereinigt!$B$5:$B$300,[2]Rohdaten_bereinigt!AN$5:AN$300,FALSE)</f>
        <v>n.m.</v>
      </c>
      <c r="Z17" s="249" t="str">
        <f>_xlfn.XLOOKUP($B17,[2]Rohdaten_bereinigt!$B$5:$B$300,[2]Rohdaten_bereinigt!AO$5:AO$300,FALSE)</f>
        <v>n.m.</v>
      </c>
      <c r="AA17" s="249" t="str">
        <f>_xlfn.XLOOKUP($B17,[2]Rohdaten_bereinigt!$B$5:$B$300,[2]Rohdaten_bereinigt!AP$5:AP$300,FALSE)</f>
        <v>n.m.</v>
      </c>
      <c r="AB17" s="249" t="str">
        <f>_xlfn.XLOOKUP($B17,[2]Rohdaten_bereinigt!$B$5:$B$300,[2]Rohdaten_bereinigt!AQ$5:AQ$300,FALSE)</f>
        <v>n.m.</v>
      </c>
      <c r="AC17" s="249" t="str">
        <f>_xlfn.XLOOKUP($B17,[2]Rohdaten_bereinigt!$B$5:$B$300,[2]Rohdaten_bereinigt!AR$5:AR$300,FALSE)</f>
        <v>n.m.</v>
      </c>
      <c r="AD17" s="249" t="str">
        <f>_xlfn.XLOOKUP($B17,[2]Rohdaten_bereinigt!$B$5:$B$300,[2]Rohdaten_bereinigt!AW$5:AW$300,FALSE)</f>
        <v>n.m.</v>
      </c>
      <c r="AE17" s="249" t="str">
        <f>_xlfn.XLOOKUP($B17,[2]Rohdaten_bereinigt!$B$5:$B$300,[2]Rohdaten_bereinigt!AY$5:AY$300,FALSE)</f>
        <v>n.m.</v>
      </c>
      <c r="AF17" s="249" t="str">
        <f>_xlfn.XLOOKUP($B17,[2]Rohdaten_bereinigt!$B$5:$B$300,[2]Rohdaten_bereinigt!AZ$5:AZ$300,FALSE)</f>
        <v>n.m.</v>
      </c>
      <c r="AG17" s="249" t="str">
        <f>_xlfn.XLOOKUP($B17,[2]Rohdaten_bereinigt!$B$5:$B$300,[2]Rohdaten_bereinigt!BA$5:BA$300,FALSE)</f>
        <v>n.m.</v>
      </c>
      <c r="AH17" s="249" t="str">
        <f>_xlfn.XLOOKUP($B17,[2]Rohdaten_bereinigt!$B$5:$B$300,[2]Rohdaten_bereinigt!BE$5:BE$300,FALSE)</f>
        <v>n.m.</v>
      </c>
      <c r="AI17" s="249" t="str">
        <f>_xlfn.XLOOKUP($B17,[2]Rohdaten_bereinigt!$B$5:$B$300,[2]Rohdaten_bereinigt!BF$5:BF$300,FALSE)</f>
        <v>n.m.</v>
      </c>
      <c r="AJ17" s="249" t="str">
        <f>_xlfn.XLOOKUP($B17,[2]Rohdaten_bereinigt!$B$5:$B$300,[2]Rohdaten_bereinigt!BG$5:BG$300,FALSE)</f>
        <v>n.m.</v>
      </c>
      <c r="AK17" s="249" t="str">
        <f>_xlfn.XLOOKUP($B17,[2]Rohdaten_bereinigt!$B$5:$B$300,[2]Rohdaten_bereinigt!BM$5:BM$300,FALSE)</f>
        <v>n.m.</v>
      </c>
    </row>
    <row r="18" spans="1:37" s="235" customFormat="1" x14ac:dyDescent="0.25">
      <c r="A18" s="231">
        <v>45322</v>
      </c>
      <c r="B18" s="235" t="s">
        <v>176</v>
      </c>
      <c r="C18" s="250" t="s">
        <v>177</v>
      </c>
      <c r="D18" s="250" t="s">
        <v>126</v>
      </c>
      <c r="E18" s="233">
        <v>4</v>
      </c>
      <c r="F18" s="234">
        <f>[1]Timeline!$M$23</f>
        <v>1.8900000000000001</v>
      </c>
      <c r="G18" s="234">
        <f>[1]Timeline!$M$22</f>
        <v>2.52</v>
      </c>
      <c r="H18" s="250" t="s">
        <v>126</v>
      </c>
      <c r="I18" s="235" t="str">
        <f>_xlfn.XLOOKUP($B18,[2]Rohdaten_bereinigt!$B$5:$B$300,[2]Rohdaten_bereinigt!D$5:D$300,FALSE)</f>
        <v>n.m.</v>
      </c>
      <c r="J18" s="235">
        <f>_xlfn.XLOOKUP($B18,[2]Rohdaten_bereinigt!$B$5:$B$300,[2]Rohdaten_bereinigt!E$5:E$300,FALSE)</f>
        <v>32</v>
      </c>
      <c r="K18" s="235" t="str">
        <f>_xlfn.XLOOKUP($B18,[2]Rohdaten_bereinigt!$B$5:$B$300,[2]Rohdaten_bereinigt!F$5:F$300,FALSE)</f>
        <v>n.m.</v>
      </c>
      <c r="L18" s="235" t="str">
        <f>_xlfn.XLOOKUP($B18,[2]Rohdaten_bereinigt!$B$5:$B$300,[2]Rohdaten_bereinigt!G$5:G$300,FALSE)</f>
        <v>n.m.</v>
      </c>
      <c r="M18" s="235">
        <f>_xlfn.XLOOKUP($B18,[2]Rohdaten_bereinigt!$B$5:$B$300,[2]Rohdaten_bereinigt!H$5:H$300,FALSE)</f>
        <v>28</v>
      </c>
      <c r="N18" s="235">
        <f>_xlfn.XLOOKUP($B18,[2]Rohdaten_bereinigt!$B$5:$B$300,[2]Rohdaten_bereinigt!K$5:K$300,FALSE)</f>
        <v>38</v>
      </c>
      <c r="O18" s="235" t="str">
        <f>_xlfn.XLOOKUP($B18,[2]Rohdaten_bereinigt!$B$5:$B$300,[2]Rohdaten_bereinigt!L$5:L$300,FALSE)</f>
        <v>n.m.</v>
      </c>
      <c r="P18" s="235" t="str">
        <f>_xlfn.XLOOKUP($B18,[2]Rohdaten_bereinigt!$B$5:$B$300,[2]Rohdaten_bereinigt!M$5:M$300,FALSE)</f>
        <v>n.m.</v>
      </c>
      <c r="Q18" s="235" t="str">
        <f>_xlfn.XLOOKUP($B18,[2]Rohdaten_bereinigt!$B$5:$B$300,[2]Rohdaten_bereinigt!N$5:N$300,FALSE)</f>
        <v>n.m.</v>
      </c>
      <c r="R18" s="235" t="str">
        <f>_xlfn.XLOOKUP($B18,[2]Rohdaten_bereinigt!$B$5:$B$300,[2]Rohdaten_bereinigt!O$5:O$300,FALSE)</f>
        <v>n.m.</v>
      </c>
      <c r="S18" s="235">
        <f>_xlfn.XLOOKUP($B18,[2]Rohdaten_bereinigt!$B$5:$B$300,[2]Rohdaten_bereinigt!P$5:P$300,FALSE)</f>
        <v>7.7</v>
      </c>
      <c r="T18" s="235" t="str">
        <f>_xlfn.XLOOKUP($B18,[2]Rohdaten_bereinigt!$B$5:$B$300,[2]Rohdaten_bereinigt!Q$5:Q$300,FALSE)</f>
        <v>n.m.</v>
      </c>
      <c r="U18" s="235">
        <f>_xlfn.XLOOKUP($B18,[2]Rohdaten_bereinigt!$B$5:$B$300,[2]Rohdaten_bereinigt!R$5:R$300,FALSE)</f>
        <v>4.0999999999999996</v>
      </c>
      <c r="V18" s="235" t="str">
        <f>_xlfn.XLOOKUP($B18,[2]Rohdaten_bereinigt!$B$5:$B$300,[2]Rohdaten_bereinigt!S$5:S$300,FALSE)</f>
        <v>n.m.</v>
      </c>
      <c r="W18" s="235">
        <f>_xlfn.XLOOKUP($B18,[2]Rohdaten_bereinigt!$B$5:$B$300,[2]Rohdaten_bereinigt!T$5:T$300,FALSE)</f>
        <v>7.3</v>
      </c>
      <c r="X18" s="235">
        <f>_xlfn.XLOOKUP($B18,[2]Rohdaten_bereinigt!$B$5:$B$300,[2]Rohdaten_bereinigt!U$5:U$300,FALSE)</f>
        <v>0.32</v>
      </c>
      <c r="Y18" s="236" t="str">
        <f>_xlfn.XLOOKUP($B18,[2]Rohdaten_bereinigt!$B$5:$B$300,[2]Rohdaten_bereinigt!AN$5:AN$300,FALSE)</f>
        <v>n.m.</v>
      </c>
      <c r="Z18" s="236" t="str">
        <f>_xlfn.XLOOKUP($B18,[2]Rohdaten_bereinigt!$B$5:$B$300,[2]Rohdaten_bereinigt!AO$5:AO$300,FALSE)</f>
        <v>n.m.</v>
      </c>
      <c r="AA18" s="236" t="str">
        <f>_xlfn.XLOOKUP($B18,[2]Rohdaten_bereinigt!$B$5:$B$300,[2]Rohdaten_bereinigt!AP$5:AP$300,FALSE)</f>
        <v>n.m.</v>
      </c>
      <c r="AB18" s="236" t="str">
        <f>_xlfn.XLOOKUP($B18,[2]Rohdaten_bereinigt!$B$5:$B$300,[2]Rohdaten_bereinigt!AQ$5:AQ$300,FALSE)</f>
        <v>n.m.</v>
      </c>
      <c r="AC18" s="236" t="str">
        <f>_xlfn.XLOOKUP($B18,[2]Rohdaten_bereinigt!$B$5:$B$300,[2]Rohdaten_bereinigt!AR$5:AR$300,FALSE)</f>
        <v>n.m.</v>
      </c>
      <c r="AD18" s="236" t="str">
        <f>_xlfn.XLOOKUP($B18,[2]Rohdaten_bereinigt!$B$5:$B$300,[2]Rohdaten_bereinigt!AW$5:AW$300,FALSE)</f>
        <v>n.m.</v>
      </c>
      <c r="AE18" s="236" t="str">
        <f>_xlfn.XLOOKUP($B18,[2]Rohdaten_bereinigt!$B$5:$B$300,[2]Rohdaten_bereinigt!AY$5:AY$300,FALSE)</f>
        <v>n.m.</v>
      </c>
      <c r="AF18" s="236" t="str">
        <f>_xlfn.XLOOKUP($B18,[2]Rohdaten_bereinigt!$B$5:$B$300,[2]Rohdaten_bereinigt!AZ$5:AZ$300,FALSE)</f>
        <v>n.m.</v>
      </c>
      <c r="AG18" s="236" t="str">
        <f>_xlfn.XLOOKUP($B18,[2]Rohdaten_bereinigt!$B$5:$B$300,[2]Rohdaten_bereinigt!BA$5:BA$300,FALSE)</f>
        <v>n.m.</v>
      </c>
      <c r="AH18" s="236" t="str">
        <f>_xlfn.XLOOKUP($B18,[2]Rohdaten_bereinigt!$B$5:$B$300,[2]Rohdaten_bereinigt!BE$5:BE$300,FALSE)</f>
        <v>n.m.</v>
      </c>
      <c r="AI18" s="236" t="str">
        <f>_xlfn.XLOOKUP($B18,[2]Rohdaten_bereinigt!$B$5:$B$300,[2]Rohdaten_bereinigt!BF$5:BF$300,FALSE)</f>
        <v>n.m.</v>
      </c>
      <c r="AJ18" s="236" t="str">
        <f>_xlfn.XLOOKUP($B18,[2]Rohdaten_bereinigt!$B$5:$B$300,[2]Rohdaten_bereinigt!BG$5:BG$300,FALSE)</f>
        <v>n.m.</v>
      </c>
      <c r="AK18" s="236" t="str">
        <f>_xlfn.XLOOKUP($B18,[2]Rohdaten_bereinigt!$B$5:$B$300,[2]Rohdaten_bereinigt!BM$5:BM$300,FALSE)</f>
        <v>n.m.</v>
      </c>
    </row>
    <row r="19" spans="1:37" s="241" customFormat="1" x14ac:dyDescent="0.25">
      <c r="A19" s="237">
        <v>45322</v>
      </c>
      <c r="B19" s="241" t="s">
        <v>178</v>
      </c>
      <c r="C19" s="251" t="s">
        <v>179</v>
      </c>
      <c r="D19" s="251" t="s">
        <v>129</v>
      </c>
      <c r="E19" s="239">
        <v>4</v>
      </c>
      <c r="F19" s="240">
        <f>[1]Timeline!$M$23</f>
        <v>1.8900000000000001</v>
      </c>
      <c r="G19" s="240">
        <f>[1]Timeline!$M$22</f>
        <v>2.52</v>
      </c>
      <c r="H19" s="251" t="s">
        <v>130</v>
      </c>
      <c r="I19" s="241" t="str">
        <f>_xlfn.XLOOKUP($B19,[2]Rohdaten_bereinigt!$B$5:$B$300,[2]Rohdaten_bereinigt!D$5:D$300,FALSE)</f>
        <v>n.m.</v>
      </c>
      <c r="J19" s="241">
        <f>_xlfn.XLOOKUP($B19,[2]Rohdaten_bereinigt!$B$5:$B$300,[2]Rohdaten_bereinigt!E$5:E$300,FALSE)</f>
        <v>2.2999999999999998</v>
      </c>
      <c r="K19" s="241" t="str">
        <f>_xlfn.XLOOKUP($B19,[2]Rohdaten_bereinigt!$B$5:$B$300,[2]Rohdaten_bereinigt!F$5:F$300,FALSE)</f>
        <v>n.m.</v>
      </c>
      <c r="L19" s="241" t="str">
        <f>_xlfn.XLOOKUP($B19,[2]Rohdaten_bereinigt!$B$5:$B$300,[2]Rohdaten_bereinigt!G$5:G$300,FALSE)</f>
        <v>n.m.</v>
      </c>
      <c r="M19" s="241">
        <f>_xlfn.XLOOKUP($B19,[2]Rohdaten_bereinigt!$B$5:$B$300,[2]Rohdaten_bereinigt!H$5:H$300,FALSE)</f>
        <v>2.2999999999999998</v>
      </c>
      <c r="N19" s="241">
        <f>_xlfn.XLOOKUP($B19,[2]Rohdaten_bereinigt!$B$5:$B$300,[2]Rohdaten_bereinigt!K$5:K$300,FALSE)</f>
        <v>15</v>
      </c>
      <c r="O19" s="241" t="str">
        <f>_xlfn.XLOOKUP($B19,[2]Rohdaten_bereinigt!$B$5:$B$300,[2]Rohdaten_bereinigt!L$5:L$300,FALSE)</f>
        <v>n.m.</v>
      </c>
      <c r="P19" s="241" t="str">
        <f>_xlfn.XLOOKUP($B19,[2]Rohdaten_bereinigt!$B$5:$B$300,[2]Rohdaten_bereinigt!M$5:M$300,FALSE)</f>
        <v>n.m.</v>
      </c>
      <c r="Q19" s="241" t="str">
        <f>_xlfn.XLOOKUP($B19,[2]Rohdaten_bereinigt!$B$5:$B$300,[2]Rohdaten_bereinigt!N$5:N$300,FALSE)</f>
        <v>n.m.</v>
      </c>
      <c r="R19" s="241" t="str">
        <f>_xlfn.XLOOKUP($B19,[2]Rohdaten_bereinigt!$B$5:$B$300,[2]Rohdaten_bereinigt!O$5:O$300,FALSE)</f>
        <v>n.m.</v>
      </c>
      <c r="S19" s="241">
        <f>_xlfn.XLOOKUP($B19,[2]Rohdaten_bereinigt!$B$5:$B$300,[2]Rohdaten_bereinigt!P$5:P$300,FALSE)</f>
        <v>7.8</v>
      </c>
      <c r="T19" s="241" t="str">
        <f>_xlfn.XLOOKUP($B19,[2]Rohdaten_bereinigt!$B$5:$B$300,[2]Rohdaten_bereinigt!Q$5:Q$300,FALSE)</f>
        <v>n.m.</v>
      </c>
      <c r="U19" s="241">
        <f>_xlfn.XLOOKUP($B19,[2]Rohdaten_bereinigt!$B$5:$B$300,[2]Rohdaten_bereinigt!R$5:R$300,FALSE)</f>
        <v>3.4</v>
      </c>
      <c r="V19" s="241" t="str">
        <f>_xlfn.XLOOKUP($B19,[2]Rohdaten_bereinigt!$B$5:$B$300,[2]Rohdaten_bereinigt!S$5:S$300,FALSE)</f>
        <v>n.m.</v>
      </c>
      <c r="W19" s="241">
        <f>_xlfn.XLOOKUP($B19,[2]Rohdaten_bereinigt!$B$5:$B$300,[2]Rohdaten_bereinigt!T$5:T$300,FALSE)</f>
        <v>7.8</v>
      </c>
      <c r="X19" s="241">
        <f>_xlfn.XLOOKUP($B19,[2]Rohdaten_bereinigt!$B$5:$B$300,[2]Rohdaten_bereinigt!U$5:U$300,FALSE)</f>
        <v>0.05</v>
      </c>
      <c r="Y19" s="242" t="str">
        <f>_xlfn.XLOOKUP($B19,[2]Rohdaten_bereinigt!$B$5:$B$300,[2]Rohdaten_bereinigt!AN$5:AN$300,FALSE)</f>
        <v>n.m.</v>
      </c>
      <c r="Z19" s="242" t="str">
        <f>_xlfn.XLOOKUP($B19,[2]Rohdaten_bereinigt!$B$5:$B$300,[2]Rohdaten_bereinigt!AO$5:AO$300,FALSE)</f>
        <v>n.m.</v>
      </c>
      <c r="AA19" s="242" t="str">
        <f>_xlfn.XLOOKUP($B19,[2]Rohdaten_bereinigt!$B$5:$B$300,[2]Rohdaten_bereinigt!AP$5:AP$300,FALSE)</f>
        <v>n.m.</v>
      </c>
      <c r="AB19" s="242" t="str">
        <f>_xlfn.XLOOKUP($B19,[2]Rohdaten_bereinigt!$B$5:$B$300,[2]Rohdaten_bereinigt!AQ$5:AQ$300,FALSE)</f>
        <v>n.m.</v>
      </c>
      <c r="AC19" s="242" t="str">
        <f>_xlfn.XLOOKUP($B19,[2]Rohdaten_bereinigt!$B$5:$B$300,[2]Rohdaten_bereinigt!AR$5:AR$300,FALSE)</f>
        <v>n.m.</v>
      </c>
      <c r="AD19" s="242" t="str">
        <f>_xlfn.XLOOKUP($B19,[2]Rohdaten_bereinigt!$B$5:$B$300,[2]Rohdaten_bereinigt!AW$5:AW$300,FALSE)</f>
        <v>n.m.</v>
      </c>
      <c r="AE19" s="242" t="str">
        <f>_xlfn.XLOOKUP($B19,[2]Rohdaten_bereinigt!$B$5:$B$300,[2]Rohdaten_bereinigt!AY$5:AY$300,FALSE)</f>
        <v>n.m.</v>
      </c>
      <c r="AF19" s="242" t="str">
        <f>_xlfn.XLOOKUP($B19,[2]Rohdaten_bereinigt!$B$5:$B$300,[2]Rohdaten_bereinigt!AZ$5:AZ$300,FALSE)</f>
        <v>n.m.</v>
      </c>
      <c r="AG19" s="242" t="str">
        <f>_xlfn.XLOOKUP($B19,[2]Rohdaten_bereinigt!$B$5:$B$300,[2]Rohdaten_bereinigt!BA$5:BA$300,FALSE)</f>
        <v>n.m.</v>
      </c>
      <c r="AH19" s="242" t="str">
        <f>_xlfn.XLOOKUP($B19,[2]Rohdaten_bereinigt!$B$5:$B$300,[2]Rohdaten_bereinigt!BE$5:BE$300,FALSE)</f>
        <v>n.m.</v>
      </c>
      <c r="AI19" s="242" t="str">
        <f>_xlfn.XLOOKUP($B19,[2]Rohdaten_bereinigt!$B$5:$B$300,[2]Rohdaten_bereinigt!BF$5:BF$300,FALSE)</f>
        <v>n.m.</v>
      </c>
      <c r="AJ19" s="242" t="str">
        <f>_xlfn.XLOOKUP($B19,[2]Rohdaten_bereinigt!$B$5:$B$300,[2]Rohdaten_bereinigt!BG$5:BG$300,FALSE)</f>
        <v>n.m.</v>
      </c>
      <c r="AK19" s="242" t="str">
        <f>_xlfn.XLOOKUP($B19,[2]Rohdaten_bereinigt!$B$5:$B$300,[2]Rohdaten_bereinigt!BM$5:BM$300,FALSE)</f>
        <v>n.m.</v>
      </c>
    </row>
    <row r="20" spans="1:37" s="241" customFormat="1" x14ac:dyDescent="0.25">
      <c r="A20" s="237">
        <v>45322</v>
      </c>
      <c r="B20" s="241" t="s">
        <v>180</v>
      </c>
      <c r="C20" s="251" t="s">
        <v>181</v>
      </c>
      <c r="D20" s="251" t="s">
        <v>133</v>
      </c>
      <c r="E20" s="239">
        <v>4</v>
      </c>
      <c r="F20" s="240">
        <f>[1]Timeline!$M$23</f>
        <v>1.8900000000000001</v>
      </c>
      <c r="G20" s="240">
        <f>[1]Timeline!$M$22</f>
        <v>2.52</v>
      </c>
      <c r="H20" s="251" t="s">
        <v>130</v>
      </c>
      <c r="I20" s="241" t="str">
        <f>_xlfn.XLOOKUP($B20,[2]Rohdaten_bereinigt!$B$5:$B$300,[2]Rohdaten_bereinigt!D$5:D$300,FALSE)</f>
        <v>n.m.</v>
      </c>
      <c r="J20" s="241">
        <f>_xlfn.XLOOKUP($B20,[2]Rohdaten_bereinigt!$B$5:$B$300,[2]Rohdaten_bereinigt!E$5:E$300,FALSE)</f>
        <v>3.4</v>
      </c>
      <c r="K20" s="241" t="str">
        <f>_xlfn.XLOOKUP($B20,[2]Rohdaten_bereinigt!$B$5:$B$300,[2]Rohdaten_bereinigt!F$5:F$300,FALSE)</f>
        <v>n.m.</v>
      </c>
      <c r="L20" s="241" t="str">
        <f>_xlfn.XLOOKUP($B20,[2]Rohdaten_bereinigt!$B$5:$B$300,[2]Rohdaten_bereinigt!G$5:G$300,FALSE)</f>
        <v>n.m.</v>
      </c>
      <c r="M20" s="241">
        <f>_xlfn.XLOOKUP($B20,[2]Rohdaten_bereinigt!$B$5:$B$300,[2]Rohdaten_bereinigt!H$5:H$300,FALSE)</f>
        <v>5.6</v>
      </c>
      <c r="N20" s="241">
        <f>_xlfn.XLOOKUP($B20,[2]Rohdaten_bereinigt!$B$5:$B$300,[2]Rohdaten_bereinigt!K$5:K$300,FALSE)</f>
        <v>16</v>
      </c>
      <c r="O20" s="241" t="str">
        <f>_xlfn.XLOOKUP($B20,[2]Rohdaten_bereinigt!$B$5:$B$300,[2]Rohdaten_bereinigt!L$5:L$300,FALSE)</f>
        <v>n.m.</v>
      </c>
      <c r="P20" s="241" t="str">
        <f>_xlfn.XLOOKUP($B20,[2]Rohdaten_bereinigt!$B$5:$B$300,[2]Rohdaten_bereinigt!M$5:M$300,FALSE)</f>
        <v>n.m.</v>
      </c>
      <c r="Q20" s="241" t="str">
        <f>_xlfn.XLOOKUP($B20,[2]Rohdaten_bereinigt!$B$5:$B$300,[2]Rohdaten_bereinigt!N$5:N$300,FALSE)</f>
        <v>n.m.</v>
      </c>
      <c r="R20" s="241" t="str">
        <f>_xlfn.XLOOKUP($B20,[2]Rohdaten_bereinigt!$B$5:$B$300,[2]Rohdaten_bereinigt!O$5:O$300,FALSE)</f>
        <v>n.m.</v>
      </c>
      <c r="S20" s="241">
        <f>_xlfn.XLOOKUP($B20,[2]Rohdaten_bereinigt!$B$5:$B$300,[2]Rohdaten_bereinigt!P$5:P$300,FALSE)</f>
        <v>7.8</v>
      </c>
      <c r="T20" s="241" t="str">
        <f>_xlfn.XLOOKUP($B20,[2]Rohdaten_bereinigt!$B$5:$B$300,[2]Rohdaten_bereinigt!Q$5:Q$300,FALSE)</f>
        <v>n.m.</v>
      </c>
      <c r="U20" s="241">
        <f>_xlfn.XLOOKUP($B20,[2]Rohdaten_bereinigt!$B$5:$B$300,[2]Rohdaten_bereinigt!R$5:R$300,FALSE)</f>
        <v>3.3</v>
      </c>
      <c r="V20" s="241" t="str">
        <f>_xlfn.XLOOKUP($B20,[2]Rohdaten_bereinigt!$B$5:$B$300,[2]Rohdaten_bereinigt!S$5:S$300,FALSE)</f>
        <v>n.m.</v>
      </c>
      <c r="W20" s="241">
        <f>_xlfn.XLOOKUP($B20,[2]Rohdaten_bereinigt!$B$5:$B$300,[2]Rohdaten_bereinigt!T$5:T$300,FALSE)</f>
        <v>7.7</v>
      </c>
      <c r="X20" s="241">
        <f>_xlfn.XLOOKUP($B20,[2]Rohdaten_bereinigt!$B$5:$B$300,[2]Rohdaten_bereinigt!U$5:U$300,FALSE)</f>
        <v>0.05</v>
      </c>
      <c r="Y20" s="242" t="str">
        <f>_xlfn.XLOOKUP($B20,[2]Rohdaten_bereinigt!$B$5:$B$300,[2]Rohdaten_bereinigt!AN$5:AN$300,FALSE)</f>
        <v>n.m.</v>
      </c>
      <c r="Z20" s="242" t="str">
        <f>_xlfn.XLOOKUP($B20,[2]Rohdaten_bereinigt!$B$5:$B$300,[2]Rohdaten_bereinigt!AO$5:AO$300,FALSE)</f>
        <v>n.m.</v>
      </c>
      <c r="AA20" s="242" t="str">
        <f>_xlfn.XLOOKUP($B20,[2]Rohdaten_bereinigt!$B$5:$B$300,[2]Rohdaten_bereinigt!AP$5:AP$300,FALSE)</f>
        <v>n.m.</v>
      </c>
      <c r="AB20" s="242" t="str">
        <f>_xlfn.XLOOKUP($B20,[2]Rohdaten_bereinigt!$B$5:$B$300,[2]Rohdaten_bereinigt!AQ$5:AQ$300,FALSE)</f>
        <v>n.m.</v>
      </c>
      <c r="AC20" s="242" t="str">
        <f>_xlfn.XLOOKUP($B20,[2]Rohdaten_bereinigt!$B$5:$B$300,[2]Rohdaten_bereinigt!AR$5:AR$300,FALSE)</f>
        <v>n.m.</v>
      </c>
      <c r="AD20" s="242" t="str">
        <f>_xlfn.XLOOKUP($B20,[2]Rohdaten_bereinigt!$B$5:$B$300,[2]Rohdaten_bereinigt!AW$5:AW$300,FALSE)</f>
        <v>n.m.</v>
      </c>
      <c r="AE20" s="242" t="str">
        <f>_xlfn.XLOOKUP($B20,[2]Rohdaten_bereinigt!$B$5:$B$300,[2]Rohdaten_bereinigt!AY$5:AY$300,FALSE)</f>
        <v>n.m.</v>
      </c>
      <c r="AF20" s="242" t="str">
        <f>_xlfn.XLOOKUP($B20,[2]Rohdaten_bereinigt!$B$5:$B$300,[2]Rohdaten_bereinigt!AZ$5:AZ$300,FALSE)</f>
        <v>n.m.</v>
      </c>
      <c r="AG20" s="242" t="str">
        <f>_xlfn.XLOOKUP($B20,[2]Rohdaten_bereinigt!$B$5:$B$300,[2]Rohdaten_bereinigt!BA$5:BA$300,FALSE)</f>
        <v>n.m.</v>
      </c>
      <c r="AH20" s="242" t="str">
        <f>_xlfn.XLOOKUP($B20,[2]Rohdaten_bereinigt!$B$5:$B$300,[2]Rohdaten_bereinigt!BE$5:BE$300,FALSE)</f>
        <v>n.m.</v>
      </c>
      <c r="AI20" s="242" t="str">
        <f>_xlfn.XLOOKUP($B20,[2]Rohdaten_bereinigt!$B$5:$B$300,[2]Rohdaten_bereinigt!BF$5:BF$300,FALSE)</f>
        <v>n.m.</v>
      </c>
      <c r="AJ20" s="242" t="str">
        <f>_xlfn.XLOOKUP($B20,[2]Rohdaten_bereinigt!$B$5:$B$300,[2]Rohdaten_bereinigt!BG$5:BG$300,FALSE)</f>
        <v>n.m.</v>
      </c>
      <c r="AK20" s="242" t="str">
        <f>_xlfn.XLOOKUP($B20,[2]Rohdaten_bereinigt!$B$5:$B$300,[2]Rohdaten_bereinigt!BM$5:BM$300,FALSE)</f>
        <v>n.m.</v>
      </c>
    </row>
    <row r="21" spans="1:37" s="241" customFormat="1" x14ac:dyDescent="0.25">
      <c r="A21" s="237">
        <v>45322</v>
      </c>
      <c r="B21" s="241" t="s">
        <v>182</v>
      </c>
      <c r="C21" s="251" t="s">
        <v>183</v>
      </c>
      <c r="D21" s="251" t="s">
        <v>136</v>
      </c>
      <c r="E21" s="239">
        <v>4</v>
      </c>
      <c r="F21" s="240">
        <f>[1]Timeline!$M$23</f>
        <v>1.8900000000000001</v>
      </c>
      <c r="G21" s="240">
        <f>[1]Timeline!$M$22</f>
        <v>2.52</v>
      </c>
      <c r="H21" s="251" t="s">
        <v>137</v>
      </c>
      <c r="I21" s="241" t="str">
        <f>_xlfn.XLOOKUP($B21,[2]Rohdaten_bereinigt!$B$5:$B$300,[2]Rohdaten_bereinigt!D$5:D$300,FALSE)</f>
        <v>n.m.</v>
      </c>
      <c r="J21" s="241">
        <f>_xlfn.XLOOKUP($B21,[2]Rohdaten_bereinigt!$B$5:$B$300,[2]Rohdaten_bereinigt!E$5:E$300,FALSE)</f>
        <v>1</v>
      </c>
      <c r="K21" s="241" t="str">
        <f>_xlfn.XLOOKUP($B21,[2]Rohdaten_bereinigt!$B$5:$B$300,[2]Rohdaten_bereinigt!F$5:F$300,FALSE)</f>
        <v>n.m.</v>
      </c>
      <c r="L21" s="241" t="str">
        <f>_xlfn.XLOOKUP($B21,[2]Rohdaten_bereinigt!$B$5:$B$300,[2]Rohdaten_bereinigt!G$5:G$300,FALSE)</f>
        <v>n.m.</v>
      </c>
      <c r="M21" s="241">
        <f>_xlfn.XLOOKUP($B21,[2]Rohdaten_bereinigt!$B$5:$B$300,[2]Rohdaten_bereinigt!H$5:H$300,FALSE)</f>
        <v>1.9</v>
      </c>
      <c r="N21" s="241">
        <f>_xlfn.XLOOKUP($B21,[2]Rohdaten_bereinigt!$B$5:$B$300,[2]Rohdaten_bereinigt!K$5:K$300,FALSE)</f>
        <v>16</v>
      </c>
      <c r="O21" s="241" t="str">
        <f>_xlfn.XLOOKUP($B21,[2]Rohdaten_bereinigt!$B$5:$B$300,[2]Rohdaten_bereinigt!L$5:L$300,FALSE)</f>
        <v>n.m.</v>
      </c>
      <c r="P21" s="241" t="str">
        <f>_xlfn.XLOOKUP($B21,[2]Rohdaten_bereinigt!$B$5:$B$300,[2]Rohdaten_bereinigt!M$5:M$300,FALSE)</f>
        <v>n.m.</v>
      </c>
      <c r="Q21" s="241" t="str">
        <f>_xlfn.XLOOKUP($B21,[2]Rohdaten_bereinigt!$B$5:$B$300,[2]Rohdaten_bereinigt!N$5:N$300,FALSE)</f>
        <v>n.m.</v>
      </c>
      <c r="R21" s="241" t="str">
        <f>_xlfn.XLOOKUP($B21,[2]Rohdaten_bereinigt!$B$5:$B$300,[2]Rohdaten_bereinigt!O$5:O$300,FALSE)</f>
        <v>n.m.</v>
      </c>
      <c r="S21" s="241">
        <f>_xlfn.XLOOKUP($B21,[2]Rohdaten_bereinigt!$B$5:$B$300,[2]Rohdaten_bereinigt!P$5:P$300,FALSE)</f>
        <v>8</v>
      </c>
      <c r="T21" s="241" t="str">
        <f>_xlfn.XLOOKUP($B21,[2]Rohdaten_bereinigt!$B$5:$B$300,[2]Rohdaten_bereinigt!Q$5:Q$300,FALSE)</f>
        <v>n.m.</v>
      </c>
      <c r="U21" s="241">
        <f>_xlfn.XLOOKUP($B21,[2]Rohdaten_bereinigt!$B$5:$B$300,[2]Rohdaten_bereinigt!R$5:R$300,FALSE)</f>
        <v>3.5</v>
      </c>
      <c r="V21" s="241" t="str">
        <f>_xlfn.XLOOKUP($B21,[2]Rohdaten_bereinigt!$B$5:$B$300,[2]Rohdaten_bereinigt!S$5:S$300,FALSE)</f>
        <v>n.m.</v>
      </c>
      <c r="W21" s="241">
        <f>_xlfn.XLOOKUP($B21,[2]Rohdaten_bereinigt!$B$5:$B$300,[2]Rohdaten_bereinigt!T$5:T$300,FALSE)</f>
        <v>8.1</v>
      </c>
      <c r="X21" s="241">
        <f>_xlfn.XLOOKUP($B21,[2]Rohdaten_bereinigt!$B$5:$B$300,[2]Rohdaten_bereinigt!U$5:U$300,FALSE)</f>
        <v>0.05</v>
      </c>
      <c r="Y21" s="242" t="str">
        <f>_xlfn.XLOOKUP($B21,[2]Rohdaten_bereinigt!$B$5:$B$300,[2]Rohdaten_bereinigt!AN$5:AN$300,FALSE)</f>
        <v>n.m.</v>
      </c>
      <c r="Z21" s="242" t="str">
        <f>_xlfn.XLOOKUP($B21,[2]Rohdaten_bereinigt!$B$5:$B$300,[2]Rohdaten_bereinigt!AO$5:AO$300,FALSE)</f>
        <v>n.m.</v>
      </c>
      <c r="AA21" s="242" t="str">
        <f>_xlfn.XLOOKUP($B21,[2]Rohdaten_bereinigt!$B$5:$B$300,[2]Rohdaten_bereinigt!AP$5:AP$300,FALSE)</f>
        <v>n.m.</v>
      </c>
      <c r="AB21" s="242" t="str">
        <f>_xlfn.XLOOKUP($B21,[2]Rohdaten_bereinigt!$B$5:$B$300,[2]Rohdaten_bereinigt!AQ$5:AQ$300,FALSE)</f>
        <v>n.m.</v>
      </c>
      <c r="AC21" s="242" t="str">
        <f>_xlfn.XLOOKUP($B21,[2]Rohdaten_bereinigt!$B$5:$B$300,[2]Rohdaten_bereinigt!AR$5:AR$300,FALSE)</f>
        <v>n.m.</v>
      </c>
      <c r="AD21" s="242" t="str">
        <f>_xlfn.XLOOKUP($B21,[2]Rohdaten_bereinigt!$B$5:$B$300,[2]Rohdaten_bereinigt!AW$5:AW$300,FALSE)</f>
        <v>n.m.</v>
      </c>
      <c r="AE21" s="242" t="str">
        <f>_xlfn.XLOOKUP($B21,[2]Rohdaten_bereinigt!$B$5:$B$300,[2]Rohdaten_bereinigt!AY$5:AY$300,FALSE)</f>
        <v>n.m.</v>
      </c>
      <c r="AF21" s="242" t="str">
        <f>_xlfn.XLOOKUP($B21,[2]Rohdaten_bereinigt!$B$5:$B$300,[2]Rohdaten_bereinigt!AZ$5:AZ$300,FALSE)</f>
        <v>n.m.</v>
      </c>
      <c r="AG21" s="242" t="str">
        <f>_xlfn.XLOOKUP($B21,[2]Rohdaten_bereinigt!$B$5:$B$300,[2]Rohdaten_bereinigt!BA$5:BA$300,FALSE)</f>
        <v>n.m.</v>
      </c>
      <c r="AH21" s="242" t="str">
        <f>_xlfn.XLOOKUP($B21,[2]Rohdaten_bereinigt!$B$5:$B$300,[2]Rohdaten_bereinigt!BE$5:BE$300,FALSE)</f>
        <v>n.m.</v>
      </c>
      <c r="AI21" s="242" t="str">
        <f>_xlfn.XLOOKUP($B21,[2]Rohdaten_bereinigt!$B$5:$B$300,[2]Rohdaten_bereinigt!BF$5:BF$300,FALSE)</f>
        <v>n.m.</v>
      </c>
      <c r="AJ21" s="242" t="str">
        <f>_xlfn.XLOOKUP($B21,[2]Rohdaten_bereinigt!$B$5:$B$300,[2]Rohdaten_bereinigt!BG$5:BG$300,FALSE)</f>
        <v>n.m.</v>
      </c>
      <c r="AK21" s="242" t="str">
        <f>_xlfn.XLOOKUP($B21,[2]Rohdaten_bereinigt!$B$5:$B$300,[2]Rohdaten_bereinigt!BM$5:BM$300,FALSE)</f>
        <v>n.m.</v>
      </c>
    </row>
    <row r="22" spans="1:37" s="241" customFormat="1" x14ac:dyDescent="0.25">
      <c r="A22" s="237">
        <v>45322</v>
      </c>
      <c r="B22" s="241" t="s">
        <v>184</v>
      </c>
      <c r="C22" s="251" t="s">
        <v>185</v>
      </c>
      <c r="D22" s="251" t="s">
        <v>140</v>
      </c>
      <c r="E22" s="239">
        <v>4</v>
      </c>
      <c r="F22" s="240">
        <f>[1]Timeline!$M$23</f>
        <v>1.8900000000000001</v>
      </c>
      <c r="G22" s="240">
        <f>[1]Timeline!$M$22</f>
        <v>2.52</v>
      </c>
      <c r="H22" s="251" t="s">
        <v>137</v>
      </c>
      <c r="I22" s="241" t="str">
        <f>_xlfn.XLOOKUP($B22,[2]Rohdaten_bereinigt!$B$5:$B$300,[2]Rohdaten_bereinigt!D$5:D$300,FALSE)</f>
        <v>n.m.</v>
      </c>
      <c r="J22" s="241">
        <f>_xlfn.XLOOKUP($B22,[2]Rohdaten_bereinigt!$B$5:$B$300,[2]Rohdaten_bereinigt!E$5:E$300,FALSE)</f>
        <v>6</v>
      </c>
      <c r="K22" s="241" t="str">
        <f>_xlfn.XLOOKUP($B22,[2]Rohdaten_bereinigt!$B$5:$B$300,[2]Rohdaten_bereinigt!F$5:F$300,FALSE)</f>
        <v>n.m.</v>
      </c>
      <c r="L22" s="241" t="str">
        <f>_xlfn.XLOOKUP($B22,[2]Rohdaten_bereinigt!$B$5:$B$300,[2]Rohdaten_bereinigt!G$5:G$300,FALSE)</f>
        <v>n.m.</v>
      </c>
      <c r="M22" s="241">
        <f>_xlfn.XLOOKUP($B22,[2]Rohdaten_bereinigt!$B$5:$B$300,[2]Rohdaten_bereinigt!H$5:H$300,FALSE)</f>
        <v>8.8000000000000007</v>
      </c>
      <c r="N22" s="241">
        <f>_xlfn.XLOOKUP($B22,[2]Rohdaten_bereinigt!$B$5:$B$300,[2]Rohdaten_bereinigt!K$5:K$300,FALSE)</f>
        <v>19</v>
      </c>
      <c r="O22" s="241" t="str">
        <f>_xlfn.XLOOKUP($B22,[2]Rohdaten_bereinigt!$B$5:$B$300,[2]Rohdaten_bereinigt!L$5:L$300,FALSE)</f>
        <v>n.m.</v>
      </c>
      <c r="P22" s="241" t="str">
        <f>_xlfn.XLOOKUP($B22,[2]Rohdaten_bereinigt!$B$5:$B$300,[2]Rohdaten_bereinigt!M$5:M$300,FALSE)</f>
        <v>n.m.</v>
      </c>
      <c r="Q22" s="241" t="str">
        <f>_xlfn.XLOOKUP($B22,[2]Rohdaten_bereinigt!$B$5:$B$300,[2]Rohdaten_bereinigt!N$5:N$300,FALSE)</f>
        <v>n.m.</v>
      </c>
      <c r="R22" s="241" t="str">
        <f>_xlfn.XLOOKUP($B22,[2]Rohdaten_bereinigt!$B$5:$B$300,[2]Rohdaten_bereinigt!O$5:O$300,FALSE)</f>
        <v>n.m.</v>
      </c>
      <c r="S22" s="241">
        <f>_xlfn.XLOOKUP($B22,[2]Rohdaten_bereinigt!$B$5:$B$300,[2]Rohdaten_bereinigt!P$5:P$300,FALSE)</f>
        <v>7.8</v>
      </c>
      <c r="T22" s="241" t="str">
        <f>_xlfn.XLOOKUP($B22,[2]Rohdaten_bereinigt!$B$5:$B$300,[2]Rohdaten_bereinigt!Q$5:Q$300,FALSE)</f>
        <v>n.m.</v>
      </c>
      <c r="U22" s="241">
        <f>_xlfn.XLOOKUP($B22,[2]Rohdaten_bereinigt!$B$5:$B$300,[2]Rohdaten_bereinigt!R$5:R$300,FALSE)</f>
        <v>3.3</v>
      </c>
      <c r="V22" s="241" t="str">
        <f>_xlfn.XLOOKUP($B22,[2]Rohdaten_bereinigt!$B$5:$B$300,[2]Rohdaten_bereinigt!S$5:S$300,FALSE)</f>
        <v>n.m.</v>
      </c>
      <c r="W22" s="241">
        <f>_xlfn.XLOOKUP($B22,[2]Rohdaten_bereinigt!$B$5:$B$300,[2]Rohdaten_bereinigt!T$5:T$300,FALSE)</f>
        <v>8.1999999999999993</v>
      </c>
      <c r="X22" s="241">
        <f>_xlfn.XLOOKUP($B22,[2]Rohdaten_bereinigt!$B$5:$B$300,[2]Rohdaten_bereinigt!U$5:U$300,FALSE)</f>
        <v>0.05</v>
      </c>
      <c r="Y22" s="242" t="str">
        <f>_xlfn.XLOOKUP($B22,[2]Rohdaten_bereinigt!$B$5:$B$300,[2]Rohdaten_bereinigt!AN$5:AN$300,FALSE)</f>
        <v>n.m.</v>
      </c>
      <c r="Z22" s="242" t="str">
        <f>_xlfn.XLOOKUP($B22,[2]Rohdaten_bereinigt!$B$5:$B$300,[2]Rohdaten_bereinigt!AO$5:AO$300,FALSE)</f>
        <v>n.m.</v>
      </c>
      <c r="AA22" s="242" t="str">
        <f>_xlfn.XLOOKUP($B22,[2]Rohdaten_bereinigt!$B$5:$B$300,[2]Rohdaten_bereinigt!AP$5:AP$300,FALSE)</f>
        <v>n.m.</v>
      </c>
      <c r="AB22" s="242" t="str">
        <f>_xlfn.XLOOKUP($B22,[2]Rohdaten_bereinigt!$B$5:$B$300,[2]Rohdaten_bereinigt!AQ$5:AQ$300,FALSE)</f>
        <v>n.m.</v>
      </c>
      <c r="AC22" s="242" t="str">
        <f>_xlfn.XLOOKUP($B22,[2]Rohdaten_bereinigt!$B$5:$B$300,[2]Rohdaten_bereinigt!AR$5:AR$300,FALSE)</f>
        <v>n.m.</v>
      </c>
      <c r="AD22" s="242" t="str">
        <f>_xlfn.XLOOKUP($B22,[2]Rohdaten_bereinigt!$B$5:$B$300,[2]Rohdaten_bereinigt!AW$5:AW$300,FALSE)</f>
        <v>n.m.</v>
      </c>
      <c r="AE22" s="242" t="str">
        <f>_xlfn.XLOOKUP($B22,[2]Rohdaten_bereinigt!$B$5:$B$300,[2]Rohdaten_bereinigt!AY$5:AY$300,FALSE)</f>
        <v>n.m.</v>
      </c>
      <c r="AF22" s="242" t="str">
        <f>_xlfn.XLOOKUP($B22,[2]Rohdaten_bereinigt!$B$5:$B$300,[2]Rohdaten_bereinigt!AZ$5:AZ$300,FALSE)</f>
        <v>n.m.</v>
      </c>
      <c r="AG22" s="242" t="str">
        <f>_xlfn.XLOOKUP($B22,[2]Rohdaten_bereinigt!$B$5:$B$300,[2]Rohdaten_bereinigt!BA$5:BA$300,FALSE)</f>
        <v>n.m.</v>
      </c>
      <c r="AH22" s="242" t="str">
        <f>_xlfn.XLOOKUP($B22,[2]Rohdaten_bereinigt!$B$5:$B$300,[2]Rohdaten_bereinigt!BE$5:BE$300,FALSE)</f>
        <v>n.m.</v>
      </c>
      <c r="AI22" s="242" t="str">
        <f>_xlfn.XLOOKUP($B22,[2]Rohdaten_bereinigt!$B$5:$B$300,[2]Rohdaten_bereinigt!BF$5:BF$300,FALSE)</f>
        <v>n.m.</v>
      </c>
      <c r="AJ22" s="242" t="str">
        <f>_xlfn.XLOOKUP($B22,[2]Rohdaten_bereinigt!$B$5:$B$300,[2]Rohdaten_bereinigt!BG$5:BG$300,FALSE)</f>
        <v>n.m.</v>
      </c>
      <c r="AK22" s="242" t="str">
        <f>_xlfn.XLOOKUP($B22,[2]Rohdaten_bereinigt!$B$5:$B$300,[2]Rohdaten_bereinigt!BM$5:BM$300,FALSE)</f>
        <v>n.m.</v>
      </c>
    </row>
    <row r="23" spans="1:37" s="241" customFormat="1" x14ac:dyDescent="0.25">
      <c r="A23" s="237">
        <v>45322</v>
      </c>
      <c r="B23" s="241" t="s">
        <v>186</v>
      </c>
      <c r="C23" s="251" t="s">
        <v>187</v>
      </c>
      <c r="D23" s="251" t="s">
        <v>143</v>
      </c>
      <c r="E23" s="239">
        <v>4</v>
      </c>
      <c r="F23" s="240">
        <f>[1]Timeline!$M$23</f>
        <v>1.8900000000000001</v>
      </c>
      <c r="G23" s="240">
        <f>[1]Timeline!$M$22</f>
        <v>2.52</v>
      </c>
      <c r="H23" s="251" t="s">
        <v>144</v>
      </c>
      <c r="I23" s="241" t="str">
        <f>_xlfn.XLOOKUP($B23,[2]Rohdaten_bereinigt!$B$5:$B$300,[2]Rohdaten_bereinigt!D$5:D$300,FALSE)</f>
        <v>n.m.</v>
      </c>
      <c r="J23" s="241">
        <f>_xlfn.XLOOKUP($B23,[2]Rohdaten_bereinigt!$B$5:$B$300,[2]Rohdaten_bereinigt!E$5:E$300,FALSE)</f>
        <v>2.7</v>
      </c>
      <c r="K23" s="241" t="str">
        <f>_xlfn.XLOOKUP($B23,[2]Rohdaten_bereinigt!$B$5:$B$300,[2]Rohdaten_bereinigt!F$5:F$300,FALSE)</f>
        <v>n.m.</v>
      </c>
      <c r="L23" s="241" t="str">
        <f>_xlfn.XLOOKUP($B23,[2]Rohdaten_bereinigt!$B$5:$B$300,[2]Rohdaten_bereinigt!G$5:G$300,FALSE)</f>
        <v>n.m.</v>
      </c>
      <c r="M23" s="241">
        <f>_xlfn.XLOOKUP($B23,[2]Rohdaten_bereinigt!$B$5:$B$300,[2]Rohdaten_bereinigt!H$5:H$300,FALSE)</f>
        <v>3.5</v>
      </c>
      <c r="N23" s="241">
        <f>_xlfn.XLOOKUP($B23,[2]Rohdaten_bereinigt!$B$5:$B$300,[2]Rohdaten_bereinigt!K$5:K$300,FALSE)</f>
        <v>16</v>
      </c>
      <c r="O23" s="241" t="str">
        <f>_xlfn.XLOOKUP($B23,[2]Rohdaten_bereinigt!$B$5:$B$300,[2]Rohdaten_bereinigt!L$5:L$300,FALSE)</f>
        <v>n.m.</v>
      </c>
      <c r="P23" s="241" t="str">
        <f>_xlfn.XLOOKUP($B23,[2]Rohdaten_bereinigt!$B$5:$B$300,[2]Rohdaten_bereinigt!M$5:M$300,FALSE)</f>
        <v>n.m.</v>
      </c>
      <c r="Q23" s="241" t="str">
        <f>_xlfn.XLOOKUP($B23,[2]Rohdaten_bereinigt!$B$5:$B$300,[2]Rohdaten_bereinigt!N$5:N$300,FALSE)</f>
        <v>n.m.</v>
      </c>
      <c r="R23" s="241" t="str">
        <f>_xlfn.XLOOKUP($B23,[2]Rohdaten_bereinigt!$B$5:$B$300,[2]Rohdaten_bereinigt!O$5:O$300,FALSE)</f>
        <v>n.m.</v>
      </c>
      <c r="S23" s="241">
        <f>_xlfn.XLOOKUP($B23,[2]Rohdaten_bereinigt!$B$5:$B$300,[2]Rohdaten_bereinigt!P$5:P$300,FALSE)</f>
        <v>7.8</v>
      </c>
      <c r="T23" s="241" t="str">
        <f>_xlfn.XLOOKUP($B23,[2]Rohdaten_bereinigt!$B$5:$B$300,[2]Rohdaten_bereinigt!Q$5:Q$300,FALSE)</f>
        <v>n.m.</v>
      </c>
      <c r="U23" s="241">
        <f>_xlfn.XLOOKUP($B23,[2]Rohdaten_bereinigt!$B$5:$B$300,[2]Rohdaten_bereinigt!R$5:R$300,FALSE)</f>
        <v>3.1</v>
      </c>
      <c r="V23" s="241" t="str">
        <f>_xlfn.XLOOKUP($B23,[2]Rohdaten_bereinigt!$B$5:$B$300,[2]Rohdaten_bereinigt!S$5:S$300,FALSE)</f>
        <v>n.m.</v>
      </c>
      <c r="W23" s="241">
        <f>_xlfn.XLOOKUP($B23,[2]Rohdaten_bereinigt!$B$5:$B$300,[2]Rohdaten_bereinigt!T$5:T$300,FALSE)</f>
        <v>8.5</v>
      </c>
      <c r="X23" s="241">
        <f>_xlfn.XLOOKUP($B23,[2]Rohdaten_bereinigt!$B$5:$B$300,[2]Rohdaten_bereinigt!U$5:U$300,FALSE)</f>
        <v>0.23</v>
      </c>
      <c r="Y23" s="242" t="str">
        <f>_xlfn.XLOOKUP($B23,[2]Rohdaten_bereinigt!$B$5:$B$300,[2]Rohdaten_bereinigt!AN$5:AN$300,FALSE)</f>
        <v>n.m.</v>
      </c>
      <c r="Z23" s="242" t="str">
        <f>_xlfn.XLOOKUP($B23,[2]Rohdaten_bereinigt!$B$5:$B$300,[2]Rohdaten_bereinigt!AO$5:AO$300,FALSE)</f>
        <v>n.m.</v>
      </c>
      <c r="AA23" s="242" t="str">
        <f>_xlfn.XLOOKUP($B23,[2]Rohdaten_bereinigt!$B$5:$B$300,[2]Rohdaten_bereinigt!AP$5:AP$300,FALSE)</f>
        <v>n.m.</v>
      </c>
      <c r="AB23" s="242" t="str">
        <f>_xlfn.XLOOKUP($B23,[2]Rohdaten_bereinigt!$B$5:$B$300,[2]Rohdaten_bereinigt!AQ$5:AQ$300,FALSE)</f>
        <v>n.m.</v>
      </c>
      <c r="AC23" s="242" t="str">
        <f>_xlfn.XLOOKUP($B23,[2]Rohdaten_bereinigt!$B$5:$B$300,[2]Rohdaten_bereinigt!AR$5:AR$300,FALSE)</f>
        <v>n.m.</v>
      </c>
      <c r="AD23" s="242" t="str">
        <f>_xlfn.XLOOKUP($B23,[2]Rohdaten_bereinigt!$B$5:$B$300,[2]Rohdaten_bereinigt!AW$5:AW$300,FALSE)</f>
        <v>n.m.</v>
      </c>
      <c r="AE23" s="242" t="str">
        <f>_xlfn.XLOOKUP($B23,[2]Rohdaten_bereinigt!$B$5:$B$300,[2]Rohdaten_bereinigt!AY$5:AY$300,FALSE)</f>
        <v>n.m.</v>
      </c>
      <c r="AF23" s="242" t="str">
        <f>_xlfn.XLOOKUP($B23,[2]Rohdaten_bereinigt!$B$5:$B$300,[2]Rohdaten_bereinigt!AZ$5:AZ$300,FALSE)</f>
        <v>n.m.</v>
      </c>
      <c r="AG23" s="242" t="str">
        <f>_xlfn.XLOOKUP($B23,[2]Rohdaten_bereinigt!$B$5:$B$300,[2]Rohdaten_bereinigt!BA$5:BA$300,FALSE)</f>
        <v>n.m.</v>
      </c>
      <c r="AH23" s="242" t="str">
        <f>_xlfn.XLOOKUP($B23,[2]Rohdaten_bereinigt!$B$5:$B$300,[2]Rohdaten_bereinigt!BE$5:BE$300,FALSE)</f>
        <v>n.m.</v>
      </c>
      <c r="AI23" s="242" t="str">
        <f>_xlfn.XLOOKUP($B23,[2]Rohdaten_bereinigt!$B$5:$B$300,[2]Rohdaten_bereinigt!BF$5:BF$300,FALSE)</f>
        <v>n.m.</v>
      </c>
      <c r="AJ23" s="242" t="str">
        <f>_xlfn.XLOOKUP($B23,[2]Rohdaten_bereinigt!$B$5:$B$300,[2]Rohdaten_bereinigt!BG$5:BG$300,FALSE)</f>
        <v>n.m.</v>
      </c>
      <c r="AK23" s="242" t="str">
        <f>_xlfn.XLOOKUP($B23,[2]Rohdaten_bereinigt!$B$5:$B$300,[2]Rohdaten_bereinigt!BM$5:BM$300,FALSE)</f>
        <v>n.m.</v>
      </c>
    </row>
    <row r="24" spans="1:37" s="241" customFormat="1" x14ac:dyDescent="0.25">
      <c r="A24" s="237">
        <v>45322</v>
      </c>
      <c r="B24" s="241" t="s">
        <v>188</v>
      </c>
      <c r="C24" s="251" t="s">
        <v>189</v>
      </c>
      <c r="D24" s="251" t="s">
        <v>147</v>
      </c>
      <c r="E24" s="239">
        <v>4</v>
      </c>
      <c r="F24" s="240">
        <f>[1]Timeline!$M$23</f>
        <v>1.8900000000000001</v>
      </c>
      <c r="G24" s="240">
        <f>[1]Timeline!$M$22</f>
        <v>2.52</v>
      </c>
      <c r="H24" s="251" t="s">
        <v>144</v>
      </c>
      <c r="I24" s="241" t="str">
        <f>_xlfn.XLOOKUP($B24,[2]Rohdaten_bereinigt!$B$5:$B$300,[2]Rohdaten_bereinigt!D$5:D$300,FALSE)</f>
        <v>n.m.</v>
      </c>
      <c r="J24" s="241">
        <f>_xlfn.XLOOKUP($B24,[2]Rohdaten_bereinigt!$B$5:$B$300,[2]Rohdaten_bereinigt!E$5:E$300,FALSE)</f>
        <v>2.8</v>
      </c>
      <c r="K24" s="241" t="str">
        <f>_xlfn.XLOOKUP($B24,[2]Rohdaten_bereinigt!$B$5:$B$300,[2]Rohdaten_bereinigt!F$5:F$300,FALSE)</f>
        <v>n.m.</v>
      </c>
      <c r="L24" s="241" t="str">
        <f>_xlfn.XLOOKUP($B24,[2]Rohdaten_bereinigt!$B$5:$B$300,[2]Rohdaten_bereinigt!G$5:G$300,FALSE)</f>
        <v>n.m.</v>
      </c>
      <c r="M24" s="241">
        <f>_xlfn.XLOOKUP($B24,[2]Rohdaten_bereinigt!$B$5:$B$300,[2]Rohdaten_bereinigt!H$5:H$300,FALSE)</f>
        <v>6.1</v>
      </c>
      <c r="N24" s="241">
        <f>_xlfn.XLOOKUP($B24,[2]Rohdaten_bereinigt!$B$5:$B$300,[2]Rohdaten_bereinigt!K$5:K$300,FALSE)</f>
        <v>14</v>
      </c>
      <c r="O24" s="241" t="str">
        <f>_xlfn.XLOOKUP($B24,[2]Rohdaten_bereinigt!$B$5:$B$300,[2]Rohdaten_bereinigt!L$5:L$300,FALSE)</f>
        <v>n.m.</v>
      </c>
      <c r="P24" s="241" t="str">
        <f>_xlfn.XLOOKUP($B24,[2]Rohdaten_bereinigt!$B$5:$B$300,[2]Rohdaten_bereinigt!M$5:M$300,FALSE)</f>
        <v>n.m.</v>
      </c>
      <c r="Q24" s="241" t="str">
        <f>_xlfn.XLOOKUP($B24,[2]Rohdaten_bereinigt!$B$5:$B$300,[2]Rohdaten_bereinigt!N$5:N$300,FALSE)</f>
        <v>n.m.</v>
      </c>
      <c r="R24" s="241" t="str">
        <f>_xlfn.XLOOKUP($B24,[2]Rohdaten_bereinigt!$B$5:$B$300,[2]Rohdaten_bereinigt!O$5:O$300,FALSE)</f>
        <v>n.m.</v>
      </c>
      <c r="S24" s="241">
        <f>_xlfn.XLOOKUP($B24,[2]Rohdaten_bereinigt!$B$5:$B$300,[2]Rohdaten_bereinigt!P$5:P$300,FALSE)</f>
        <v>7.8</v>
      </c>
      <c r="T24" s="241" t="str">
        <f>_xlfn.XLOOKUP($B24,[2]Rohdaten_bereinigt!$B$5:$B$300,[2]Rohdaten_bereinigt!Q$5:Q$300,FALSE)</f>
        <v>n.m.</v>
      </c>
      <c r="U24" s="241">
        <f>_xlfn.XLOOKUP($B24,[2]Rohdaten_bereinigt!$B$5:$B$300,[2]Rohdaten_bereinigt!R$5:R$300,FALSE)</f>
        <v>3.1</v>
      </c>
      <c r="V24" s="241" t="str">
        <f>_xlfn.XLOOKUP($B24,[2]Rohdaten_bereinigt!$B$5:$B$300,[2]Rohdaten_bereinigt!S$5:S$300,FALSE)</f>
        <v>n.m.</v>
      </c>
      <c r="W24" s="241">
        <f>_xlfn.XLOOKUP($B24,[2]Rohdaten_bereinigt!$B$5:$B$300,[2]Rohdaten_bereinigt!T$5:T$300,FALSE)</f>
        <v>8.5</v>
      </c>
      <c r="X24" s="241">
        <f>_xlfn.XLOOKUP($B24,[2]Rohdaten_bereinigt!$B$5:$B$300,[2]Rohdaten_bereinigt!U$5:U$300,FALSE)</f>
        <v>0.16</v>
      </c>
      <c r="Y24" s="242" t="str">
        <f>_xlfn.XLOOKUP($B24,[2]Rohdaten_bereinigt!$B$5:$B$300,[2]Rohdaten_bereinigt!AN$5:AN$300,FALSE)</f>
        <v>n.m.</v>
      </c>
      <c r="Z24" s="242" t="str">
        <f>_xlfn.XLOOKUP($B24,[2]Rohdaten_bereinigt!$B$5:$B$300,[2]Rohdaten_bereinigt!AO$5:AO$300,FALSE)</f>
        <v>n.m.</v>
      </c>
      <c r="AA24" s="242" t="str">
        <f>_xlfn.XLOOKUP($B24,[2]Rohdaten_bereinigt!$B$5:$B$300,[2]Rohdaten_bereinigt!AP$5:AP$300,FALSE)</f>
        <v>n.m.</v>
      </c>
      <c r="AB24" s="242" t="str">
        <f>_xlfn.XLOOKUP($B24,[2]Rohdaten_bereinigt!$B$5:$B$300,[2]Rohdaten_bereinigt!AQ$5:AQ$300,FALSE)</f>
        <v>n.m.</v>
      </c>
      <c r="AC24" s="242" t="str">
        <f>_xlfn.XLOOKUP($B24,[2]Rohdaten_bereinigt!$B$5:$B$300,[2]Rohdaten_bereinigt!AR$5:AR$300,FALSE)</f>
        <v>n.m.</v>
      </c>
      <c r="AD24" s="242" t="str">
        <f>_xlfn.XLOOKUP($B24,[2]Rohdaten_bereinigt!$B$5:$B$300,[2]Rohdaten_bereinigt!AW$5:AW$300,FALSE)</f>
        <v>n.m.</v>
      </c>
      <c r="AE24" s="242" t="str">
        <f>_xlfn.XLOOKUP($B24,[2]Rohdaten_bereinigt!$B$5:$B$300,[2]Rohdaten_bereinigt!AY$5:AY$300,FALSE)</f>
        <v>n.m.</v>
      </c>
      <c r="AF24" s="242" t="str">
        <f>_xlfn.XLOOKUP($B24,[2]Rohdaten_bereinigt!$B$5:$B$300,[2]Rohdaten_bereinigt!AZ$5:AZ$300,FALSE)</f>
        <v>n.m.</v>
      </c>
      <c r="AG24" s="242" t="str">
        <f>_xlfn.XLOOKUP($B24,[2]Rohdaten_bereinigt!$B$5:$B$300,[2]Rohdaten_bereinigt!BA$5:BA$300,FALSE)</f>
        <v>n.m.</v>
      </c>
      <c r="AH24" s="242" t="str">
        <f>_xlfn.XLOOKUP($B24,[2]Rohdaten_bereinigt!$B$5:$B$300,[2]Rohdaten_bereinigt!BE$5:BE$300,FALSE)</f>
        <v>n.m.</v>
      </c>
      <c r="AI24" s="242" t="str">
        <f>_xlfn.XLOOKUP($B24,[2]Rohdaten_bereinigt!$B$5:$B$300,[2]Rohdaten_bereinigt!BF$5:BF$300,FALSE)</f>
        <v>n.m.</v>
      </c>
      <c r="AJ24" s="242" t="str">
        <f>_xlfn.XLOOKUP($B24,[2]Rohdaten_bereinigt!$B$5:$B$300,[2]Rohdaten_bereinigt!BG$5:BG$300,FALSE)</f>
        <v>n.m.</v>
      </c>
      <c r="AK24" s="242" t="str">
        <f>_xlfn.XLOOKUP($B24,[2]Rohdaten_bereinigt!$B$5:$B$300,[2]Rohdaten_bereinigt!BM$5:BM$300,FALSE)</f>
        <v>n.m.</v>
      </c>
    </row>
    <row r="25" spans="1:37" s="241" customFormat="1" x14ac:dyDescent="0.25">
      <c r="A25" s="237">
        <v>45322</v>
      </c>
      <c r="B25" s="241" t="s">
        <v>190</v>
      </c>
      <c r="C25" s="251" t="s">
        <v>191</v>
      </c>
      <c r="D25" s="251" t="s">
        <v>150</v>
      </c>
      <c r="E25" s="239">
        <v>4</v>
      </c>
      <c r="F25" s="240">
        <f>[1]Timeline!$M$23</f>
        <v>1.8900000000000001</v>
      </c>
      <c r="G25" s="240">
        <f>[1]Timeline!$M$22</f>
        <v>2.52</v>
      </c>
      <c r="H25" s="251" t="s">
        <v>151</v>
      </c>
      <c r="I25" s="241" t="str">
        <f>_xlfn.XLOOKUP($B25,[2]Rohdaten_bereinigt!$B$5:$B$300,[2]Rohdaten_bereinigt!D$5:D$300,FALSE)</f>
        <v>n.m.</v>
      </c>
      <c r="J25" s="241">
        <f>_xlfn.XLOOKUP($B25,[2]Rohdaten_bereinigt!$B$5:$B$300,[2]Rohdaten_bereinigt!E$5:E$300,FALSE)</f>
        <v>8.1999999999999993</v>
      </c>
      <c r="K25" s="241" t="str">
        <f>_xlfn.XLOOKUP($B25,[2]Rohdaten_bereinigt!$B$5:$B$300,[2]Rohdaten_bereinigt!F$5:F$300,FALSE)</f>
        <v>n.m.</v>
      </c>
      <c r="L25" s="241" t="str">
        <f>_xlfn.XLOOKUP($B25,[2]Rohdaten_bereinigt!$B$5:$B$300,[2]Rohdaten_bereinigt!G$5:G$300,FALSE)</f>
        <v>n.m.</v>
      </c>
      <c r="M25" s="241">
        <f>_xlfn.XLOOKUP($B25,[2]Rohdaten_bereinigt!$B$5:$B$300,[2]Rohdaten_bereinigt!H$5:H$300,FALSE)</f>
        <v>5.0999999999999996</v>
      </c>
      <c r="N25" s="241">
        <f>_xlfn.XLOOKUP($B25,[2]Rohdaten_bereinigt!$B$5:$B$300,[2]Rohdaten_bereinigt!K$5:K$300,FALSE)</f>
        <v>22</v>
      </c>
      <c r="O25" s="241" t="str">
        <f>_xlfn.XLOOKUP($B25,[2]Rohdaten_bereinigt!$B$5:$B$300,[2]Rohdaten_bereinigt!L$5:L$300,FALSE)</f>
        <v>n.m.</v>
      </c>
      <c r="P25" s="241" t="str">
        <f>_xlfn.XLOOKUP($B25,[2]Rohdaten_bereinigt!$B$5:$B$300,[2]Rohdaten_bereinigt!M$5:M$300,FALSE)</f>
        <v>n.m.</v>
      </c>
      <c r="Q25" s="241" t="str">
        <f>_xlfn.XLOOKUP($B25,[2]Rohdaten_bereinigt!$B$5:$B$300,[2]Rohdaten_bereinigt!N$5:N$300,FALSE)</f>
        <v>n.m.</v>
      </c>
      <c r="R25" s="241" t="str">
        <f>_xlfn.XLOOKUP($B25,[2]Rohdaten_bereinigt!$B$5:$B$300,[2]Rohdaten_bereinigt!O$5:O$300,FALSE)</f>
        <v>n.m.</v>
      </c>
      <c r="S25" s="241">
        <f>_xlfn.XLOOKUP($B25,[2]Rohdaten_bereinigt!$B$5:$B$300,[2]Rohdaten_bereinigt!P$5:P$300,FALSE)</f>
        <v>7.8</v>
      </c>
      <c r="T25" s="241" t="str">
        <f>_xlfn.XLOOKUP($B25,[2]Rohdaten_bereinigt!$B$5:$B$300,[2]Rohdaten_bereinigt!Q$5:Q$300,FALSE)</f>
        <v>n.m.</v>
      </c>
      <c r="U25" s="241">
        <f>_xlfn.XLOOKUP($B25,[2]Rohdaten_bereinigt!$B$5:$B$300,[2]Rohdaten_bereinigt!R$5:R$300,FALSE)</f>
        <v>3.4</v>
      </c>
      <c r="V25" s="241" t="str">
        <f>_xlfn.XLOOKUP($B25,[2]Rohdaten_bereinigt!$B$5:$B$300,[2]Rohdaten_bereinigt!S$5:S$300,FALSE)</f>
        <v>n.m.</v>
      </c>
      <c r="W25" s="241">
        <f>_xlfn.XLOOKUP($B25,[2]Rohdaten_bereinigt!$B$5:$B$300,[2]Rohdaten_bereinigt!T$5:T$300,FALSE)</f>
        <v>8.1</v>
      </c>
      <c r="X25" s="241">
        <f>_xlfn.XLOOKUP($B25,[2]Rohdaten_bereinigt!$B$5:$B$300,[2]Rohdaten_bereinigt!U$5:U$300,FALSE)</f>
        <v>0.38</v>
      </c>
      <c r="Y25" s="242" t="str">
        <f>_xlfn.XLOOKUP($B25,[2]Rohdaten_bereinigt!$B$5:$B$300,[2]Rohdaten_bereinigt!AN$5:AN$300,FALSE)</f>
        <v>n.m.</v>
      </c>
      <c r="Z25" s="242" t="str">
        <f>_xlfn.XLOOKUP($B25,[2]Rohdaten_bereinigt!$B$5:$B$300,[2]Rohdaten_bereinigt!AO$5:AO$300,FALSE)</f>
        <v>n.m.</v>
      </c>
      <c r="AA25" s="242" t="str">
        <f>_xlfn.XLOOKUP($B25,[2]Rohdaten_bereinigt!$B$5:$B$300,[2]Rohdaten_bereinigt!AP$5:AP$300,FALSE)</f>
        <v>n.m.</v>
      </c>
      <c r="AB25" s="242" t="str">
        <f>_xlfn.XLOOKUP($B25,[2]Rohdaten_bereinigt!$B$5:$B$300,[2]Rohdaten_bereinigt!AQ$5:AQ$300,FALSE)</f>
        <v>n.m.</v>
      </c>
      <c r="AC25" s="242" t="str">
        <f>_xlfn.XLOOKUP($B25,[2]Rohdaten_bereinigt!$B$5:$B$300,[2]Rohdaten_bereinigt!AR$5:AR$300,FALSE)</f>
        <v>n.m.</v>
      </c>
      <c r="AD25" s="242" t="str">
        <f>_xlfn.XLOOKUP($B25,[2]Rohdaten_bereinigt!$B$5:$B$300,[2]Rohdaten_bereinigt!AW$5:AW$300,FALSE)</f>
        <v>n.m.</v>
      </c>
      <c r="AE25" s="242" t="str">
        <f>_xlfn.XLOOKUP($B25,[2]Rohdaten_bereinigt!$B$5:$B$300,[2]Rohdaten_bereinigt!AY$5:AY$300,FALSE)</f>
        <v>n.m.</v>
      </c>
      <c r="AF25" s="242" t="str">
        <f>_xlfn.XLOOKUP($B25,[2]Rohdaten_bereinigt!$B$5:$B$300,[2]Rohdaten_bereinigt!AZ$5:AZ$300,FALSE)</f>
        <v>n.m.</v>
      </c>
      <c r="AG25" s="242" t="str">
        <f>_xlfn.XLOOKUP($B25,[2]Rohdaten_bereinigt!$B$5:$B$300,[2]Rohdaten_bereinigt!BA$5:BA$300,FALSE)</f>
        <v>n.m.</v>
      </c>
      <c r="AH25" s="242" t="str">
        <f>_xlfn.XLOOKUP($B25,[2]Rohdaten_bereinigt!$B$5:$B$300,[2]Rohdaten_bereinigt!BE$5:BE$300,FALSE)</f>
        <v>n.m.</v>
      </c>
      <c r="AI25" s="242" t="str">
        <f>_xlfn.XLOOKUP($B25,[2]Rohdaten_bereinigt!$B$5:$B$300,[2]Rohdaten_bereinigt!BF$5:BF$300,FALSE)</f>
        <v>n.m.</v>
      </c>
      <c r="AJ25" s="242" t="str">
        <f>_xlfn.XLOOKUP($B25,[2]Rohdaten_bereinigt!$B$5:$B$300,[2]Rohdaten_bereinigt!BG$5:BG$300,FALSE)</f>
        <v>n.m.</v>
      </c>
      <c r="AK25" s="242" t="str">
        <f>_xlfn.XLOOKUP($B25,[2]Rohdaten_bereinigt!$B$5:$B$300,[2]Rohdaten_bereinigt!BM$5:BM$300,FALSE)</f>
        <v>n.m.</v>
      </c>
    </row>
    <row r="26" spans="1:37" s="241" customFormat="1" x14ac:dyDescent="0.25">
      <c r="A26" s="237">
        <v>45322</v>
      </c>
      <c r="B26" s="241" t="s">
        <v>192</v>
      </c>
      <c r="C26" s="251" t="s">
        <v>193</v>
      </c>
      <c r="D26" s="251" t="s">
        <v>154</v>
      </c>
      <c r="E26" s="239">
        <v>4</v>
      </c>
      <c r="F26" s="240">
        <f>[1]Timeline!$M$23</f>
        <v>1.8900000000000001</v>
      </c>
      <c r="G26" s="240">
        <f>[1]Timeline!$M$22</f>
        <v>2.52</v>
      </c>
      <c r="H26" s="251" t="s">
        <v>151</v>
      </c>
      <c r="I26" s="241" t="str">
        <f>_xlfn.XLOOKUP($B26,[2]Rohdaten_bereinigt!$B$5:$B$300,[2]Rohdaten_bereinigt!D$5:D$300,FALSE)</f>
        <v>n.m.</v>
      </c>
      <c r="J26" s="241">
        <f>_xlfn.XLOOKUP($B26,[2]Rohdaten_bereinigt!$B$5:$B$300,[2]Rohdaten_bereinigt!E$5:E$300,FALSE)</f>
        <v>2.2000000000000002</v>
      </c>
      <c r="K26" s="241" t="str">
        <f>_xlfn.XLOOKUP($B26,[2]Rohdaten_bereinigt!$B$5:$B$300,[2]Rohdaten_bereinigt!F$5:F$300,FALSE)</f>
        <v>n.m.</v>
      </c>
      <c r="L26" s="241" t="str">
        <f>_xlfn.XLOOKUP($B26,[2]Rohdaten_bereinigt!$B$5:$B$300,[2]Rohdaten_bereinigt!G$5:G$300,FALSE)</f>
        <v>n.m.</v>
      </c>
      <c r="M26" s="241">
        <f>_xlfn.XLOOKUP($B26,[2]Rohdaten_bereinigt!$B$5:$B$300,[2]Rohdaten_bereinigt!H$5:H$300,FALSE)</f>
        <v>4</v>
      </c>
      <c r="N26" s="241">
        <f>_xlfn.XLOOKUP($B26,[2]Rohdaten_bereinigt!$B$5:$B$300,[2]Rohdaten_bereinigt!K$5:K$300,FALSE)</f>
        <v>21</v>
      </c>
      <c r="O26" s="241" t="str">
        <f>_xlfn.XLOOKUP($B26,[2]Rohdaten_bereinigt!$B$5:$B$300,[2]Rohdaten_bereinigt!L$5:L$300,FALSE)</f>
        <v>n.m.</v>
      </c>
      <c r="P26" s="241" t="str">
        <f>_xlfn.XLOOKUP($B26,[2]Rohdaten_bereinigt!$B$5:$B$300,[2]Rohdaten_bereinigt!M$5:M$300,FALSE)</f>
        <v>n.m.</v>
      </c>
      <c r="Q26" s="241" t="str">
        <f>_xlfn.XLOOKUP($B26,[2]Rohdaten_bereinigt!$B$5:$B$300,[2]Rohdaten_bereinigt!N$5:N$300,FALSE)</f>
        <v>n.m.</v>
      </c>
      <c r="R26" s="241" t="str">
        <f>_xlfn.XLOOKUP($B26,[2]Rohdaten_bereinigt!$B$5:$B$300,[2]Rohdaten_bereinigt!O$5:O$300,FALSE)</f>
        <v>n.m.</v>
      </c>
      <c r="S26" s="241">
        <f>_xlfn.XLOOKUP($B26,[2]Rohdaten_bereinigt!$B$5:$B$300,[2]Rohdaten_bereinigt!P$5:P$300,FALSE)</f>
        <v>7.8</v>
      </c>
      <c r="T26" s="241" t="str">
        <f>_xlfn.XLOOKUP($B26,[2]Rohdaten_bereinigt!$B$5:$B$300,[2]Rohdaten_bereinigt!Q$5:Q$300,FALSE)</f>
        <v>n.m.</v>
      </c>
      <c r="U26" s="241">
        <f>_xlfn.XLOOKUP($B26,[2]Rohdaten_bereinigt!$B$5:$B$300,[2]Rohdaten_bereinigt!R$5:R$300,FALSE)</f>
        <v>3.5</v>
      </c>
      <c r="V26" s="241" t="str">
        <f>_xlfn.XLOOKUP($B26,[2]Rohdaten_bereinigt!$B$5:$B$300,[2]Rohdaten_bereinigt!S$5:S$300,FALSE)</f>
        <v>n.m.</v>
      </c>
      <c r="W26" s="241">
        <f>_xlfn.XLOOKUP($B26,[2]Rohdaten_bereinigt!$B$5:$B$300,[2]Rohdaten_bereinigt!T$5:T$300,FALSE)</f>
        <v>7.9</v>
      </c>
      <c r="X26" s="241">
        <f>_xlfn.XLOOKUP($B26,[2]Rohdaten_bereinigt!$B$5:$B$300,[2]Rohdaten_bereinigt!U$5:U$300,FALSE)</f>
        <v>0.39</v>
      </c>
      <c r="Y26" s="242" t="str">
        <f>_xlfn.XLOOKUP($B26,[2]Rohdaten_bereinigt!$B$5:$B$300,[2]Rohdaten_bereinigt!AN$5:AN$300,FALSE)</f>
        <v>n.m.</v>
      </c>
      <c r="Z26" s="242" t="str">
        <f>_xlfn.XLOOKUP($B26,[2]Rohdaten_bereinigt!$B$5:$B$300,[2]Rohdaten_bereinigt!AO$5:AO$300,FALSE)</f>
        <v>n.m.</v>
      </c>
      <c r="AA26" s="242" t="str">
        <f>_xlfn.XLOOKUP($B26,[2]Rohdaten_bereinigt!$B$5:$B$300,[2]Rohdaten_bereinigt!AP$5:AP$300,FALSE)</f>
        <v>n.m.</v>
      </c>
      <c r="AB26" s="242" t="str">
        <f>_xlfn.XLOOKUP($B26,[2]Rohdaten_bereinigt!$B$5:$B$300,[2]Rohdaten_bereinigt!AQ$5:AQ$300,FALSE)</f>
        <v>n.m.</v>
      </c>
      <c r="AC26" s="242" t="str">
        <f>_xlfn.XLOOKUP($B26,[2]Rohdaten_bereinigt!$B$5:$B$300,[2]Rohdaten_bereinigt!AR$5:AR$300,FALSE)</f>
        <v>n.m.</v>
      </c>
      <c r="AD26" s="242" t="str">
        <f>_xlfn.XLOOKUP($B26,[2]Rohdaten_bereinigt!$B$5:$B$300,[2]Rohdaten_bereinigt!AW$5:AW$300,FALSE)</f>
        <v>n.m.</v>
      </c>
      <c r="AE26" s="242" t="str">
        <f>_xlfn.XLOOKUP($B26,[2]Rohdaten_bereinigt!$B$5:$B$300,[2]Rohdaten_bereinigt!AY$5:AY$300,FALSE)</f>
        <v>n.m.</v>
      </c>
      <c r="AF26" s="242" t="str">
        <f>_xlfn.XLOOKUP($B26,[2]Rohdaten_bereinigt!$B$5:$B$300,[2]Rohdaten_bereinigt!AZ$5:AZ$300,FALSE)</f>
        <v>n.m.</v>
      </c>
      <c r="AG26" s="242" t="str">
        <f>_xlfn.XLOOKUP($B26,[2]Rohdaten_bereinigt!$B$5:$B$300,[2]Rohdaten_bereinigt!BA$5:BA$300,FALSE)</f>
        <v>n.m.</v>
      </c>
      <c r="AH26" s="242" t="str">
        <f>_xlfn.XLOOKUP($B26,[2]Rohdaten_bereinigt!$B$5:$B$300,[2]Rohdaten_bereinigt!BE$5:BE$300,FALSE)</f>
        <v>n.m.</v>
      </c>
      <c r="AI26" s="242" t="str">
        <f>_xlfn.XLOOKUP($B26,[2]Rohdaten_bereinigt!$B$5:$B$300,[2]Rohdaten_bereinigt!BF$5:BF$300,FALSE)</f>
        <v>n.m.</v>
      </c>
      <c r="AJ26" s="242" t="str">
        <f>_xlfn.XLOOKUP($B26,[2]Rohdaten_bereinigt!$B$5:$B$300,[2]Rohdaten_bereinigt!BG$5:BG$300,FALSE)</f>
        <v>n.m.</v>
      </c>
      <c r="AK26" s="242" t="str">
        <f>_xlfn.XLOOKUP($B26,[2]Rohdaten_bereinigt!$B$5:$B$300,[2]Rohdaten_bereinigt!BM$5:BM$300,FALSE)</f>
        <v>n.m.</v>
      </c>
    </row>
    <row r="27" spans="1:37" s="241" customFormat="1" x14ac:dyDescent="0.25">
      <c r="A27" s="237">
        <v>45322</v>
      </c>
      <c r="B27" s="241" t="s">
        <v>194</v>
      </c>
      <c r="C27" s="251" t="s">
        <v>195</v>
      </c>
      <c r="D27" s="251" t="s">
        <v>157</v>
      </c>
      <c r="E27" s="239">
        <v>4</v>
      </c>
      <c r="F27" s="240">
        <f>[1]Timeline!$M$23</f>
        <v>1.8900000000000001</v>
      </c>
      <c r="G27" s="240">
        <f>[1]Timeline!$M$22</f>
        <v>2.52</v>
      </c>
      <c r="H27" s="251" t="s">
        <v>158</v>
      </c>
      <c r="I27" s="241" t="str">
        <f>_xlfn.XLOOKUP($B27,[2]Rohdaten_bereinigt!$B$5:$B$300,[2]Rohdaten_bereinigt!D$5:D$300,FALSE)</f>
        <v>n.m.</v>
      </c>
      <c r="J27" s="241">
        <f>_xlfn.XLOOKUP($B27,[2]Rohdaten_bereinigt!$B$5:$B$300,[2]Rohdaten_bereinigt!E$5:E$300,FALSE)</f>
        <v>4.8</v>
      </c>
      <c r="K27" s="241" t="str">
        <f>_xlfn.XLOOKUP($B27,[2]Rohdaten_bereinigt!$B$5:$B$300,[2]Rohdaten_bereinigt!F$5:F$300,FALSE)</f>
        <v>n.m.</v>
      </c>
      <c r="L27" s="241" t="str">
        <f>_xlfn.XLOOKUP($B27,[2]Rohdaten_bereinigt!$B$5:$B$300,[2]Rohdaten_bereinigt!G$5:G$300,FALSE)</f>
        <v>n.m.</v>
      </c>
      <c r="M27" s="241">
        <f>_xlfn.XLOOKUP($B27,[2]Rohdaten_bereinigt!$B$5:$B$300,[2]Rohdaten_bereinigt!H$5:H$300,FALSE)</f>
        <v>8.6</v>
      </c>
      <c r="N27" s="241">
        <f>_xlfn.XLOOKUP($B27,[2]Rohdaten_bereinigt!$B$5:$B$300,[2]Rohdaten_bereinigt!K$5:K$300,FALSE)</f>
        <v>7</v>
      </c>
      <c r="O27" s="241" t="str">
        <f>_xlfn.XLOOKUP($B27,[2]Rohdaten_bereinigt!$B$5:$B$300,[2]Rohdaten_bereinigt!L$5:L$300,FALSE)</f>
        <v>n.m.</v>
      </c>
      <c r="P27" s="241" t="str">
        <f>_xlfn.XLOOKUP($B27,[2]Rohdaten_bereinigt!$B$5:$B$300,[2]Rohdaten_bereinigt!M$5:M$300,FALSE)</f>
        <v>n.m.</v>
      </c>
      <c r="Q27" s="241" t="str">
        <f>_xlfn.XLOOKUP($B27,[2]Rohdaten_bereinigt!$B$5:$B$300,[2]Rohdaten_bereinigt!N$5:N$300,FALSE)</f>
        <v>n.m.</v>
      </c>
      <c r="R27" s="241" t="str">
        <f>_xlfn.XLOOKUP($B27,[2]Rohdaten_bereinigt!$B$5:$B$300,[2]Rohdaten_bereinigt!O$5:O$300,FALSE)</f>
        <v>n.m.</v>
      </c>
      <c r="S27" s="241">
        <f>_xlfn.XLOOKUP($B27,[2]Rohdaten_bereinigt!$B$5:$B$300,[2]Rohdaten_bereinigt!P$5:P$300,FALSE)</f>
        <v>7.9</v>
      </c>
      <c r="T27" s="241" t="str">
        <f>_xlfn.XLOOKUP($B27,[2]Rohdaten_bereinigt!$B$5:$B$300,[2]Rohdaten_bereinigt!Q$5:Q$300,FALSE)</f>
        <v>n.m.</v>
      </c>
      <c r="U27" s="241">
        <f>_xlfn.XLOOKUP($B27,[2]Rohdaten_bereinigt!$B$5:$B$300,[2]Rohdaten_bereinigt!R$5:R$300,FALSE)</f>
        <v>3.5</v>
      </c>
      <c r="V27" s="241" t="str">
        <f>_xlfn.XLOOKUP($B27,[2]Rohdaten_bereinigt!$B$5:$B$300,[2]Rohdaten_bereinigt!S$5:S$300,FALSE)</f>
        <v>n.m.</v>
      </c>
      <c r="W27" s="241">
        <f>_xlfn.XLOOKUP($B27,[2]Rohdaten_bereinigt!$B$5:$B$300,[2]Rohdaten_bereinigt!T$5:T$300,FALSE)</f>
        <v>5.3</v>
      </c>
      <c r="X27" s="241">
        <f>_xlfn.XLOOKUP($B27,[2]Rohdaten_bereinigt!$B$5:$B$300,[2]Rohdaten_bereinigt!U$5:U$300,FALSE)</f>
        <v>0.12</v>
      </c>
      <c r="Y27" s="242" t="str">
        <f>_xlfn.XLOOKUP($B27,[2]Rohdaten_bereinigt!$B$5:$B$300,[2]Rohdaten_bereinigt!AN$5:AN$300,FALSE)</f>
        <v>n.m.</v>
      </c>
      <c r="Z27" s="242" t="str">
        <f>_xlfn.XLOOKUP($B27,[2]Rohdaten_bereinigt!$B$5:$B$300,[2]Rohdaten_bereinigt!AO$5:AO$300,FALSE)</f>
        <v>n.m.</v>
      </c>
      <c r="AA27" s="242" t="str">
        <f>_xlfn.XLOOKUP($B27,[2]Rohdaten_bereinigt!$B$5:$B$300,[2]Rohdaten_bereinigt!AP$5:AP$300,FALSE)</f>
        <v>n.m.</v>
      </c>
      <c r="AB27" s="242" t="str">
        <f>_xlfn.XLOOKUP($B27,[2]Rohdaten_bereinigt!$B$5:$B$300,[2]Rohdaten_bereinigt!AQ$5:AQ$300,FALSE)</f>
        <v>n.m.</v>
      </c>
      <c r="AC27" s="242" t="str">
        <f>_xlfn.XLOOKUP($B27,[2]Rohdaten_bereinigt!$B$5:$B$300,[2]Rohdaten_bereinigt!AR$5:AR$300,FALSE)</f>
        <v>n.m.</v>
      </c>
      <c r="AD27" s="242" t="str">
        <f>_xlfn.XLOOKUP($B27,[2]Rohdaten_bereinigt!$B$5:$B$300,[2]Rohdaten_bereinigt!AW$5:AW$300,FALSE)</f>
        <v>n.m.</v>
      </c>
      <c r="AE27" s="242" t="str">
        <f>_xlfn.XLOOKUP($B27,[2]Rohdaten_bereinigt!$B$5:$B$300,[2]Rohdaten_bereinigt!AY$5:AY$300,FALSE)</f>
        <v>n.m.</v>
      </c>
      <c r="AF27" s="242" t="str">
        <f>_xlfn.XLOOKUP($B27,[2]Rohdaten_bereinigt!$B$5:$B$300,[2]Rohdaten_bereinigt!AZ$5:AZ$300,FALSE)</f>
        <v>n.m.</v>
      </c>
      <c r="AG27" s="242" t="str">
        <f>_xlfn.XLOOKUP($B27,[2]Rohdaten_bereinigt!$B$5:$B$300,[2]Rohdaten_bereinigt!BA$5:BA$300,FALSE)</f>
        <v>n.m.</v>
      </c>
      <c r="AH27" s="242" t="str">
        <f>_xlfn.XLOOKUP($B27,[2]Rohdaten_bereinigt!$B$5:$B$300,[2]Rohdaten_bereinigt!BE$5:BE$300,FALSE)</f>
        <v>n.m.</v>
      </c>
      <c r="AI27" s="242" t="str">
        <f>_xlfn.XLOOKUP($B27,[2]Rohdaten_bereinigt!$B$5:$B$300,[2]Rohdaten_bereinigt!BF$5:BF$300,FALSE)</f>
        <v>n.m.</v>
      </c>
      <c r="AJ27" s="242" t="str">
        <f>_xlfn.XLOOKUP($B27,[2]Rohdaten_bereinigt!$B$5:$B$300,[2]Rohdaten_bereinigt!BG$5:BG$300,FALSE)</f>
        <v>n.m.</v>
      </c>
      <c r="AK27" s="242" t="str">
        <f>_xlfn.XLOOKUP($B27,[2]Rohdaten_bereinigt!$B$5:$B$300,[2]Rohdaten_bereinigt!BM$5:BM$300,FALSE)</f>
        <v>n.m.</v>
      </c>
    </row>
    <row r="28" spans="1:37" s="241" customFormat="1" x14ac:dyDescent="0.25">
      <c r="A28" s="237">
        <v>45322</v>
      </c>
      <c r="B28" s="241" t="s">
        <v>196</v>
      </c>
      <c r="C28" s="251" t="s">
        <v>197</v>
      </c>
      <c r="D28" s="251" t="s">
        <v>161</v>
      </c>
      <c r="E28" s="239">
        <v>4</v>
      </c>
      <c r="F28" s="240">
        <f>[1]Timeline!$M$23</f>
        <v>1.8900000000000001</v>
      </c>
      <c r="G28" s="240">
        <f>[1]Timeline!$M$22</f>
        <v>2.52</v>
      </c>
      <c r="H28" s="251" t="s">
        <v>158</v>
      </c>
      <c r="I28" s="241" t="str">
        <f>_xlfn.XLOOKUP($B28,[2]Rohdaten_bereinigt!$B$5:$B$300,[2]Rohdaten_bereinigt!D$5:D$300,FALSE)</f>
        <v>n.m.</v>
      </c>
      <c r="J28" s="241">
        <f>_xlfn.XLOOKUP($B28,[2]Rohdaten_bereinigt!$B$5:$B$300,[2]Rohdaten_bereinigt!E$5:E$300,FALSE)</f>
        <v>2.4</v>
      </c>
      <c r="K28" s="241" t="str">
        <f>_xlfn.XLOOKUP($B28,[2]Rohdaten_bereinigt!$B$5:$B$300,[2]Rohdaten_bereinigt!F$5:F$300,FALSE)</f>
        <v>n.m.</v>
      </c>
      <c r="L28" s="241" t="str">
        <f>_xlfn.XLOOKUP($B28,[2]Rohdaten_bereinigt!$B$5:$B$300,[2]Rohdaten_bereinigt!G$5:G$300,FALSE)</f>
        <v>n.m.</v>
      </c>
      <c r="M28" s="241">
        <f>_xlfn.XLOOKUP($B28,[2]Rohdaten_bereinigt!$B$5:$B$300,[2]Rohdaten_bereinigt!H$5:H$300,FALSE)</f>
        <v>5.8</v>
      </c>
      <c r="N28" s="241">
        <f>_xlfn.XLOOKUP($B28,[2]Rohdaten_bereinigt!$B$5:$B$300,[2]Rohdaten_bereinigt!K$5:K$300,FALSE)</f>
        <v>5</v>
      </c>
      <c r="O28" s="241" t="str">
        <f>_xlfn.XLOOKUP($B28,[2]Rohdaten_bereinigt!$B$5:$B$300,[2]Rohdaten_bereinigt!L$5:L$300,FALSE)</f>
        <v>n.m.</v>
      </c>
      <c r="P28" s="241" t="str">
        <f>_xlfn.XLOOKUP($B28,[2]Rohdaten_bereinigt!$B$5:$B$300,[2]Rohdaten_bereinigt!M$5:M$300,FALSE)</f>
        <v>n.m.</v>
      </c>
      <c r="Q28" s="241" t="str">
        <f>_xlfn.XLOOKUP($B28,[2]Rohdaten_bereinigt!$B$5:$B$300,[2]Rohdaten_bereinigt!N$5:N$300,FALSE)</f>
        <v>n.m.</v>
      </c>
      <c r="R28" s="241" t="str">
        <f>_xlfn.XLOOKUP($B28,[2]Rohdaten_bereinigt!$B$5:$B$300,[2]Rohdaten_bereinigt!O$5:O$300,FALSE)</f>
        <v>n.m.</v>
      </c>
      <c r="S28" s="241">
        <f>_xlfn.XLOOKUP($B28,[2]Rohdaten_bereinigt!$B$5:$B$300,[2]Rohdaten_bereinigt!P$5:P$300,FALSE)</f>
        <v>7.9</v>
      </c>
      <c r="T28" s="241" t="str">
        <f>_xlfn.XLOOKUP($B28,[2]Rohdaten_bereinigt!$B$5:$B$300,[2]Rohdaten_bereinigt!Q$5:Q$300,FALSE)</f>
        <v>n.m.</v>
      </c>
      <c r="U28" s="241">
        <f>_xlfn.XLOOKUP($B28,[2]Rohdaten_bereinigt!$B$5:$B$300,[2]Rohdaten_bereinigt!R$5:R$300,FALSE)</f>
        <v>3.7</v>
      </c>
      <c r="V28" s="241" t="str">
        <f>_xlfn.XLOOKUP($B28,[2]Rohdaten_bereinigt!$B$5:$B$300,[2]Rohdaten_bereinigt!S$5:S$300,FALSE)</f>
        <v>n.m.</v>
      </c>
      <c r="W28" s="241">
        <f>_xlfn.XLOOKUP($B28,[2]Rohdaten_bereinigt!$B$5:$B$300,[2]Rohdaten_bereinigt!T$5:T$300,FALSE)</f>
        <v>5.5</v>
      </c>
      <c r="X28" s="241">
        <f>_xlfn.XLOOKUP($B28,[2]Rohdaten_bereinigt!$B$5:$B$300,[2]Rohdaten_bereinigt!U$5:U$300,FALSE)</f>
        <v>0.11</v>
      </c>
      <c r="Y28" s="242" t="str">
        <f>_xlfn.XLOOKUP($B28,[2]Rohdaten_bereinigt!$B$5:$B$300,[2]Rohdaten_bereinigt!AN$5:AN$300,FALSE)</f>
        <v>n.m.</v>
      </c>
      <c r="Z28" s="242" t="str">
        <f>_xlfn.XLOOKUP($B28,[2]Rohdaten_bereinigt!$B$5:$B$300,[2]Rohdaten_bereinigt!AO$5:AO$300,FALSE)</f>
        <v>n.m.</v>
      </c>
      <c r="AA28" s="242" t="str">
        <f>_xlfn.XLOOKUP($B28,[2]Rohdaten_bereinigt!$B$5:$B$300,[2]Rohdaten_bereinigt!AP$5:AP$300,FALSE)</f>
        <v>n.m.</v>
      </c>
      <c r="AB28" s="242" t="str">
        <f>_xlfn.XLOOKUP($B28,[2]Rohdaten_bereinigt!$B$5:$B$300,[2]Rohdaten_bereinigt!AQ$5:AQ$300,FALSE)</f>
        <v>n.m.</v>
      </c>
      <c r="AC28" s="242" t="str">
        <f>_xlfn.XLOOKUP($B28,[2]Rohdaten_bereinigt!$B$5:$B$300,[2]Rohdaten_bereinigt!AR$5:AR$300,FALSE)</f>
        <v>n.m.</v>
      </c>
      <c r="AD28" s="242" t="str">
        <f>_xlfn.XLOOKUP($B28,[2]Rohdaten_bereinigt!$B$5:$B$300,[2]Rohdaten_bereinigt!AW$5:AW$300,FALSE)</f>
        <v>n.m.</v>
      </c>
      <c r="AE28" s="242" t="str">
        <f>_xlfn.XLOOKUP($B28,[2]Rohdaten_bereinigt!$B$5:$B$300,[2]Rohdaten_bereinigt!AY$5:AY$300,FALSE)</f>
        <v>n.m.</v>
      </c>
      <c r="AF28" s="242" t="str">
        <f>_xlfn.XLOOKUP($B28,[2]Rohdaten_bereinigt!$B$5:$B$300,[2]Rohdaten_bereinigt!AZ$5:AZ$300,FALSE)</f>
        <v>n.m.</v>
      </c>
      <c r="AG28" s="242" t="str">
        <f>_xlfn.XLOOKUP($B28,[2]Rohdaten_bereinigt!$B$5:$B$300,[2]Rohdaten_bereinigt!BA$5:BA$300,FALSE)</f>
        <v>n.m.</v>
      </c>
      <c r="AH28" s="242" t="str">
        <f>_xlfn.XLOOKUP($B28,[2]Rohdaten_bereinigt!$B$5:$B$300,[2]Rohdaten_bereinigt!BE$5:BE$300,FALSE)</f>
        <v>n.m.</v>
      </c>
      <c r="AI28" s="242" t="str">
        <f>_xlfn.XLOOKUP($B28,[2]Rohdaten_bereinigt!$B$5:$B$300,[2]Rohdaten_bereinigt!BF$5:BF$300,FALSE)</f>
        <v>n.m.</v>
      </c>
      <c r="AJ28" s="242" t="str">
        <f>_xlfn.XLOOKUP($B28,[2]Rohdaten_bereinigt!$B$5:$B$300,[2]Rohdaten_bereinigt!BG$5:BG$300,FALSE)</f>
        <v>n.m.</v>
      </c>
      <c r="AK28" s="242" t="str">
        <f>_xlfn.XLOOKUP($B28,[2]Rohdaten_bereinigt!$B$5:$B$300,[2]Rohdaten_bereinigt!BM$5:BM$300,FALSE)</f>
        <v>n.m.</v>
      </c>
    </row>
    <row r="29" spans="1:37" s="241" customFormat="1" x14ac:dyDescent="0.25">
      <c r="A29" s="237">
        <v>45322</v>
      </c>
      <c r="B29" s="241" t="s">
        <v>198</v>
      </c>
      <c r="C29" s="251" t="s">
        <v>199</v>
      </c>
      <c r="D29" s="251" t="s">
        <v>164</v>
      </c>
      <c r="E29" s="239">
        <v>4</v>
      </c>
      <c r="F29" s="240">
        <f>[1]Timeline!$M$23</f>
        <v>1.8900000000000001</v>
      </c>
      <c r="G29" s="240">
        <f>[1]Timeline!$M$22</f>
        <v>2.52</v>
      </c>
      <c r="H29" s="251" t="s">
        <v>165</v>
      </c>
      <c r="I29" s="241" t="str">
        <f>_xlfn.XLOOKUP($B29,[2]Rohdaten_bereinigt!$B$5:$B$300,[2]Rohdaten_bereinigt!D$5:D$300,FALSE)</f>
        <v>n.m.</v>
      </c>
      <c r="J29" s="241">
        <f>_xlfn.XLOOKUP($B29,[2]Rohdaten_bereinigt!$B$5:$B$300,[2]Rohdaten_bereinigt!E$5:E$300,FALSE)</f>
        <v>5.7</v>
      </c>
      <c r="K29" s="241" t="str">
        <f>_xlfn.XLOOKUP($B29,[2]Rohdaten_bereinigt!$B$5:$B$300,[2]Rohdaten_bereinigt!F$5:F$300,FALSE)</f>
        <v>n.m.</v>
      </c>
      <c r="L29" s="241" t="str">
        <f>_xlfn.XLOOKUP($B29,[2]Rohdaten_bereinigt!$B$5:$B$300,[2]Rohdaten_bereinigt!G$5:G$300,FALSE)</f>
        <v>n.m.</v>
      </c>
      <c r="M29" s="241">
        <f>_xlfn.XLOOKUP($B29,[2]Rohdaten_bereinigt!$B$5:$B$300,[2]Rohdaten_bereinigt!H$5:H$300,FALSE)</f>
        <v>12</v>
      </c>
      <c r="N29" s="241">
        <f>_xlfn.XLOOKUP($B29,[2]Rohdaten_bereinigt!$B$5:$B$300,[2]Rohdaten_bereinigt!K$5:K$300,FALSE)</f>
        <v>19</v>
      </c>
      <c r="O29" s="241" t="str">
        <f>_xlfn.XLOOKUP($B29,[2]Rohdaten_bereinigt!$B$5:$B$300,[2]Rohdaten_bereinigt!L$5:L$300,FALSE)</f>
        <v>n.m.</v>
      </c>
      <c r="P29" s="241" t="str">
        <f>_xlfn.XLOOKUP($B29,[2]Rohdaten_bereinigt!$B$5:$B$300,[2]Rohdaten_bereinigt!M$5:M$300,FALSE)</f>
        <v>n.m.</v>
      </c>
      <c r="Q29" s="241" t="str">
        <f>_xlfn.XLOOKUP($B29,[2]Rohdaten_bereinigt!$B$5:$B$300,[2]Rohdaten_bereinigt!N$5:N$300,FALSE)</f>
        <v>n.m.</v>
      </c>
      <c r="R29" s="241" t="str">
        <f>_xlfn.XLOOKUP($B29,[2]Rohdaten_bereinigt!$B$5:$B$300,[2]Rohdaten_bereinigt!O$5:O$300,FALSE)</f>
        <v>n.m.</v>
      </c>
      <c r="S29" s="241">
        <f>_xlfn.XLOOKUP($B29,[2]Rohdaten_bereinigt!$B$5:$B$300,[2]Rohdaten_bereinigt!P$5:P$300,FALSE)</f>
        <v>7.9</v>
      </c>
      <c r="T29" s="241" t="str">
        <f>_xlfn.XLOOKUP($B29,[2]Rohdaten_bereinigt!$B$5:$B$300,[2]Rohdaten_bereinigt!Q$5:Q$300,FALSE)</f>
        <v>n.m.</v>
      </c>
      <c r="U29" s="241">
        <f>_xlfn.XLOOKUP($B29,[2]Rohdaten_bereinigt!$B$5:$B$300,[2]Rohdaten_bereinigt!R$5:R$300,FALSE)</f>
        <v>3.6</v>
      </c>
      <c r="V29" s="241" t="str">
        <f>_xlfn.XLOOKUP($B29,[2]Rohdaten_bereinigt!$B$5:$B$300,[2]Rohdaten_bereinigt!S$5:S$300,FALSE)</f>
        <v>n.m.</v>
      </c>
      <c r="W29" s="241">
        <f>_xlfn.XLOOKUP($B29,[2]Rohdaten_bereinigt!$B$5:$B$300,[2]Rohdaten_bereinigt!T$5:T$300,FALSE)</f>
        <v>8.1999999999999993</v>
      </c>
      <c r="X29" s="241">
        <f>_xlfn.XLOOKUP($B29,[2]Rohdaten_bereinigt!$B$5:$B$300,[2]Rohdaten_bereinigt!U$5:U$300,FALSE)</f>
        <v>0.2</v>
      </c>
      <c r="Y29" s="242" t="str">
        <f>_xlfn.XLOOKUP($B29,[2]Rohdaten_bereinigt!$B$5:$B$300,[2]Rohdaten_bereinigt!AN$5:AN$300,FALSE)</f>
        <v>n.m.</v>
      </c>
      <c r="Z29" s="242" t="str">
        <f>_xlfn.XLOOKUP($B29,[2]Rohdaten_bereinigt!$B$5:$B$300,[2]Rohdaten_bereinigt!AO$5:AO$300,FALSE)</f>
        <v>n.m.</v>
      </c>
      <c r="AA29" s="242" t="str">
        <f>_xlfn.XLOOKUP($B29,[2]Rohdaten_bereinigt!$B$5:$B$300,[2]Rohdaten_bereinigt!AP$5:AP$300,FALSE)</f>
        <v>n.m.</v>
      </c>
      <c r="AB29" s="242" t="str">
        <f>_xlfn.XLOOKUP($B29,[2]Rohdaten_bereinigt!$B$5:$B$300,[2]Rohdaten_bereinigt!AQ$5:AQ$300,FALSE)</f>
        <v>n.m.</v>
      </c>
      <c r="AC29" s="242" t="str">
        <f>_xlfn.XLOOKUP($B29,[2]Rohdaten_bereinigt!$B$5:$B$300,[2]Rohdaten_bereinigt!AR$5:AR$300,FALSE)</f>
        <v>n.m.</v>
      </c>
      <c r="AD29" s="242" t="str">
        <f>_xlfn.XLOOKUP($B29,[2]Rohdaten_bereinigt!$B$5:$B$300,[2]Rohdaten_bereinigt!AW$5:AW$300,FALSE)</f>
        <v>n.m.</v>
      </c>
      <c r="AE29" s="242" t="str">
        <f>_xlfn.XLOOKUP($B29,[2]Rohdaten_bereinigt!$B$5:$B$300,[2]Rohdaten_bereinigt!AY$5:AY$300,FALSE)</f>
        <v>n.m.</v>
      </c>
      <c r="AF29" s="242" t="str">
        <f>_xlfn.XLOOKUP($B29,[2]Rohdaten_bereinigt!$B$5:$B$300,[2]Rohdaten_bereinigt!AZ$5:AZ$300,FALSE)</f>
        <v>n.m.</v>
      </c>
      <c r="AG29" s="242" t="str">
        <f>_xlfn.XLOOKUP($B29,[2]Rohdaten_bereinigt!$B$5:$B$300,[2]Rohdaten_bereinigt!BA$5:BA$300,FALSE)</f>
        <v>n.m.</v>
      </c>
      <c r="AH29" s="242" t="str">
        <f>_xlfn.XLOOKUP($B29,[2]Rohdaten_bereinigt!$B$5:$B$300,[2]Rohdaten_bereinigt!BE$5:BE$300,FALSE)</f>
        <v>n.m.</v>
      </c>
      <c r="AI29" s="242" t="str">
        <f>_xlfn.XLOOKUP($B29,[2]Rohdaten_bereinigt!$B$5:$B$300,[2]Rohdaten_bereinigt!BF$5:BF$300,FALSE)</f>
        <v>n.m.</v>
      </c>
      <c r="AJ29" s="242" t="str">
        <f>_xlfn.XLOOKUP($B29,[2]Rohdaten_bereinigt!$B$5:$B$300,[2]Rohdaten_bereinigt!BG$5:BG$300,FALSE)</f>
        <v>n.m.</v>
      </c>
      <c r="AK29" s="242" t="str">
        <f>_xlfn.XLOOKUP($B29,[2]Rohdaten_bereinigt!$B$5:$B$300,[2]Rohdaten_bereinigt!BM$5:BM$300,FALSE)</f>
        <v>n.m.</v>
      </c>
    </row>
    <row r="30" spans="1:37" s="241" customFormat="1" x14ac:dyDescent="0.25">
      <c r="A30" s="237">
        <v>45322</v>
      </c>
      <c r="B30" s="241" t="s">
        <v>200</v>
      </c>
      <c r="C30" s="251" t="s">
        <v>201</v>
      </c>
      <c r="D30" s="251" t="s">
        <v>168</v>
      </c>
      <c r="E30" s="239">
        <v>4</v>
      </c>
      <c r="F30" s="240">
        <f>[1]Timeline!$M$23</f>
        <v>1.8900000000000001</v>
      </c>
      <c r="G30" s="240">
        <f>[1]Timeline!$M$22</f>
        <v>2.52</v>
      </c>
      <c r="H30" s="251" t="s">
        <v>165</v>
      </c>
      <c r="I30" s="241" t="str">
        <f>_xlfn.XLOOKUP($B30,[2]Rohdaten_bereinigt!$B$5:$B$300,[2]Rohdaten_bereinigt!D$5:D$300,FALSE)</f>
        <v>n.m.</v>
      </c>
      <c r="J30" s="241">
        <f>_xlfn.XLOOKUP($B30,[2]Rohdaten_bereinigt!$B$5:$B$300,[2]Rohdaten_bereinigt!E$5:E$300,FALSE)</f>
        <v>5.8</v>
      </c>
      <c r="K30" s="241" t="str">
        <f>_xlfn.XLOOKUP($B30,[2]Rohdaten_bereinigt!$B$5:$B$300,[2]Rohdaten_bereinigt!F$5:F$300,FALSE)</f>
        <v>n.m.</v>
      </c>
      <c r="L30" s="241" t="str">
        <f>_xlfn.XLOOKUP($B30,[2]Rohdaten_bereinigt!$B$5:$B$300,[2]Rohdaten_bereinigt!G$5:G$300,FALSE)</f>
        <v>n.m.</v>
      </c>
      <c r="M30" s="241">
        <f>_xlfn.XLOOKUP($B30,[2]Rohdaten_bereinigt!$B$5:$B$300,[2]Rohdaten_bereinigt!H$5:H$300,FALSE)</f>
        <v>11</v>
      </c>
      <c r="N30" s="241">
        <f>_xlfn.XLOOKUP($B30,[2]Rohdaten_bereinigt!$B$5:$B$300,[2]Rohdaten_bereinigt!K$5:K$300,FALSE)</f>
        <v>22</v>
      </c>
      <c r="O30" s="241" t="str">
        <f>_xlfn.XLOOKUP($B30,[2]Rohdaten_bereinigt!$B$5:$B$300,[2]Rohdaten_bereinigt!L$5:L$300,FALSE)</f>
        <v>n.m.</v>
      </c>
      <c r="P30" s="241" t="str">
        <f>_xlfn.XLOOKUP($B30,[2]Rohdaten_bereinigt!$B$5:$B$300,[2]Rohdaten_bereinigt!M$5:M$300,FALSE)</f>
        <v>n.m.</v>
      </c>
      <c r="Q30" s="241" t="str">
        <f>_xlfn.XLOOKUP($B30,[2]Rohdaten_bereinigt!$B$5:$B$300,[2]Rohdaten_bereinigt!N$5:N$300,FALSE)</f>
        <v>n.m.</v>
      </c>
      <c r="R30" s="241" t="str">
        <f>_xlfn.XLOOKUP($B30,[2]Rohdaten_bereinigt!$B$5:$B$300,[2]Rohdaten_bereinigt!O$5:O$300,FALSE)</f>
        <v>n.m.</v>
      </c>
      <c r="S30" s="241">
        <f>_xlfn.XLOOKUP($B30,[2]Rohdaten_bereinigt!$B$5:$B$300,[2]Rohdaten_bereinigt!P$5:P$300,FALSE)</f>
        <v>7.9</v>
      </c>
      <c r="T30" s="241" t="str">
        <f>_xlfn.XLOOKUP($B30,[2]Rohdaten_bereinigt!$B$5:$B$300,[2]Rohdaten_bereinigt!Q$5:Q$300,FALSE)</f>
        <v>n.m.</v>
      </c>
      <c r="U30" s="241">
        <f>_xlfn.XLOOKUP($B30,[2]Rohdaten_bereinigt!$B$5:$B$300,[2]Rohdaten_bereinigt!R$5:R$300,FALSE)</f>
        <v>3.3</v>
      </c>
      <c r="V30" s="241" t="str">
        <f>_xlfn.XLOOKUP($B30,[2]Rohdaten_bereinigt!$B$5:$B$300,[2]Rohdaten_bereinigt!S$5:S$300,FALSE)</f>
        <v>n.m.</v>
      </c>
      <c r="W30" s="241">
        <f>_xlfn.XLOOKUP($B30,[2]Rohdaten_bereinigt!$B$5:$B$300,[2]Rohdaten_bereinigt!T$5:T$300,FALSE)</f>
        <v>8.6</v>
      </c>
      <c r="X30" s="241">
        <f>_xlfn.XLOOKUP($B30,[2]Rohdaten_bereinigt!$B$5:$B$300,[2]Rohdaten_bereinigt!U$5:U$300,FALSE)</f>
        <v>0.21</v>
      </c>
      <c r="Y30" s="242" t="str">
        <f>_xlfn.XLOOKUP($B30,[2]Rohdaten_bereinigt!$B$5:$B$300,[2]Rohdaten_bereinigt!AN$5:AN$300,FALSE)</f>
        <v>n.m.</v>
      </c>
      <c r="Z30" s="242" t="str">
        <f>_xlfn.XLOOKUP($B30,[2]Rohdaten_bereinigt!$B$5:$B$300,[2]Rohdaten_bereinigt!AO$5:AO$300,FALSE)</f>
        <v>n.m.</v>
      </c>
      <c r="AA30" s="242" t="str">
        <f>_xlfn.XLOOKUP($B30,[2]Rohdaten_bereinigt!$B$5:$B$300,[2]Rohdaten_bereinigt!AP$5:AP$300,FALSE)</f>
        <v>n.m.</v>
      </c>
      <c r="AB30" s="242" t="str">
        <f>_xlfn.XLOOKUP($B30,[2]Rohdaten_bereinigt!$B$5:$B$300,[2]Rohdaten_bereinigt!AQ$5:AQ$300,FALSE)</f>
        <v>n.m.</v>
      </c>
      <c r="AC30" s="242" t="str">
        <f>_xlfn.XLOOKUP($B30,[2]Rohdaten_bereinigt!$B$5:$B$300,[2]Rohdaten_bereinigt!AR$5:AR$300,FALSE)</f>
        <v>n.m.</v>
      </c>
      <c r="AD30" s="242" t="str">
        <f>_xlfn.XLOOKUP($B30,[2]Rohdaten_bereinigt!$B$5:$B$300,[2]Rohdaten_bereinigt!AW$5:AW$300,FALSE)</f>
        <v>n.m.</v>
      </c>
      <c r="AE30" s="242" t="str">
        <f>_xlfn.XLOOKUP($B30,[2]Rohdaten_bereinigt!$B$5:$B$300,[2]Rohdaten_bereinigt!AY$5:AY$300,FALSE)</f>
        <v>n.m.</v>
      </c>
      <c r="AF30" s="242" t="str">
        <f>_xlfn.XLOOKUP($B30,[2]Rohdaten_bereinigt!$B$5:$B$300,[2]Rohdaten_bereinigt!AZ$5:AZ$300,FALSE)</f>
        <v>n.m.</v>
      </c>
      <c r="AG30" s="242" t="str">
        <f>_xlfn.XLOOKUP($B30,[2]Rohdaten_bereinigt!$B$5:$B$300,[2]Rohdaten_bereinigt!BA$5:BA$300,FALSE)</f>
        <v>n.m.</v>
      </c>
      <c r="AH30" s="242" t="str">
        <f>_xlfn.XLOOKUP($B30,[2]Rohdaten_bereinigt!$B$5:$B$300,[2]Rohdaten_bereinigt!BE$5:BE$300,FALSE)</f>
        <v>n.m.</v>
      </c>
      <c r="AI30" s="242" t="str">
        <f>_xlfn.XLOOKUP($B30,[2]Rohdaten_bereinigt!$B$5:$B$300,[2]Rohdaten_bereinigt!BF$5:BF$300,FALSE)</f>
        <v>n.m.</v>
      </c>
      <c r="AJ30" s="242" t="str">
        <f>_xlfn.XLOOKUP($B30,[2]Rohdaten_bereinigt!$B$5:$B$300,[2]Rohdaten_bereinigt!BG$5:BG$300,FALSE)</f>
        <v>n.m.</v>
      </c>
      <c r="AK30" s="242" t="str">
        <f>_xlfn.XLOOKUP($B30,[2]Rohdaten_bereinigt!$B$5:$B$300,[2]Rohdaten_bereinigt!BM$5:BM$300,FALSE)</f>
        <v>n.m.</v>
      </c>
    </row>
    <row r="31" spans="1:37" s="241" customFormat="1" x14ac:dyDescent="0.25">
      <c r="A31" s="237">
        <v>45322</v>
      </c>
      <c r="B31" s="241" t="s">
        <v>202</v>
      </c>
      <c r="C31" s="251" t="s">
        <v>203</v>
      </c>
      <c r="D31" s="251" t="s">
        <v>171</v>
      </c>
      <c r="E31" s="239">
        <v>4</v>
      </c>
      <c r="F31" s="240">
        <f>[1]Timeline!$M$23</f>
        <v>1.8900000000000001</v>
      </c>
      <c r="G31" s="240">
        <f>[1]Timeline!$M$22</f>
        <v>2.52</v>
      </c>
      <c r="H31" s="251" t="s">
        <v>172</v>
      </c>
      <c r="I31" s="241" t="str">
        <f>_xlfn.XLOOKUP($B31,[2]Rohdaten_bereinigt!$B$5:$B$300,[2]Rohdaten_bereinigt!D$5:D$300,FALSE)</f>
        <v>n.m.</v>
      </c>
      <c r="J31" s="241">
        <f>_xlfn.XLOOKUP($B31,[2]Rohdaten_bereinigt!$B$5:$B$300,[2]Rohdaten_bereinigt!E$5:E$300,FALSE)</f>
        <v>4.9000000000000004</v>
      </c>
      <c r="K31" s="241" t="str">
        <f>_xlfn.XLOOKUP($B31,[2]Rohdaten_bereinigt!$B$5:$B$300,[2]Rohdaten_bereinigt!F$5:F$300,FALSE)</f>
        <v>n.m.</v>
      </c>
      <c r="L31" s="241" t="str">
        <f>_xlfn.XLOOKUP($B31,[2]Rohdaten_bereinigt!$B$5:$B$300,[2]Rohdaten_bereinigt!G$5:G$300,FALSE)</f>
        <v>n.m.</v>
      </c>
      <c r="M31" s="241">
        <f>_xlfn.XLOOKUP($B31,[2]Rohdaten_bereinigt!$B$5:$B$300,[2]Rohdaten_bereinigt!H$5:H$300,FALSE)</f>
        <v>7.3</v>
      </c>
      <c r="N31" s="241">
        <f>_xlfn.XLOOKUP($B31,[2]Rohdaten_bereinigt!$B$5:$B$300,[2]Rohdaten_bereinigt!K$5:K$300,FALSE)</f>
        <v>15</v>
      </c>
      <c r="O31" s="241" t="str">
        <f>_xlfn.XLOOKUP($B31,[2]Rohdaten_bereinigt!$B$5:$B$300,[2]Rohdaten_bereinigt!L$5:L$300,FALSE)</f>
        <v>n.m.</v>
      </c>
      <c r="P31" s="241" t="str">
        <f>_xlfn.XLOOKUP($B31,[2]Rohdaten_bereinigt!$B$5:$B$300,[2]Rohdaten_bereinigt!M$5:M$300,FALSE)</f>
        <v>n.m.</v>
      </c>
      <c r="Q31" s="241" t="str">
        <f>_xlfn.XLOOKUP($B31,[2]Rohdaten_bereinigt!$B$5:$B$300,[2]Rohdaten_bereinigt!N$5:N$300,FALSE)</f>
        <v>n.m.</v>
      </c>
      <c r="R31" s="241" t="str">
        <f>_xlfn.XLOOKUP($B31,[2]Rohdaten_bereinigt!$B$5:$B$300,[2]Rohdaten_bereinigt!O$5:O$300,FALSE)</f>
        <v>n.m.</v>
      </c>
      <c r="S31" s="241">
        <f>_xlfn.XLOOKUP($B31,[2]Rohdaten_bereinigt!$B$5:$B$300,[2]Rohdaten_bereinigt!P$5:P$300,FALSE)</f>
        <v>7.8</v>
      </c>
      <c r="T31" s="241" t="str">
        <f>_xlfn.XLOOKUP($B31,[2]Rohdaten_bereinigt!$B$5:$B$300,[2]Rohdaten_bereinigt!Q$5:Q$300,FALSE)</f>
        <v>n.m.</v>
      </c>
      <c r="U31" s="241">
        <f>_xlfn.XLOOKUP($B31,[2]Rohdaten_bereinigt!$B$5:$B$300,[2]Rohdaten_bereinigt!R$5:R$300,FALSE)</f>
        <v>0.16</v>
      </c>
      <c r="V31" s="241" t="str">
        <f>_xlfn.XLOOKUP($B31,[2]Rohdaten_bereinigt!$B$5:$B$300,[2]Rohdaten_bereinigt!S$5:S$300,FALSE)</f>
        <v>n.m.</v>
      </c>
      <c r="W31" s="241">
        <f>_xlfn.XLOOKUP($B31,[2]Rohdaten_bereinigt!$B$5:$B$300,[2]Rohdaten_bereinigt!T$5:T$300,FALSE)</f>
        <v>9.5</v>
      </c>
      <c r="X31" s="241">
        <f>_xlfn.XLOOKUP($B31,[2]Rohdaten_bereinigt!$B$5:$B$300,[2]Rohdaten_bereinigt!U$5:U$300,FALSE)</f>
        <v>0.05</v>
      </c>
      <c r="Y31" s="242" t="str">
        <f>_xlfn.XLOOKUP($B31,[2]Rohdaten_bereinigt!$B$5:$B$300,[2]Rohdaten_bereinigt!AN$5:AN$300,FALSE)</f>
        <v>n.m.</v>
      </c>
      <c r="Z31" s="242" t="str">
        <f>_xlfn.XLOOKUP($B31,[2]Rohdaten_bereinigt!$B$5:$B$300,[2]Rohdaten_bereinigt!AO$5:AO$300,FALSE)</f>
        <v>n.m.</v>
      </c>
      <c r="AA31" s="242" t="str">
        <f>_xlfn.XLOOKUP($B31,[2]Rohdaten_bereinigt!$B$5:$B$300,[2]Rohdaten_bereinigt!AP$5:AP$300,FALSE)</f>
        <v>n.m.</v>
      </c>
      <c r="AB31" s="242" t="str">
        <f>_xlfn.XLOOKUP($B31,[2]Rohdaten_bereinigt!$B$5:$B$300,[2]Rohdaten_bereinigt!AQ$5:AQ$300,FALSE)</f>
        <v>n.m.</v>
      </c>
      <c r="AC31" s="242" t="str">
        <f>_xlfn.XLOOKUP($B31,[2]Rohdaten_bereinigt!$B$5:$B$300,[2]Rohdaten_bereinigt!AR$5:AR$300,FALSE)</f>
        <v>n.m.</v>
      </c>
      <c r="AD31" s="242" t="str">
        <f>_xlfn.XLOOKUP($B31,[2]Rohdaten_bereinigt!$B$5:$B$300,[2]Rohdaten_bereinigt!AW$5:AW$300,FALSE)</f>
        <v>n.m.</v>
      </c>
      <c r="AE31" s="242" t="str">
        <f>_xlfn.XLOOKUP($B31,[2]Rohdaten_bereinigt!$B$5:$B$300,[2]Rohdaten_bereinigt!AY$5:AY$300,FALSE)</f>
        <v>n.m.</v>
      </c>
      <c r="AF31" s="242" t="str">
        <f>_xlfn.XLOOKUP($B31,[2]Rohdaten_bereinigt!$B$5:$B$300,[2]Rohdaten_bereinigt!AZ$5:AZ$300,FALSE)</f>
        <v>n.m.</v>
      </c>
      <c r="AG31" s="242" t="str">
        <f>_xlfn.XLOOKUP($B31,[2]Rohdaten_bereinigt!$B$5:$B$300,[2]Rohdaten_bereinigt!BA$5:BA$300,FALSE)</f>
        <v>n.m.</v>
      </c>
      <c r="AH31" s="242" t="str">
        <f>_xlfn.XLOOKUP($B31,[2]Rohdaten_bereinigt!$B$5:$B$300,[2]Rohdaten_bereinigt!BE$5:BE$300,FALSE)</f>
        <v>n.m.</v>
      </c>
      <c r="AI31" s="242" t="str">
        <f>_xlfn.XLOOKUP($B31,[2]Rohdaten_bereinigt!$B$5:$B$300,[2]Rohdaten_bereinigt!BF$5:BF$300,FALSE)</f>
        <v>n.m.</v>
      </c>
      <c r="AJ31" s="242" t="str">
        <f>_xlfn.XLOOKUP($B31,[2]Rohdaten_bereinigt!$B$5:$B$300,[2]Rohdaten_bereinigt!BG$5:BG$300,FALSE)</f>
        <v>n.m.</v>
      </c>
      <c r="AK31" s="242" t="str">
        <f>_xlfn.XLOOKUP($B31,[2]Rohdaten_bereinigt!$B$5:$B$300,[2]Rohdaten_bereinigt!BM$5:BM$300,FALSE)</f>
        <v>n.m.</v>
      </c>
    </row>
    <row r="32" spans="1:37" s="248" customFormat="1" ht="15.75" thickBot="1" x14ac:dyDescent="0.3">
      <c r="A32" s="244">
        <v>45322</v>
      </c>
      <c r="B32" s="248" t="s">
        <v>204</v>
      </c>
      <c r="C32" s="252" t="s">
        <v>205</v>
      </c>
      <c r="D32" s="252" t="s">
        <v>175</v>
      </c>
      <c r="E32" s="246">
        <v>4</v>
      </c>
      <c r="F32" s="247">
        <f>[1]Timeline!$M$23</f>
        <v>1.8900000000000001</v>
      </c>
      <c r="G32" s="247">
        <f>[1]Timeline!$M$22</f>
        <v>2.52</v>
      </c>
      <c r="H32" s="252" t="s">
        <v>172</v>
      </c>
      <c r="I32" s="248" t="str">
        <f>_xlfn.XLOOKUP($B32,[2]Rohdaten_bereinigt!$B$5:$B$300,[2]Rohdaten_bereinigt!D$5:D$300,FALSE)</f>
        <v>n.m.</v>
      </c>
      <c r="J32" s="248">
        <f>_xlfn.XLOOKUP($B32,[2]Rohdaten_bereinigt!$B$5:$B$300,[2]Rohdaten_bereinigt!E$5:E$300,FALSE)</f>
        <v>6.6</v>
      </c>
      <c r="K32" s="248" t="str">
        <f>_xlfn.XLOOKUP($B32,[2]Rohdaten_bereinigt!$B$5:$B$300,[2]Rohdaten_bereinigt!F$5:F$300,FALSE)</f>
        <v>n.m.</v>
      </c>
      <c r="L32" s="248" t="str">
        <f>_xlfn.XLOOKUP($B32,[2]Rohdaten_bereinigt!$B$5:$B$300,[2]Rohdaten_bereinigt!G$5:G$300,FALSE)</f>
        <v>n.m.</v>
      </c>
      <c r="M32" s="248">
        <f>_xlfn.XLOOKUP($B32,[2]Rohdaten_bereinigt!$B$5:$B$300,[2]Rohdaten_bereinigt!H$5:H$300,FALSE)</f>
        <v>11</v>
      </c>
      <c r="N32" s="248">
        <f>_xlfn.XLOOKUP($B32,[2]Rohdaten_bereinigt!$B$5:$B$300,[2]Rohdaten_bereinigt!K$5:K$300,FALSE)</f>
        <v>19</v>
      </c>
      <c r="O32" s="248" t="str">
        <f>_xlfn.XLOOKUP($B32,[2]Rohdaten_bereinigt!$B$5:$B$300,[2]Rohdaten_bereinigt!L$5:L$300,FALSE)</f>
        <v>n.m.</v>
      </c>
      <c r="P32" s="248" t="str">
        <f>_xlfn.XLOOKUP($B32,[2]Rohdaten_bereinigt!$B$5:$B$300,[2]Rohdaten_bereinigt!M$5:M$300,FALSE)</f>
        <v>n.m.</v>
      </c>
      <c r="Q32" s="248" t="str">
        <f>_xlfn.XLOOKUP($B32,[2]Rohdaten_bereinigt!$B$5:$B$300,[2]Rohdaten_bereinigt!N$5:N$300,FALSE)</f>
        <v>n.m.</v>
      </c>
      <c r="R32" s="248" t="str">
        <f>_xlfn.XLOOKUP($B32,[2]Rohdaten_bereinigt!$B$5:$B$300,[2]Rohdaten_bereinigt!O$5:O$300,FALSE)</f>
        <v>n.m.</v>
      </c>
      <c r="S32" s="248">
        <f>_xlfn.XLOOKUP($B32,[2]Rohdaten_bereinigt!$B$5:$B$300,[2]Rohdaten_bereinigt!P$5:P$300,FALSE)</f>
        <v>7.9</v>
      </c>
      <c r="T32" s="248" t="str">
        <f>_xlfn.XLOOKUP($B32,[2]Rohdaten_bereinigt!$B$5:$B$300,[2]Rohdaten_bereinigt!Q$5:Q$300,FALSE)</f>
        <v>n.m.</v>
      </c>
      <c r="U32" s="248">
        <f>_xlfn.XLOOKUP($B32,[2]Rohdaten_bereinigt!$B$5:$B$300,[2]Rohdaten_bereinigt!R$5:R$300,FALSE)</f>
        <v>0.2</v>
      </c>
      <c r="V32" s="248" t="str">
        <f>_xlfn.XLOOKUP($B32,[2]Rohdaten_bereinigt!$B$5:$B$300,[2]Rohdaten_bereinigt!S$5:S$300,FALSE)</f>
        <v>n.m.</v>
      </c>
      <c r="W32" s="248">
        <f>_xlfn.XLOOKUP($B32,[2]Rohdaten_bereinigt!$B$5:$B$300,[2]Rohdaten_bereinigt!T$5:T$300,FALSE)</f>
        <v>9.1</v>
      </c>
      <c r="X32" s="248">
        <f>_xlfn.XLOOKUP($B32,[2]Rohdaten_bereinigt!$B$5:$B$300,[2]Rohdaten_bereinigt!U$5:U$300,FALSE)</f>
        <v>0.1</v>
      </c>
      <c r="Y32" s="249" t="str">
        <f>_xlfn.XLOOKUP($B32,[2]Rohdaten_bereinigt!$B$5:$B$300,[2]Rohdaten_bereinigt!AN$5:AN$300,FALSE)</f>
        <v>n.m.</v>
      </c>
      <c r="Z32" s="249" t="str">
        <f>_xlfn.XLOOKUP($B32,[2]Rohdaten_bereinigt!$B$5:$B$300,[2]Rohdaten_bereinigt!AO$5:AO$300,FALSE)</f>
        <v>n.m.</v>
      </c>
      <c r="AA32" s="249" t="str">
        <f>_xlfn.XLOOKUP($B32,[2]Rohdaten_bereinigt!$B$5:$B$300,[2]Rohdaten_bereinigt!AP$5:AP$300,FALSE)</f>
        <v>n.m.</v>
      </c>
      <c r="AB32" s="249" t="str">
        <f>_xlfn.XLOOKUP($B32,[2]Rohdaten_bereinigt!$B$5:$B$300,[2]Rohdaten_bereinigt!AQ$5:AQ$300,FALSE)</f>
        <v>n.m.</v>
      </c>
      <c r="AC32" s="249" t="str">
        <f>_xlfn.XLOOKUP($B32,[2]Rohdaten_bereinigt!$B$5:$B$300,[2]Rohdaten_bereinigt!AR$5:AR$300,FALSE)</f>
        <v>n.m.</v>
      </c>
      <c r="AD32" s="249" t="str">
        <f>_xlfn.XLOOKUP($B32,[2]Rohdaten_bereinigt!$B$5:$B$300,[2]Rohdaten_bereinigt!AW$5:AW$300,FALSE)</f>
        <v>n.m.</v>
      </c>
      <c r="AE32" s="249" t="str">
        <f>_xlfn.XLOOKUP($B32,[2]Rohdaten_bereinigt!$B$5:$B$300,[2]Rohdaten_bereinigt!AY$5:AY$300,FALSE)</f>
        <v>n.m.</v>
      </c>
      <c r="AF32" s="249" t="str">
        <f>_xlfn.XLOOKUP($B32,[2]Rohdaten_bereinigt!$B$5:$B$300,[2]Rohdaten_bereinigt!AZ$5:AZ$300,FALSE)</f>
        <v>n.m.</v>
      </c>
      <c r="AG32" s="249" t="str">
        <f>_xlfn.XLOOKUP($B32,[2]Rohdaten_bereinigt!$B$5:$B$300,[2]Rohdaten_bereinigt!BA$5:BA$300,FALSE)</f>
        <v>n.m.</v>
      </c>
      <c r="AH32" s="249" t="str">
        <f>_xlfn.XLOOKUP($B32,[2]Rohdaten_bereinigt!$B$5:$B$300,[2]Rohdaten_bereinigt!BE$5:BE$300,FALSE)</f>
        <v>n.m.</v>
      </c>
      <c r="AI32" s="249" t="str">
        <f>_xlfn.XLOOKUP($B32,[2]Rohdaten_bereinigt!$B$5:$B$300,[2]Rohdaten_bereinigt!BF$5:BF$300,FALSE)</f>
        <v>n.m.</v>
      </c>
      <c r="AJ32" s="249" t="str">
        <f>_xlfn.XLOOKUP($B32,[2]Rohdaten_bereinigt!$B$5:$B$300,[2]Rohdaten_bereinigt!BG$5:BG$300,FALSE)</f>
        <v>n.m.</v>
      </c>
      <c r="AK32" s="249" t="str">
        <f>_xlfn.XLOOKUP($B32,[2]Rohdaten_bereinigt!$B$5:$B$300,[2]Rohdaten_bereinigt!BM$5:BM$300,FALSE)</f>
        <v>n.m.</v>
      </c>
    </row>
    <row r="33" spans="1:37" s="235" customFormat="1" x14ac:dyDescent="0.25">
      <c r="A33" s="253">
        <v>45330</v>
      </c>
      <c r="B33" s="232" t="s">
        <v>206</v>
      </c>
      <c r="C33" s="233" t="s">
        <v>207</v>
      </c>
      <c r="D33" s="233" t="s">
        <v>126</v>
      </c>
      <c r="E33" s="233">
        <v>6</v>
      </c>
      <c r="F33" s="234">
        <f>[1]Timeline!$N$27</f>
        <v>2.835</v>
      </c>
      <c r="G33" s="234">
        <f>[1]Timeline!$N$26</f>
        <v>3.78</v>
      </c>
      <c r="H33" s="233" t="s">
        <v>126</v>
      </c>
      <c r="I33" s="235" t="str">
        <f>_xlfn.XLOOKUP($B33,[2]Rohdaten_bereinigt!$B$5:$B$300,[2]Rohdaten_bereinigt!D$5:D$300,FALSE)</f>
        <v>n.m.</v>
      </c>
      <c r="J33" s="235">
        <f>_xlfn.XLOOKUP($B33,[2]Rohdaten_bereinigt!$B$5:$B$300,[2]Rohdaten_bereinigt!E$5:E$300,FALSE)</f>
        <v>9.6</v>
      </c>
      <c r="K33" s="235" t="str">
        <f>_xlfn.XLOOKUP($B33,[2]Rohdaten_bereinigt!$B$5:$B$300,[2]Rohdaten_bereinigt!F$5:F$300,FALSE)</f>
        <v>n.m.</v>
      </c>
      <c r="L33" s="235" t="str">
        <f>_xlfn.XLOOKUP($B33,[2]Rohdaten_bereinigt!$B$5:$B$300,[2]Rohdaten_bereinigt!G$5:G$300,FALSE)</f>
        <v>n.m.</v>
      </c>
      <c r="M33" s="235">
        <f>_xlfn.XLOOKUP($B33,[2]Rohdaten_bereinigt!$B$5:$B$300,[2]Rohdaten_bereinigt!H$5:H$300,FALSE)</f>
        <v>8.8000000000000007</v>
      </c>
      <c r="N33" s="235">
        <f>_xlfn.XLOOKUP($B33,[2]Rohdaten_bereinigt!$B$5:$B$300,[2]Rohdaten_bereinigt!K$5:K$300,FALSE)</f>
        <v>28</v>
      </c>
      <c r="O33" s="235" t="str">
        <f>_xlfn.XLOOKUP($B33,[2]Rohdaten_bereinigt!$B$5:$B$300,[2]Rohdaten_bereinigt!L$5:L$300,FALSE)</f>
        <v>n.m.</v>
      </c>
      <c r="P33" s="235" t="str">
        <f>_xlfn.XLOOKUP($B33,[2]Rohdaten_bereinigt!$B$5:$B$300,[2]Rohdaten_bereinigt!M$5:M$300,FALSE)</f>
        <v>n.m.</v>
      </c>
      <c r="Q33" s="235" t="str">
        <f>_xlfn.XLOOKUP($B33,[2]Rohdaten_bereinigt!$B$5:$B$300,[2]Rohdaten_bereinigt!N$5:N$300,FALSE)</f>
        <v>n.m.</v>
      </c>
      <c r="R33" s="235" t="str">
        <f>_xlfn.XLOOKUP($B33,[2]Rohdaten_bereinigt!$B$5:$B$300,[2]Rohdaten_bereinigt!O$5:O$300,FALSE)</f>
        <v>n.m.</v>
      </c>
      <c r="S33" s="235">
        <f>_xlfn.XLOOKUP($B33,[2]Rohdaten_bereinigt!$B$5:$B$300,[2]Rohdaten_bereinigt!P$5:P$300,FALSE)</f>
        <v>7.2</v>
      </c>
      <c r="T33" s="235" t="str">
        <f>_xlfn.XLOOKUP($B33,[2]Rohdaten_bereinigt!$B$5:$B$300,[2]Rohdaten_bereinigt!Q$5:Q$300,FALSE)</f>
        <v>n.m.</v>
      </c>
      <c r="U33" s="235">
        <f>_xlfn.XLOOKUP($B33,[2]Rohdaten_bereinigt!$B$5:$B$300,[2]Rohdaten_bereinigt!R$5:R$300,FALSE)</f>
        <v>0.67</v>
      </c>
      <c r="V33" s="235" t="str">
        <f>_xlfn.XLOOKUP($B33,[2]Rohdaten_bereinigt!$B$5:$B$300,[2]Rohdaten_bereinigt!S$5:S$300,FALSE)</f>
        <v>n.m.</v>
      </c>
      <c r="W33" s="235">
        <f>_xlfn.XLOOKUP($B33,[2]Rohdaten_bereinigt!$B$5:$B$300,[2]Rohdaten_bereinigt!T$5:T$300,FALSE)</f>
        <v>3.8</v>
      </c>
      <c r="X33" s="235">
        <f>_xlfn.XLOOKUP($B33,[2]Rohdaten_bereinigt!$B$5:$B$300,[2]Rohdaten_bereinigt!U$5:U$300,FALSE)</f>
        <v>0.05</v>
      </c>
      <c r="Y33" s="236" t="str">
        <f>_xlfn.XLOOKUP($B33,[2]Rohdaten_bereinigt!$B$5:$B$300,[2]Rohdaten_bereinigt!AN$5:AN$300,FALSE)</f>
        <v>n.m.</v>
      </c>
      <c r="Z33" s="236" t="str">
        <f>_xlfn.XLOOKUP($B33,[2]Rohdaten_bereinigt!$B$5:$B$300,[2]Rohdaten_bereinigt!AO$5:AO$300,FALSE)</f>
        <v>n.m.</v>
      </c>
      <c r="AA33" s="236" t="str">
        <f>_xlfn.XLOOKUP($B33,[2]Rohdaten_bereinigt!$B$5:$B$300,[2]Rohdaten_bereinigt!AP$5:AP$300,FALSE)</f>
        <v>n.m.</v>
      </c>
      <c r="AB33" s="236" t="str">
        <f>_xlfn.XLOOKUP($B33,[2]Rohdaten_bereinigt!$B$5:$B$300,[2]Rohdaten_bereinigt!AQ$5:AQ$300,FALSE)</f>
        <v>n.m.</v>
      </c>
      <c r="AC33" s="236" t="str">
        <f>_xlfn.XLOOKUP($B33,[2]Rohdaten_bereinigt!$B$5:$B$300,[2]Rohdaten_bereinigt!AR$5:AR$300,FALSE)</f>
        <v>n.m.</v>
      </c>
      <c r="AD33" s="236" t="str">
        <f>_xlfn.XLOOKUP($B33,[2]Rohdaten_bereinigt!$B$5:$B$300,[2]Rohdaten_bereinigt!AW$5:AW$300,FALSE)</f>
        <v>n.m.</v>
      </c>
      <c r="AE33" s="236" t="str">
        <f>_xlfn.XLOOKUP($B33,[2]Rohdaten_bereinigt!$B$5:$B$300,[2]Rohdaten_bereinigt!AY$5:AY$300,FALSE)</f>
        <v>n.m.</v>
      </c>
      <c r="AF33" s="236" t="str">
        <f>_xlfn.XLOOKUP($B33,[2]Rohdaten_bereinigt!$B$5:$B$300,[2]Rohdaten_bereinigt!AZ$5:AZ$300,FALSE)</f>
        <v>n.m.</v>
      </c>
      <c r="AG33" s="236" t="str">
        <f>_xlfn.XLOOKUP($B33,[2]Rohdaten_bereinigt!$B$5:$B$300,[2]Rohdaten_bereinigt!BA$5:BA$300,FALSE)</f>
        <v>n.m.</v>
      </c>
      <c r="AH33" s="236" t="str">
        <f>_xlfn.XLOOKUP($B33,[2]Rohdaten_bereinigt!$B$5:$B$300,[2]Rohdaten_bereinigt!BE$5:BE$300,FALSE)</f>
        <v>n.m.</v>
      </c>
      <c r="AI33" s="236" t="str">
        <f>_xlfn.XLOOKUP($B33,[2]Rohdaten_bereinigt!$B$5:$B$300,[2]Rohdaten_bereinigt!BF$5:BF$300,FALSE)</f>
        <v>n.m.</v>
      </c>
      <c r="AJ33" s="236" t="str">
        <f>_xlfn.XLOOKUP($B33,[2]Rohdaten_bereinigt!$B$5:$B$300,[2]Rohdaten_bereinigt!BG$5:BG$300,FALSE)</f>
        <v>n.m.</v>
      </c>
      <c r="AK33" s="236" t="str">
        <f>_xlfn.XLOOKUP($B33,[2]Rohdaten_bereinigt!$B$5:$B$300,[2]Rohdaten_bereinigt!BM$5:BM$300,FALSE)</f>
        <v>n.m.</v>
      </c>
    </row>
    <row r="34" spans="1:37" s="241" customFormat="1" x14ac:dyDescent="0.25">
      <c r="A34" s="254">
        <v>45330</v>
      </c>
      <c r="B34" s="238" t="s">
        <v>208</v>
      </c>
      <c r="C34" s="239" t="s">
        <v>209</v>
      </c>
      <c r="D34" s="239" t="s">
        <v>129</v>
      </c>
      <c r="E34" s="239">
        <v>6</v>
      </c>
      <c r="F34" s="240">
        <f>[1]Timeline!$N$27</f>
        <v>2.835</v>
      </c>
      <c r="G34" s="240">
        <f>[1]Timeline!$N$26</f>
        <v>3.78</v>
      </c>
      <c r="H34" s="239" t="s">
        <v>130</v>
      </c>
      <c r="I34" s="241" t="str">
        <f>_xlfn.XLOOKUP($B34,[2]Rohdaten_bereinigt!$B$5:$B$300,[2]Rohdaten_bereinigt!D$5:D$300,FALSE)</f>
        <v>n.m.</v>
      </c>
      <c r="J34" s="241">
        <f>_xlfn.XLOOKUP($B34,[2]Rohdaten_bereinigt!$B$5:$B$300,[2]Rohdaten_bereinigt!E$5:E$300,FALSE)</f>
        <v>2.2000000000000002</v>
      </c>
      <c r="K34" s="241" t="str">
        <f>_xlfn.XLOOKUP($B34,[2]Rohdaten_bereinigt!$B$5:$B$300,[2]Rohdaten_bereinigt!F$5:F$300,FALSE)</f>
        <v>n.m.</v>
      </c>
      <c r="L34" s="241" t="str">
        <f>_xlfn.XLOOKUP($B34,[2]Rohdaten_bereinigt!$B$5:$B$300,[2]Rohdaten_bereinigt!G$5:G$300,FALSE)</f>
        <v>n.m.</v>
      </c>
      <c r="M34" s="241">
        <f>_xlfn.XLOOKUP($B34,[2]Rohdaten_bereinigt!$B$5:$B$300,[2]Rohdaten_bereinigt!H$5:H$300,FALSE)</f>
        <v>3.9</v>
      </c>
      <c r="N34" s="241">
        <f>_xlfn.XLOOKUP($B34,[2]Rohdaten_bereinigt!$B$5:$B$300,[2]Rohdaten_bereinigt!K$5:K$300,FALSE)</f>
        <v>12</v>
      </c>
      <c r="O34" s="241" t="str">
        <f>_xlfn.XLOOKUP($B34,[2]Rohdaten_bereinigt!$B$5:$B$300,[2]Rohdaten_bereinigt!L$5:L$300,FALSE)</f>
        <v>n.m.</v>
      </c>
      <c r="P34" s="241" t="str">
        <f>_xlfn.XLOOKUP($B34,[2]Rohdaten_bereinigt!$B$5:$B$300,[2]Rohdaten_bereinigt!M$5:M$300,FALSE)</f>
        <v>n.m.</v>
      </c>
      <c r="Q34" s="241" t="str">
        <f>_xlfn.XLOOKUP($B34,[2]Rohdaten_bereinigt!$B$5:$B$300,[2]Rohdaten_bereinigt!N$5:N$300,FALSE)</f>
        <v>n.m.</v>
      </c>
      <c r="R34" s="241" t="str">
        <f>_xlfn.XLOOKUP($B34,[2]Rohdaten_bereinigt!$B$5:$B$300,[2]Rohdaten_bereinigt!O$5:O$300,FALSE)</f>
        <v>n.m.</v>
      </c>
      <c r="S34" s="241">
        <f>_xlfn.XLOOKUP($B34,[2]Rohdaten_bereinigt!$B$5:$B$300,[2]Rohdaten_bereinigt!P$5:P$300,FALSE)</f>
        <v>7.7</v>
      </c>
      <c r="T34" s="241" t="str">
        <f>_xlfn.XLOOKUP($B34,[2]Rohdaten_bereinigt!$B$5:$B$300,[2]Rohdaten_bereinigt!Q$5:Q$300,FALSE)</f>
        <v>n.m.</v>
      </c>
      <c r="U34" s="241">
        <f>_xlfn.XLOOKUP($B34,[2]Rohdaten_bereinigt!$B$5:$B$300,[2]Rohdaten_bereinigt!R$5:R$300,FALSE)</f>
        <v>0.23</v>
      </c>
      <c r="V34" s="241" t="str">
        <f>_xlfn.XLOOKUP($B34,[2]Rohdaten_bereinigt!$B$5:$B$300,[2]Rohdaten_bereinigt!S$5:S$300,FALSE)</f>
        <v>n.m.</v>
      </c>
      <c r="W34" s="241">
        <f>_xlfn.XLOOKUP($B34,[2]Rohdaten_bereinigt!$B$5:$B$300,[2]Rohdaten_bereinigt!T$5:T$300,FALSE)</f>
        <v>6.9</v>
      </c>
      <c r="X34" s="241">
        <f>_xlfn.XLOOKUP($B34,[2]Rohdaten_bereinigt!$B$5:$B$300,[2]Rohdaten_bereinigt!U$5:U$300,FALSE)</f>
        <v>0.05</v>
      </c>
      <c r="Y34" s="242" t="str">
        <f>_xlfn.XLOOKUP($B34,[2]Rohdaten_bereinigt!$B$5:$B$300,[2]Rohdaten_bereinigt!AN$5:AN$300,FALSE)</f>
        <v>n.m.</v>
      </c>
      <c r="Z34" s="242" t="str">
        <f>_xlfn.XLOOKUP($B34,[2]Rohdaten_bereinigt!$B$5:$B$300,[2]Rohdaten_bereinigt!AO$5:AO$300,FALSE)</f>
        <v>n.m.</v>
      </c>
      <c r="AA34" s="242" t="str">
        <f>_xlfn.XLOOKUP($B34,[2]Rohdaten_bereinigt!$B$5:$B$300,[2]Rohdaten_bereinigt!AP$5:AP$300,FALSE)</f>
        <v>n.m.</v>
      </c>
      <c r="AB34" s="242" t="str">
        <f>_xlfn.XLOOKUP($B34,[2]Rohdaten_bereinigt!$B$5:$B$300,[2]Rohdaten_bereinigt!AQ$5:AQ$300,FALSE)</f>
        <v>n.m.</v>
      </c>
      <c r="AC34" s="242" t="str">
        <f>_xlfn.XLOOKUP($B34,[2]Rohdaten_bereinigt!$B$5:$B$300,[2]Rohdaten_bereinigt!AR$5:AR$300,FALSE)</f>
        <v>n.m.</v>
      </c>
      <c r="AD34" s="242" t="str">
        <f>_xlfn.XLOOKUP($B34,[2]Rohdaten_bereinigt!$B$5:$B$300,[2]Rohdaten_bereinigt!AW$5:AW$300,FALSE)</f>
        <v>n.m.</v>
      </c>
      <c r="AE34" s="242" t="str">
        <f>_xlfn.XLOOKUP($B34,[2]Rohdaten_bereinigt!$B$5:$B$300,[2]Rohdaten_bereinigt!AY$5:AY$300,FALSE)</f>
        <v>n.m.</v>
      </c>
      <c r="AF34" s="242" t="str">
        <f>_xlfn.XLOOKUP($B34,[2]Rohdaten_bereinigt!$B$5:$B$300,[2]Rohdaten_bereinigt!AZ$5:AZ$300,FALSE)</f>
        <v>n.m.</v>
      </c>
      <c r="AG34" s="242" t="str">
        <f>_xlfn.XLOOKUP($B34,[2]Rohdaten_bereinigt!$B$5:$B$300,[2]Rohdaten_bereinigt!BA$5:BA$300,FALSE)</f>
        <v>n.m.</v>
      </c>
      <c r="AH34" s="242" t="str">
        <f>_xlfn.XLOOKUP($B34,[2]Rohdaten_bereinigt!$B$5:$B$300,[2]Rohdaten_bereinigt!BE$5:BE$300,FALSE)</f>
        <v>n.m.</v>
      </c>
      <c r="AI34" s="242" t="str">
        <f>_xlfn.XLOOKUP($B34,[2]Rohdaten_bereinigt!$B$5:$B$300,[2]Rohdaten_bereinigt!BF$5:BF$300,FALSE)</f>
        <v>n.m.</v>
      </c>
      <c r="AJ34" s="242" t="str">
        <f>_xlfn.XLOOKUP($B34,[2]Rohdaten_bereinigt!$B$5:$B$300,[2]Rohdaten_bereinigt!BG$5:BG$300,FALSE)</f>
        <v>n.m.</v>
      </c>
      <c r="AK34" s="242" t="str">
        <f>_xlfn.XLOOKUP($B34,[2]Rohdaten_bereinigt!$B$5:$B$300,[2]Rohdaten_bereinigt!BM$5:BM$300,FALSE)</f>
        <v>n.m.</v>
      </c>
    </row>
    <row r="35" spans="1:37" s="241" customFormat="1" x14ac:dyDescent="0.25">
      <c r="A35" s="254">
        <v>45330</v>
      </c>
      <c r="B35" s="238" t="s">
        <v>210</v>
      </c>
      <c r="C35" s="239" t="s">
        <v>211</v>
      </c>
      <c r="D35" s="239" t="s">
        <v>133</v>
      </c>
      <c r="E35" s="239">
        <v>6</v>
      </c>
      <c r="F35" s="240">
        <f>[1]Timeline!$N$27</f>
        <v>2.835</v>
      </c>
      <c r="G35" s="240">
        <f>[1]Timeline!$N$26</f>
        <v>3.78</v>
      </c>
      <c r="H35" s="239" t="s">
        <v>130</v>
      </c>
      <c r="I35" s="241" t="str">
        <f>_xlfn.XLOOKUP($B35,[2]Rohdaten_bereinigt!$B$5:$B$300,[2]Rohdaten_bereinigt!D$5:D$300,FALSE)</f>
        <v>n.m.</v>
      </c>
      <c r="J35" s="241">
        <f>_xlfn.XLOOKUP($B35,[2]Rohdaten_bereinigt!$B$5:$B$300,[2]Rohdaten_bereinigt!E$5:E$300,FALSE)</f>
        <v>1.35</v>
      </c>
      <c r="K35" s="241" t="str">
        <f>_xlfn.XLOOKUP($B35,[2]Rohdaten_bereinigt!$B$5:$B$300,[2]Rohdaten_bereinigt!F$5:F$300,FALSE)</f>
        <v>n.m.</v>
      </c>
      <c r="L35" s="241" t="str">
        <f>_xlfn.XLOOKUP($B35,[2]Rohdaten_bereinigt!$B$5:$B$300,[2]Rohdaten_bereinigt!G$5:G$300,FALSE)</f>
        <v>n.m.</v>
      </c>
      <c r="M35" s="241">
        <f>_xlfn.XLOOKUP($B35,[2]Rohdaten_bereinigt!$B$5:$B$300,[2]Rohdaten_bereinigt!H$5:H$300,FALSE)</f>
        <v>4.4000000000000004</v>
      </c>
      <c r="N35" s="241">
        <f>_xlfn.XLOOKUP($B35,[2]Rohdaten_bereinigt!$B$5:$B$300,[2]Rohdaten_bereinigt!K$5:K$300,FALSE)</f>
        <v>15</v>
      </c>
      <c r="O35" s="241" t="str">
        <f>_xlfn.XLOOKUP($B35,[2]Rohdaten_bereinigt!$B$5:$B$300,[2]Rohdaten_bereinigt!L$5:L$300,FALSE)</f>
        <v>n.m.</v>
      </c>
      <c r="P35" s="241" t="str">
        <f>_xlfn.XLOOKUP($B35,[2]Rohdaten_bereinigt!$B$5:$B$300,[2]Rohdaten_bereinigt!M$5:M$300,FALSE)</f>
        <v>n.m.</v>
      </c>
      <c r="Q35" s="241" t="str">
        <f>_xlfn.XLOOKUP($B35,[2]Rohdaten_bereinigt!$B$5:$B$300,[2]Rohdaten_bereinigt!N$5:N$300,FALSE)</f>
        <v>n.m.</v>
      </c>
      <c r="R35" s="241" t="str">
        <f>_xlfn.XLOOKUP($B35,[2]Rohdaten_bereinigt!$B$5:$B$300,[2]Rohdaten_bereinigt!O$5:O$300,FALSE)</f>
        <v>n.m.</v>
      </c>
      <c r="S35" s="241">
        <f>_xlfn.XLOOKUP($B35,[2]Rohdaten_bereinigt!$B$5:$B$300,[2]Rohdaten_bereinigt!P$5:P$300,FALSE)</f>
        <v>7.8</v>
      </c>
      <c r="T35" s="241" t="str">
        <f>_xlfn.XLOOKUP($B35,[2]Rohdaten_bereinigt!$B$5:$B$300,[2]Rohdaten_bereinigt!Q$5:Q$300,FALSE)</f>
        <v>n.m.</v>
      </c>
      <c r="U35" s="241">
        <f>_xlfn.XLOOKUP($B35,[2]Rohdaten_bereinigt!$B$5:$B$300,[2]Rohdaten_bereinigt!R$5:R$300,FALSE)</f>
        <v>0.05</v>
      </c>
      <c r="V35" s="241" t="str">
        <f>_xlfn.XLOOKUP($B35,[2]Rohdaten_bereinigt!$B$5:$B$300,[2]Rohdaten_bereinigt!S$5:S$300,FALSE)</f>
        <v>n.m.</v>
      </c>
      <c r="W35" s="241">
        <f>_xlfn.XLOOKUP($B35,[2]Rohdaten_bereinigt!$B$5:$B$300,[2]Rohdaten_bereinigt!T$5:T$300,FALSE)</f>
        <v>6.83</v>
      </c>
      <c r="X35" s="241">
        <f>_xlfn.XLOOKUP($B35,[2]Rohdaten_bereinigt!$B$5:$B$300,[2]Rohdaten_bereinigt!U$5:U$300,FALSE)</f>
        <v>0.05</v>
      </c>
      <c r="Y35" s="242" t="str">
        <f>_xlfn.XLOOKUP($B35,[2]Rohdaten_bereinigt!$B$5:$B$300,[2]Rohdaten_bereinigt!AN$5:AN$300,FALSE)</f>
        <v>n.m.</v>
      </c>
      <c r="Z35" s="242" t="str">
        <f>_xlfn.XLOOKUP($B35,[2]Rohdaten_bereinigt!$B$5:$B$300,[2]Rohdaten_bereinigt!AO$5:AO$300,FALSE)</f>
        <v>n.m.</v>
      </c>
      <c r="AA35" s="242" t="str">
        <f>_xlfn.XLOOKUP($B35,[2]Rohdaten_bereinigt!$B$5:$B$300,[2]Rohdaten_bereinigt!AP$5:AP$300,FALSE)</f>
        <v>n.m.</v>
      </c>
      <c r="AB35" s="242" t="str">
        <f>_xlfn.XLOOKUP($B35,[2]Rohdaten_bereinigt!$B$5:$B$300,[2]Rohdaten_bereinigt!AQ$5:AQ$300,FALSE)</f>
        <v>n.m.</v>
      </c>
      <c r="AC35" s="242" t="str">
        <f>_xlfn.XLOOKUP($B35,[2]Rohdaten_bereinigt!$B$5:$B$300,[2]Rohdaten_bereinigt!AR$5:AR$300,FALSE)</f>
        <v>n.m.</v>
      </c>
      <c r="AD35" s="242" t="str">
        <f>_xlfn.XLOOKUP($B35,[2]Rohdaten_bereinigt!$B$5:$B$300,[2]Rohdaten_bereinigt!AW$5:AW$300,FALSE)</f>
        <v>n.m.</v>
      </c>
      <c r="AE35" s="242" t="str">
        <f>_xlfn.XLOOKUP($B35,[2]Rohdaten_bereinigt!$B$5:$B$300,[2]Rohdaten_bereinigt!AY$5:AY$300,FALSE)</f>
        <v>n.m.</v>
      </c>
      <c r="AF35" s="242" t="str">
        <f>_xlfn.XLOOKUP($B35,[2]Rohdaten_bereinigt!$B$5:$B$300,[2]Rohdaten_bereinigt!AZ$5:AZ$300,FALSE)</f>
        <v>n.m.</v>
      </c>
      <c r="AG35" s="242" t="str">
        <f>_xlfn.XLOOKUP($B35,[2]Rohdaten_bereinigt!$B$5:$B$300,[2]Rohdaten_bereinigt!BA$5:BA$300,FALSE)</f>
        <v>n.m.</v>
      </c>
      <c r="AH35" s="242" t="str">
        <f>_xlfn.XLOOKUP($B35,[2]Rohdaten_bereinigt!$B$5:$B$300,[2]Rohdaten_bereinigt!BE$5:BE$300,FALSE)</f>
        <v>n.m.</v>
      </c>
      <c r="AI35" s="242" t="str">
        <f>_xlfn.XLOOKUP($B35,[2]Rohdaten_bereinigt!$B$5:$B$300,[2]Rohdaten_bereinigt!BF$5:BF$300,FALSE)</f>
        <v>n.m.</v>
      </c>
      <c r="AJ35" s="242" t="str">
        <f>_xlfn.XLOOKUP($B35,[2]Rohdaten_bereinigt!$B$5:$B$300,[2]Rohdaten_bereinigt!BG$5:BG$300,FALSE)</f>
        <v>n.m.</v>
      </c>
      <c r="AK35" s="242" t="str">
        <f>_xlfn.XLOOKUP($B35,[2]Rohdaten_bereinigt!$B$5:$B$300,[2]Rohdaten_bereinigt!BM$5:BM$300,FALSE)</f>
        <v>n.m.</v>
      </c>
    </row>
    <row r="36" spans="1:37" s="241" customFormat="1" x14ac:dyDescent="0.25">
      <c r="A36" s="254">
        <v>45330</v>
      </c>
      <c r="B36" s="238" t="s">
        <v>212</v>
      </c>
      <c r="C36" s="239" t="s">
        <v>213</v>
      </c>
      <c r="D36" s="239" t="s">
        <v>136</v>
      </c>
      <c r="E36" s="239">
        <v>6</v>
      </c>
      <c r="F36" s="240">
        <f>[1]Timeline!$N$27</f>
        <v>2.835</v>
      </c>
      <c r="G36" s="240">
        <f>[1]Timeline!$N$26</f>
        <v>3.78</v>
      </c>
      <c r="H36" s="239" t="s">
        <v>137</v>
      </c>
      <c r="I36" s="241" t="str">
        <f>_xlfn.XLOOKUP($B36,[2]Rohdaten_bereinigt!$B$5:$B$300,[2]Rohdaten_bereinigt!D$5:D$300,FALSE)</f>
        <v>n.m.</v>
      </c>
      <c r="J36" s="241">
        <f>_xlfn.XLOOKUP($B36,[2]Rohdaten_bereinigt!$B$5:$B$300,[2]Rohdaten_bereinigt!E$5:E$300,FALSE)</f>
        <v>2.4</v>
      </c>
      <c r="K36" s="241" t="str">
        <f>_xlfn.XLOOKUP($B36,[2]Rohdaten_bereinigt!$B$5:$B$300,[2]Rohdaten_bereinigt!F$5:F$300,FALSE)</f>
        <v>n.m.</v>
      </c>
      <c r="L36" s="241" t="str">
        <f>_xlfn.XLOOKUP($B36,[2]Rohdaten_bereinigt!$B$5:$B$300,[2]Rohdaten_bereinigt!G$5:G$300,FALSE)</f>
        <v>n.m.</v>
      </c>
      <c r="M36" s="241">
        <f>_xlfn.XLOOKUP($B36,[2]Rohdaten_bereinigt!$B$5:$B$300,[2]Rohdaten_bereinigt!H$5:H$300,FALSE)</f>
        <v>4.2</v>
      </c>
      <c r="N36" s="241">
        <f>_xlfn.XLOOKUP($B36,[2]Rohdaten_bereinigt!$B$5:$B$300,[2]Rohdaten_bereinigt!K$5:K$300,FALSE)</f>
        <v>15</v>
      </c>
      <c r="O36" s="241" t="str">
        <f>_xlfn.XLOOKUP($B36,[2]Rohdaten_bereinigt!$B$5:$B$300,[2]Rohdaten_bereinigt!L$5:L$300,FALSE)</f>
        <v>n.m.</v>
      </c>
      <c r="P36" s="241" t="str">
        <f>_xlfn.XLOOKUP($B36,[2]Rohdaten_bereinigt!$B$5:$B$300,[2]Rohdaten_bereinigt!M$5:M$300,FALSE)</f>
        <v>n.m.</v>
      </c>
      <c r="Q36" s="241" t="str">
        <f>_xlfn.XLOOKUP($B36,[2]Rohdaten_bereinigt!$B$5:$B$300,[2]Rohdaten_bereinigt!N$5:N$300,FALSE)</f>
        <v>n.m.</v>
      </c>
      <c r="R36" s="241" t="str">
        <f>_xlfn.XLOOKUP($B36,[2]Rohdaten_bereinigt!$B$5:$B$300,[2]Rohdaten_bereinigt!O$5:O$300,FALSE)</f>
        <v>n.m.</v>
      </c>
      <c r="S36" s="241">
        <f>_xlfn.XLOOKUP($B36,[2]Rohdaten_bereinigt!$B$5:$B$300,[2]Rohdaten_bereinigt!P$5:P$300,FALSE)</f>
        <v>7.8</v>
      </c>
      <c r="T36" s="241" t="str">
        <f>_xlfn.XLOOKUP($B36,[2]Rohdaten_bereinigt!$B$5:$B$300,[2]Rohdaten_bereinigt!Q$5:Q$300,FALSE)</f>
        <v>n.m.</v>
      </c>
      <c r="U36" s="241">
        <f>_xlfn.XLOOKUP($B36,[2]Rohdaten_bereinigt!$B$5:$B$300,[2]Rohdaten_bereinigt!R$5:R$300,FALSE)</f>
        <v>0.12</v>
      </c>
      <c r="V36" s="241" t="str">
        <f>_xlfn.XLOOKUP($B36,[2]Rohdaten_bereinigt!$B$5:$B$300,[2]Rohdaten_bereinigt!S$5:S$300,FALSE)</f>
        <v>n.m.</v>
      </c>
      <c r="W36" s="241">
        <f>_xlfn.XLOOKUP($B36,[2]Rohdaten_bereinigt!$B$5:$B$300,[2]Rohdaten_bereinigt!T$5:T$300,FALSE)</f>
        <v>6.67</v>
      </c>
      <c r="X36" s="241">
        <f>_xlfn.XLOOKUP($B36,[2]Rohdaten_bereinigt!$B$5:$B$300,[2]Rohdaten_bereinigt!U$5:U$300,FALSE)</f>
        <v>0.05</v>
      </c>
      <c r="Y36" s="242" t="str">
        <f>_xlfn.XLOOKUP($B36,[2]Rohdaten_bereinigt!$B$5:$B$300,[2]Rohdaten_bereinigt!AN$5:AN$300,FALSE)</f>
        <v>n.m.</v>
      </c>
      <c r="Z36" s="242" t="str">
        <f>_xlfn.XLOOKUP($B36,[2]Rohdaten_bereinigt!$B$5:$B$300,[2]Rohdaten_bereinigt!AO$5:AO$300,FALSE)</f>
        <v>n.m.</v>
      </c>
      <c r="AA36" s="242" t="str">
        <f>_xlfn.XLOOKUP($B36,[2]Rohdaten_bereinigt!$B$5:$B$300,[2]Rohdaten_bereinigt!AP$5:AP$300,FALSE)</f>
        <v>n.m.</v>
      </c>
      <c r="AB36" s="242" t="str">
        <f>_xlfn.XLOOKUP($B36,[2]Rohdaten_bereinigt!$B$5:$B$300,[2]Rohdaten_bereinigt!AQ$5:AQ$300,FALSE)</f>
        <v>n.m.</v>
      </c>
      <c r="AC36" s="242" t="str">
        <f>_xlfn.XLOOKUP($B36,[2]Rohdaten_bereinigt!$B$5:$B$300,[2]Rohdaten_bereinigt!AR$5:AR$300,FALSE)</f>
        <v>n.m.</v>
      </c>
      <c r="AD36" s="242" t="str">
        <f>_xlfn.XLOOKUP($B36,[2]Rohdaten_bereinigt!$B$5:$B$300,[2]Rohdaten_bereinigt!AW$5:AW$300,FALSE)</f>
        <v>n.m.</v>
      </c>
      <c r="AE36" s="242" t="str">
        <f>_xlfn.XLOOKUP($B36,[2]Rohdaten_bereinigt!$B$5:$B$300,[2]Rohdaten_bereinigt!AY$5:AY$300,FALSE)</f>
        <v>n.m.</v>
      </c>
      <c r="AF36" s="242" t="str">
        <f>_xlfn.XLOOKUP($B36,[2]Rohdaten_bereinigt!$B$5:$B$300,[2]Rohdaten_bereinigt!AZ$5:AZ$300,FALSE)</f>
        <v>n.m.</v>
      </c>
      <c r="AG36" s="242" t="str">
        <f>_xlfn.XLOOKUP($B36,[2]Rohdaten_bereinigt!$B$5:$B$300,[2]Rohdaten_bereinigt!BA$5:BA$300,FALSE)</f>
        <v>n.m.</v>
      </c>
      <c r="AH36" s="242" t="str">
        <f>_xlfn.XLOOKUP($B36,[2]Rohdaten_bereinigt!$B$5:$B$300,[2]Rohdaten_bereinigt!BE$5:BE$300,FALSE)</f>
        <v>n.m.</v>
      </c>
      <c r="AI36" s="242" t="str">
        <f>_xlfn.XLOOKUP($B36,[2]Rohdaten_bereinigt!$B$5:$B$300,[2]Rohdaten_bereinigt!BF$5:BF$300,FALSE)</f>
        <v>n.m.</v>
      </c>
      <c r="AJ36" s="242" t="str">
        <f>_xlfn.XLOOKUP($B36,[2]Rohdaten_bereinigt!$B$5:$B$300,[2]Rohdaten_bereinigt!BG$5:BG$300,FALSE)</f>
        <v>n.m.</v>
      </c>
      <c r="AK36" s="242" t="str">
        <f>_xlfn.XLOOKUP($B36,[2]Rohdaten_bereinigt!$B$5:$B$300,[2]Rohdaten_bereinigt!BM$5:BM$300,FALSE)</f>
        <v>n.m.</v>
      </c>
    </row>
    <row r="37" spans="1:37" s="241" customFormat="1" x14ac:dyDescent="0.25">
      <c r="A37" s="254">
        <v>45330</v>
      </c>
      <c r="B37" s="238" t="s">
        <v>214</v>
      </c>
      <c r="C37" s="239" t="s">
        <v>215</v>
      </c>
      <c r="D37" s="239" t="s">
        <v>140</v>
      </c>
      <c r="E37" s="239">
        <v>6</v>
      </c>
      <c r="F37" s="240">
        <f>[1]Timeline!$N$27</f>
        <v>2.835</v>
      </c>
      <c r="G37" s="240">
        <f>[1]Timeline!$N$26</f>
        <v>3.78</v>
      </c>
      <c r="H37" s="239" t="s">
        <v>137</v>
      </c>
      <c r="I37" s="241" t="str">
        <f>_xlfn.XLOOKUP($B37,[2]Rohdaten_bereinigt!$B$5:$B$300,[2]Rohdaten_bereinigt!D$5:D$300,FALSE)</f>
        <v>n.m.</v>
      </c>
      <c r="J37" s="241">
        <f>_xlfn.XLOOKUP($B37,[2]Rohdaten_bereinigt!$B$5:$B$300,[2]Rohdaten_bereinigt!E$5:E$300,FALSE)</f>
        <v>2.6</v>
      </c>
      <c r="K37" s="241" t="str">
        <f>_xlfn.XLOOKUP($B37,[2]Rohdaten_bereinigt!$B$5:$B$300,[2]Rohdaten_bereinigt!F$5:F$300,FALSE)</f>
        <v>n.m.</v>
      </c>
      <c r="L37" s="241" t="str">
        <f>_xlfn.XLOOKUP($B37,[2]Rohdaten_bereinigt!$B$5:$B$300,[2]Rohdaten_bereinigt!G$5:G$300,FALSE)</f>
        <v>n.m.</v>
      </c>
      <c r="M37" s="241">
        <f>_xlfn.XLOOKUP($B37,[2]Rohdaten_bereinigt!$B$5:$B$300,[2]Rohdaten_bereinigt!H$5:H$300,FALSE)</f>
        <v>4.3</v>
      </c>
      <c r="N37" s="241">
        <f>_xlfn.XLOOKUP($B37,[2]Rohdaten_bereinigt!$B$5:$B$300,[2]Rohdaten_bereinigt!K$5:K$300,FALSE)</f>
        <v>14</v>
      </c>
      <c r="O37" s="241" t="str">
        <f>_xlfn.XLOOKUP($B37,[2]Rohdaten_bereinigt!$B$5:$B$300,[2]Rohdaten_bereinigt!L$5:L$300,FALSE)</f>
        <v>n.m.</v>
      </c>
      <c r="P37" s="241" t="str">
        <f>_xlfn.XLOOKUP($B37,[2]Rohdaten_bereinigt!$B$5:$B$300,[2]Rohdaten_bereinigt!M$5:M$300,FALSE)</f>
        <v>n.m.</v>
      </c>
      <c r="Q37" s="241" t="str">
        <f>_xlfn.XLOOKUP($B37,[2]Rohdaten_bereinigt!$B$5:$B$300,[2]Rohdaten_bereinigt!N$5:N$300,FALSE)</f>
        <v>n.m.</v>
      </c>
      <c r="R37" s="241" t="str">
        <f>_xlfn.XLOOKUP($B37,[2]Rohdaten_bereinigt!$B$5:$B$300,[2]Rohdaten_bereinigt!O$5:O$300,FALSE)</f>
        <v>n.m.</v>
      </c>
      <c r="S37" s="241">
        <f>_xlfn.XLOOKUP($B37,[2]Rohdaten_bereinigt!$B$5:$B$300,[2]Rohdaten_bereinigt!P$5:P$300,FALSE)</f>
        <v>7.8</v>
      </c>
      <c r="T37" s="241" t="str">
        <f>_xlfn.XLOOKUP($B37,[2]Rohdaten_bereinigt!$B$5:$B$300,[2]Rohdaten_bereinigt!Q$5:Q$300,FALSE)</f>
        <v>n.m.</v>
      </c>
      <c r="U37" s="241">
        <f>_xlfn.XLOOKUP($B37,[2]Rohdaten_bereinigt!$B$5:$B$300,[2]Rohdaten_bereinigt!R$5:R$300,FALSE)</f>
        <v>0.14000000000000001</v>
      </c>
      <c r="V37" s="241" t="str">
        <f>_xlfn.XLOOKUP($B37,[2]Rohdaten_bereinigt!$B$5:$B$300,[2]Rohdaten_bereinigt!S$5:S$300,FALSE)</f>
        <v>n.m.</v>
      </c>
      <c r="W37" s="241">
        <f>_xlfn.XLOOKUP($B37,[2]Rohdaten_bereinigt!$B$5:$B$300,[2]Rohdaten_bereinigt!T$5:T$300,FALSE)</f>
        <v>6.57</v>
      </c>
      <c r="X37" s="241">
        <f>_xlfn.XLOOKUP($B37,[2]Rohdaten_bereinigt!$B$5:$B$300,[2]Rohdaten_bereinigt!U$5:U$300,FALSE)</f>
        <v>0.05</v>
      </c>
      <c r="Y37" s="242" t="str">
        <f>_xlfn.XLOOKUP($B37,[2]Rohdaten_bereinigt!$B$5:$B$300,[2]Rohdaten_bereinigt!AN$5:AN$300,FALSE)</f>
        <v>n.m.</v>
      </c>
      <c r="Z37" s="242" t="str">
        <f>_xlfn.XLOOKUP($B37,[2]Rohdaten_bereinigt!$B$5:$B$300,[2]Rohdaten_bereinigt!AO$5:AO$300,FALSE)</f>
        <v>n.m.</v>
      </c>
      <c r="AA37" s="242" t="str">
        <f>_xlfn.XLOOKUP($B37,[2]Rohdaten_bereinigt!$B$5:$B$300,[2]Rohdaten_bereinigt!AP$5:AP$300,FALSE)</f>
        <v>n.m.</v>
      </c>
      <c r="AB37" s="242" t="str">
        <f>_xlfn.XLOOKUP($B37,[2]Rohdaten_bereinigt!$B$5:$B$300,[2]Rohdaten_bereinigt!AQ$5:AQ$300,FALSE)</f>
        <v>n.m.</v>
      </c>
      <c r="AC37" s="242" t="str">
        <f>_xlfn.XLOOKUP($B37,[2]Rohdaten_bereinigt!$B$5:$B$300,[2]Rohdaten_bereinigt!AR$5:AR$300,FALSE)</f>
        <v>n.m.</v>
      </c>
      <c r="AD37" s="242" t="str">
        <f>_xlfn.XLOOKUP($B37,[2]Rohdaten_bereinigt!$B$5:$B$300,[2]Rohdaten_bereinigt!AW$5:AW$300,FALSE)</f>
        <v>n.m.</v>
      </c>
      <c r="AE37" s="242" t="str">
        <f>_xlfn.XLOOKUP($B37,[2]Rohdaten_bereinigt!$B$5:$B$300,[2]Rohdaten_bereinigt!AY$5:AY$300,FALSE)</f>
        <v>n.m.</v>
      </c>
      <c r="AF37" s="242" t="str">
        <f>_xlfn.XLOOKUP($B37,[2]Rohdaten_bereinigt!$B$5:$B$300,[2]Rohdaten_bereinigt!AZ$5:AZ$300,FALSE)</f>
        <v>n.m.</v>
      </c>
      <c r="AG37" s="242" t="str">
        <f>_xlfn.XLOOKUP($B37,[2]Rohdaten_bereinigt!$B$5:$B$300,[2]Rohdaten_bereinigt!BA$5:BA$300,FALSE)</f>
        <v>n.m.</v>
      </c>
      <c r="AH37" s="242" t="str">
        <f>_xlfn.XLOOKUP($B37,[2]Rohdaten_bereinigt!$B$5:$B$300,[2]Rohdaten_bereinigt!BE$5:BE$300,FALSE)</f>
        <v>n.m.</v>
      </c>
      <c r="AI37" s="242" t="str">
        <f>_xlfn.XLOOKUP($B37,[2]Rohdaten_bereinigt!$B$5:$B$300,[2]Rohdaten_bereinigt!BF$5:BF$300,FALSE)</f>
        <v>n.m.</v>
      </c>
      <c r="AJ37" s="242" t="str">
        <f>_xlfn.XLOOKUP($B37,[2]Rohdaten_bereinigt!$B$5:$B$300,[2]Rohdaten_bereinigt!BG$5:BG$300,FALSE)</f>
        <v>n.m.</v>
      </c>
      <c r="AK37" s="242" t="str">
        <f>_xlfn.XLOOKUP($B37,[2]Rohdaten_bereinigt!$B$5:$B$300,[2]Rohdaten_bereinigt!BM$5:BM$300,FALSE)</f>
        <v>n.m.</v>
      </c>
    </row>
    <row r="38" spans="1:37" s="241" customFormat="1" x14ac:dyDescent="0.25">
      <c r="A38" s="254">
        <v>45330</v>
      </c>
      <c r="B38" s="238" t="s">
        <v>216</v>
      </c>
      <c r="C38" s="239" t="s">
        <v>217</v>
      </c>
      <c r="D38" s="239" t="s">
        <v>143</v>
      </c>
      <c r="E38" s="239">
        <v>6</v>
      </c>
      <c r="F38" s="240">
        <f>[1]Timeline!$N$27</f>
        <v>2.835</v>
      </c>
      <c r="G38" s="240">
        <f>[1]Timeline!$N$26</f>
        <v>3.78</v>
      </c>
      <c r="H38" s="239" t="s">
        <v>144</v>
      </c>
      <c r="I38" s="241" t="str">
        <f>_xlfn.XLOOKUP($B38,[2]Rohdaten_bereinigt!$B$5:$B$300,[2]Rohdaten_bereinigt!D$5:D$300,FALSE)</f>
        <v>n.m.</v>
      </c>
      <c r="J38" s="241">
        <f>_xlfn.XLOOKUP($B38,[2]Rohdaten_bereinigt!$B$5:$B$300,[2]Rohdaten_bereinigt!E$5:E$300,FALSE)</f>
        <v>2.2999999999999998</v>
      </c>
      <c r="K38" s="241" t="str">
        <f>_xlfn.XLOOKUP($B38,[2]Rohdaten_bereinigt!$B$5:$B$300,[2]Rohdaten_bereinigt!F$5:F$300,FALSE)</f>
        <v>n.m.</v>
      </c>
      <c r="L38" s="241" t="str">
        <f>_xlfn.XLOOKUP($B38,[2]Rohdaten_bereinigt!$B$5:$B$300,[2]Rohdaten_bereinigt!G$5:G$300,FALSE)</f>
        <v>n.m.</v>
      </c>
      <c r="M38" s="241">
        <f>_xlfn.XLOOKUP($B38,[2]Rohdaten_bereinigt!$B$5:$B$300,[2]Rohdaten_bereinigt!H$5:H$300,FALSE)</f>
        <v>5.6</v>
      </c>
      <c r="N38" s="241">
        <f>_xlfn.XLOOKUP($B38,[2]Rohdaten_bereinigt!$B$5:$B$300,[2]Rohdaten_bereinigt!K$5:K$300,FALSE)</f>
        <v>17</v>
      </c>
      <c r="O38" s="241" t="str">
        <f>_xlfn.XLOOKUP($B38,[2]Rohdaten_bereinigt!$B$5:$B$300,[2]Rohdaten_bereinigt!L$5:L$300,FALSE)</f>
        <v>n.m.</v>
      </c>
      <c r="P38" s="241" t="str">
        <f>_xlfn.XLOOKUP($B38,[2]Rohdaten_bereinigt!$B$5:$B$300,[2]Rohdaten_bereinigt!M$5:M$300,FALSE)</f>
        <v>n.m.</v>
      </c>
      <c r="Q38" s="241" t="str">
        <f>_xlfn.XLOOKUP($B38,[2]Rohdaten_bereinigt!$B$5:$B$300,[2]Rohdaten_bereinigt!N$5:N$300,FALSE)</f>
        <v>n.m.</v>
      </c>
      <c r="R38" s="241" t="str">
        <f>_xlfn.XLOOKUP($B38,[2]Rohdaten_bereinigt!$B$5:$B$300,[2]Rohdaten_bereinigt!O$5:O$300,FALSE)</f>
        <v>n.m.</v>
      </c>
      <c r="S38" s="241">
        <f>_xlfn.XLOOKUP($B38,[2]Rohdaten_bereinigt!$B$5:$B$300,[2]Rohdaten_bereinigt!P$5:P$300,FALSE)</f>
        <v>7.8</v>
      </c>
      <c r="T38" s="241" t="str">
        <f>_xlfn.XLOOKUP($B38,[2]Rohdaten_bereinigt!$B$5:$B$300,[2]Rohdaten_bereinigt!Q$5:Q$300,FALSE)</f>
        <v>n.m.</v>
      </c>
      <c r="U38" s="241">
        <f>_xlfn.XLOOKUP($B38,[2]Rohdaten_bereinigt!$B$5:$B$300,[2]Rohdaten_bereinigt!R$5:R$300,FALSE)</f>
        <v>0.25</v>
      </c>
      <c r="V38" s="241" t="str">
        <f>_xlfn.XLOOKUP($B38,[2]Rohdaten_bereinigt!$B$5:$B$300,[2]Rohdaten_bereinigt!S$5:S$300,FALSE)</f>
        <v>n.m.</v>
      </c>
      <c r="W38" s="241">
        <f>_xlfn.XLOOKUP($B38,[2]Rohdaten_bereinigt!$B$5:$B$300,[2]Rohdaten_bereinigt!T$5:T$300,FALSE)</f>
        <v>6.8</v>
      </c>
      <c r="X38" s="241">
        <f>_xlfn.XLOOKUP($B38,[2]Rohdaten_bereinigt!$B$5:$B$300,[2]Rohdaten_bereinigt!U$5:U$300,FALSE)</f>
        <v>0.12</v>
      </c>
      <c r="Y38" s="242" t="str">
        <f>_xlfn.XLOOKUP($B38,[2]Rohdaten_bereinigt!$B$5:$B$300,[2]Rohdaten_bereinigt!AN$5:AN$300,FALSE)</f>
        <v>n.m.</v>
      </c>
      <c r="Z38" s="242" t="str">
        <f>_xlfn.XLOOKUP($B38,[2]Rohdaten_bereinigt!$B$5:$B$300,[2]Rohdaten_bereinigt!AO$5:AO$300,FALSE)</f>
        <v>n.m.</v>
      </c>
      <c r="AA38" s="242" t="str">
        <f>_xlfn.XLOOKUP($B38,[2]Rohdaten_bereinigt!$B$5:$B$300,[2]Rohdaten_bereinigt!AP$5:AP$300,FALSE)</f>
        <v>n.m.</v>
      </c>
      <c r="AB38" s="242" t="str">
        <f>_xlfn.XLOOKUP($B38,[2]Rohdaten_bereinigt!$B$5:$B$300,[2]Rohdaten_bereinigt!AQ$5:AQ$300,FALSE)</f>
        <v>n.m.</v>
      </c>
      <c r="AC38" s="242" t="str">
        <f>_xlfn.XLOOKUP($B38,[2]Rohdaten_bereinigt!$B$5:$B$300,[2]Rohdaten_bereinigt!AR$5:AR$300,FALSE)</f>
        <v>n.m.</v>
      </c>
      <c r="AD38" s="242" t="str">
        <f>_xlfn.XLOOKUP($B38,[2]Rohdaten_bereinigt!$B$5:$B$300,[2]Rohdaten_bereinigt!AW$5:AW$300,FALSE)</f>
        <v>n.m.</v>
      </c>
      <c r="AE38" s="242" t="str">
        <f>_xlfn.XLOOKUP($B38,[2]Rohdaten_bereinigt!$B$5:$B$300,[2]Rohdaten_bereinigt!AY$5:AY$300,FALSE)</f>
        <v>n.m.</v>
      </c>
      <c r="AF38" s="242" t="str">
        <f>_xlfn.XLOOKUP($B38,[2]Rohdaten_bereinigt!$B$5:$B$300,[2]Rohdaten_bereinigt!AZ$5:AZ$300,FALSE)</f>
        <v>n.m.</v>
      </c>
      <c r="AG38" s="242" t="str">
        <f>_xlfn.XLOOKUP($B38,[2]Rohdaten_bereinigt!$B$5:$B$300,[2]Rohdaten_bereinigt!BA$5:BA$300,FALSE)</f>
        <v>n.m.</v>
      </c>
      <c r="AH38" s="242" t="str">
        <f>_xlfn.XLOOKUP($B38,[2]Rohdaten_bereinigt!$B$5:$B$300,[2]Rohdaten_bereinigt!BE$5:BE$300,FALSE)</f>
        <v>n.m.</v>
      </c>
      <c r="AI38" s="242" t="str">
        <f>_xlfn.XLOOKUP($B38,[2]Rohdaten_bereinigt!$B$5:$B$300,[2]Rohdaten_bereinigt!BF$5:BF$300,FALSE)</f>
        <v>n.m.</v>
      </c>
      <c r="AJ38" s="242" t="str">
        <f>_xlfn.XLOOKUP($B38,[2]Rohdaten_bereinigt!$B$5:$B$300,[2]Rohdaten_bereinigt!BG$5:BG$300,FALSE)</f>
        <v>n.m.</v>
      </c>
      <c r="AK38" s="242" t="str">
        <f>_xlfn.XLOOKUP($B38,[2]Rohdaten_bereinigt!$B$5:$B$300,[2]Rohdaten_bereinigt!BM$5:BM$300,FALSE)</f>
        <v>n.m.</v>
      </c>
    </row>
    <row r="39" spans="1:37" s="241" customFormat="1" x14ac:dyDescent="0.25">
      <c r="A39" s="254">
        <v>45330</v>
      </c>
      <c r="B39" s="238" t="s">
        <v>218</v>
      </c>
      <c r="C39" s="239" t="s">
        <v>219</v>
      </c>
      <c r="D39" s="239" t="s">
        <v>147</v>
      </c>
      <c r="E39" s="239">
        <v>6</v>
      </c>
      <c r="F39" s="240">
        <f>[1]Timeline!$N$27</f>
        <v>2.835</v>
      </c>
      <c r="G39" s="240">
        <f>[1]Timeline!$N$26</f>
        <v>3.78</v>
      </c>
      <c r="H39" s="239" t="s">
        <v>144</v>
      </c>
      <c r="I39" s="241" t="str">
        <f>_xlfn.XLOOKUP($B39,[2]Rohdaten_bereinigt!$B$5:$B$300,[2]Rohdaten_bereinigt!D$5:D$300,FALSE)</f>
        <v>n.m.</v>
      </c>
      <c r="J39" s="241">
        <f>_xlfn.XLOOKUP($B39,[2]Rohdaten_bereinigt!$B$5:$B$300,[2]Rohdaten_bereinigt!E$5:E$300,FALSE)</f>
        <v>4.5999999999999996</v>
      </c>
      <c r="K39" s="241" t="str">
        <f>_xlfn.XLOOKUP($B39,[2]Rohdaten_bereinigt!$B$5:$B$300,[2]Rohdaten_bereinigt!F$5:F$300,FALSE)</f>
        <v>n.m.</v>
      </c>
      <c r="L39" s="241" t="str">
        <f>_xlfn.XLOOKUP($B39,[2]Rohdaten_bereinigt!$B$5:$B$300,[2]Rohdaten_bereinigt!G$5:G$300,FALSE)</f>
        <v>n.m.</v>
      </c>
      <c r="M39" s="241">
        <f>_xlfn.XLOOKUP($B39,[2]Rohdaten_bereinigt!$B$5:$B$300,[2]Rohdaten_bereinigt!H$5:H$300,FALSE)</f>
        <v>6</v>
      </c>
      <c r="N39" s="241">
        <f>_xlfn.XLOOKUP($B39,[2]Rohdaten_bereinigt!$B$5:$B$300,[2]Rohdaten_bereinigt!K$5:K$300,FALSE)</f>
        <v>24</v>
      </c>
      <c r="O39" s="241" t="str">
        <f>_xlfn.XLOOKUP($B39,[2]Rohdaten_bereinigt!$B$5:$B$300,[2]Rohdaten_bereinigt!L$5:L$300,FALSE)</f>
        <v>n.m.</v>
      </c>
      <c r="P39" s="241" t="str">
        <f>_xlfn.XLOOKUP($B39,[2]Rohdaten_bereinigt!$B$5:$B$300,[2]Rohdaten_bereinigt!M$5:M$300,FALSE)</f>
        <v>n.m.</v>
      </c>
      <c r="Q39" s="241" t="str">
        <f>_xlfn.XLOOKUP($B39,[2]Rohdaten_bereinigt!$B$5:$B$300,[2]Rohdaten_bereinigt!N$5:N$300,FALSE)</f>
        <v>n.m.</v>
      </c>
      <c r="R39" s="241" t="str">
        <f>_xlfn.XLOOKUP($B39,[2]Rohdaten_bereinigt!$B$5:$B$300,[2]Rohdaten_bereinigt!O$5:O$300,FALSE)</f>
        <v>n.m.</v>
      </c>
      <c r="S39" s="241">
        <f>_xlfn.XLOOKUP($B39,[2]Rohdaten_bereinigt!$B$5:$B$300,[2]Rohdaten_bereinigt!P$5:P$300,FALSE)</f>
        <v>7.7</v>
      </c>
      <c r="T39" s="241" t="str">
        <f>_xlfn.XLOOKUP($B39,[2]Rohdaten_bereinigt!$B$5:$B$300,[2]Rohdaten_bereinigt!Q$5:Q$300,FALSE)</f>
        <v>n.m.</v>
      </c>
      <c r="U39" s="241">
        <f>_xlfn.XLOOKUP($B39,[2]Rohdaten_bereinigt!$B$5:$B$300,[2]Rohdaten_bereinigt!R$5:R$300,FALSE)</f>
        <v>0.42</v>
      </c>
      <c r="V39" s="241" t="str">
        <f>_xlfn.XLOOKUP($B39,[2]Rohdaten_bereinigt!$B$5:$B$300,[2]Rohdaten_bereinigt!S$5:S$300,FALSE)</f>
        <v>n.m.</v>
      </c>
      <c r="W39" s="241">
        <f>_xlfn.XLOOKUP($B39,[2]Rohdaten_bereinigt!$B$5:$B$300,[2]Rohdaten_bereinigt!T$5:T$300,FALSE)</f>
        <v>5</v>
      </c>
      <c r="X39" s="241">
        <f>_xlfn.XLOOKUP($B39,[2]Rohdaten_bereinigt!$B$5:$B$300,[2]Rohdaten_bereinigt!U$5:U$300,FALSE)</f>
        <v>0.19</v>
      </c>
      <c r="Y39" s="242" t="str">
        <f>_xlfn.XLOOKUP($B39,[2]Rohdaten_bereinigt!$B$5:$B$300,[2]Rohdaten_bereinigt!AN$5:AN$300,FALSE)</f>
        <v>n.m.</v>
      </c>
      <c r="Z39" s="242" t="str">
        <f>_xlfn.XLOOKUP($B39,[2]Rohdaten_bereinigt!$B$5:$B$300,[2]Rohdaten_bereinigt!AO$5:AO$300,FALSE)</f>
        <v>n.m.</v>
      </c>
      <c r="AA39" s="242" t="str">
        <f>_xlfn.XLOOKUP($B39,[2]Rohdaten_bereinigt!$B$5:$B$300,[2]Rohdaten_bereinigt!AP$5:AP$300,FALSE)</f>
        <v>n.m.</v>
      </c>
      <c r="AB39" s="242" t="str">
        <f>_xlfn.XLOOKUP($B39,[2]Rohdaten_bereinigt!$B$5:$B$300,[2]Rohdaten_bereinigt!AQ$5:AQ$300,FALSE)</f>
        <v>n.m.</v>
      </c>
      <c r="AC39" s="242" t="str">
        <f>_xlfn.XLOOKUP($B39,[2]Rohdaten_bereinigt!$B$5:$B$300,[2]Rohdaten_bereinigt!AR$5:AR$300,FALSE)</f>
        <v>n.m.</v>
      </c>
      <c r="AD39" s="242" t="str">
        <f>_xlfn.XLOOKUP($B39,[2]Rohdaten_bereinigt!$B$5:$B$300,[2]Rohdaten_bereinigt!AW$5:AW$300,FALSE)</f>
        <v>n.m.</v>
      </c>
      <c r="AE39" s="242" t="str">
        <f>_xlfn.XLOOKUP($B39,[2]Rohdaten_bereinigt!$B$5:$B$300,[2]Rohdaten_bereinigt!AY$5:AY$300,FALSE)</f>
        <v>n.m.</v>
      </c>
      <c r="AF39" s="242" t="str">
        <f>_xlfn.XLOOKUP($B39,[2]Rohdaten_bereinigt!$B$5:$B$300,[2]Rohdaten_bereinigt!AZ$5:AZ$300,FALSE)</f>
        <v>n.m.</v>
      </c>
      <c r="AG39" s="242" t="str">
        <f>_xlfn.XLOOKUP($B39,[2]Rohdaten_bereinigt!$B$5:$B$300,[2]Rohdaten_bereinigt!BA$5:BA$300,FALSE)</f>
        <v>n.m.</v>
      </c>
      <c r="AH39" s="242" t="str">
        <f>_xlfn.XLOOKUP($B39,[2]Rohdaten_bereinigt!$B$5:$B$300,[2]Rohdaten_bereinigt!BE$5:BE$300,FALSE)</f>
        <v>n.m.</v>
      </c>
      <c r="AI39" s="242" t="str">
        <f>_xlfn.XLOOKUP($B39,[2]Rohdaten_bereinigt!$B$5:$B$300,[2]Rohdaten_bereinigt!BF$5:BF$300,FALSE)</f>
        <v>n.m.</v>
      </c>
      <c r="AJ39" s="242" t="str">
        <f>_xlfn.XLOOKUP($B39,[2]Rohdaten_bereinigt!$B$5:$B$300,[2]Rohdaten_bereinigt!BG$5:BG$300,FALSE)</f>
        <v>n.m.</v>
      </c>
      <c r="AK39" s="242" t="str">
        <f>_xlfn.XLOOKUP($B39,[2]Rohdaten_bereinigt!$B$5:$B$300,[2]Rohdaten_bereinigt!BM$5:BM$300,FALSE)</f>
        <v>n.m.</v>
      </c>
    </row>
    <row r="40" spans="1:37" s="241" customFormat="1" x14ac:dyDescent="0.25">
      <c r="A40" s="254">
        <v>45330</v>
      </c>
      <c r="B40" s="238" t="s">
        <v>220</v>
      </c>
      <c r="C40" s="239" t="s">
        <v>221</v>
      </c>
      <c r="D40" s="239" t="s">
        <v>150</v>
      </c>
      <c r="E40" s="239">
        <v>6</v>
      </c>
      <c r="F40" s="240">
        <f>[1]Timeline!$N$27</f>
        <v>2.835</v>
      </c>
      <c r="G40" s="240">
        <f>[1]Timeline!$N$26</f>
        <v>3.78</v>
      </c>
      <c r="H40" s="239" t="s">
        <v>151</v>
      </c>
      <c r="I40" s="241" t="str">
        <f>_xlfn.XLOOKUP($B40,[2]Rohdaten_bereinigt!$B$5:$B$300,[2]Rohdaten_bereinigt!D$5:D$300,FALSE)</f>
        <v>n.m.</v>
      </c>
      <c r="J40" s="241">
        <f>_xlfn.XLOOKUP($B40,[2]Rohdaten_bereinigt!$B$5:$B$300,[2]Rohdaten_bereinigt!E$5:E$300,FALSE)</f>
        <v>4.9000000000000004</v>
      </c>
      <c r="K40" s="241" t="str">
        <f>_xlfn.XLOOKUP($B40,[2]Rohdaten_bereinigt!$B$5:$B$300,[2]Rohdaten_bereinigt!F$5:F$300,FALSE)</f>
        <v>n.m.</v>
      </c>
      <c r="L40" s="241" t="str">
        <f>_xlfn.XLOOKUP($B40,[2]Rohdaten_bereinigt!$B$5:$B$300,[2]Rohdaten_bereinigt!G$5:G$300,FALSE)</f>
        <v>n.m.</v>
      </c>
      <c r="M40" s="241">
        <f>_xlfn.XLOOKUP($B40,[2]Rohdaten_bereinigt!$B$5:$B$300,[2]Rohdaten_bereinigt!H$5:H$300,FALSE)</f>
        <v>10</v>
      </c>
      <c r="N40" s="241">
        <f>_xlfn.XLOOKUP($B40,[2]Rohdaten_bereinigt!$B$5:$B$300,[2]Rohdaten_bereinigt!K$5:K$300,FALSE)</f>
        <v>15</v>
      </c>
      <c r="O40" s="241" t="str">
        <f>_xlfn.XLOOKUP($B40,[2]Rohdaten_bereinigt!$B$5:$B$300,[2]Rohdaten_bereinigt!L$5:L$300,FALSE)</f>
        <v>n.m.</v>
      </c>
      <c r="P40" s="241" t="str">
        <f>_xlfn.XLOOKUP($B40,[2]Rohdaten_bereinigt!$B$5:$B$300,[2]Rohdaten_bereinigt!M$5:M$300,FALSE)</f>
        <v>n.m.</v>
      </c>
      <c r="Q40" s="241" t="str">
        <f>_xlfn.XLOOKUP($B40,[2]Rohdaten_bereinigt!$B$5:$B$300,[2]Rohdaten_bereinigt!N$5:N$300,FALSE)</f>
        <v>n.m.</v>
      </c>
      <c r="R40" s="241" t="str">
        <f>_xlfn.XLOOKUP($B40,[2]Rohdaten_bereinigt!$B$5:$B$300,[2]Rohdaten_bereinigt!O$5:O$300,FALSE)</f>
        <v>n.m.</v>
      </c>
      <c r="S40" s="241">
        <f>_xlfn.XLOOKUP($B40,[2]Rohdaten_bereinigt!$B$5:$B$300,[2]Rohdaten_bereinigt!P$5:P$300,FALSE)</f>
        <v>7.8</v>
      </c>
      <c r="T40" s="241" t="str">
        <f>_xlfn.XLOOKUP($B40,[2]Rohdaten_bereinigt!$B$5:$B$300,[2]Rohdaten_bereinigt!Q$5:Q$300,FALSE)</f>
        <v>n.m.</v>
      </c>
      <c r="U40" s="241">
        <f>_xlfn.XLOOKUP($B40,[2]Rohdaten_bereinigt!$B$5:$B$300,[2]Rohdaten_bereinigt!R$5:R$300,FALSE)</f>
        <v>0.26</v>
      </c>
      <c r="V40" s="241" t="str">
        <f>_xlfn.XLOOKUP($B40,[2]Rohdaten_bereinigt!$B$5:$B$300,[2]Rohdaten_bereinigt!S$5:S$300,FALSE)</f>
        <v>n.m.</v>
      </c>
      <c r="W40" s="241">
        <f>_xlfn.XLOOKUP($B40,[2]Rohdaten_bereinigt!$B$5:$B$300,[2]Rohdaten_bereinigt!T$5:T$300,FALSE)</f>
        <v>5.7</v>
      </c>
      <c r="X40" s="241">
        <f>_xlfn.XLOOKUP($B40,[2]Rohdaten_bereinigt!$B$5:$B$300,[2]Rohdaten_bereinigt!U$5:U$300,FALSE)</f>
        <v>0.15</v>
      </c>
      <c r="Y40" s="242" t="str">
        <f>_xlfn.XLOOKUP($B40,[2]Rohdaten_bereinigt!$B$5:$B$300,[2]Rohdaten_bereinigt!AN$5:AN$300,FALSE)</f>
        <v>n.m.</v>
      </c>
      <c r="Z40" s="242" t="str">
        <f>_xlfn.XLOOKUP($B40,[2]Rohdaten_bereinigt!$B$5:$B$300,[2]Rohdaten_bereinigt!AO$5:AO$300,FALSE)</f>
        <v>n.m.</v>
      </c>
      <c r="AA40" s="242" t="str">
        <f>_xlfn.XLOOKUP($B40,[2]Rohdaten_bereinigt!$B$5:$B$300,[2]Rohdaten_bereinigt!AP$5:AP$300,FALSE)</f>
        <v>n.m.</v>
      </c>
      <c r="AB40" s="242" t="str">
        <f>_xlfn.XLOOKUP($B40,[2]Rohdaten_bereinigt!$B$5:$B$300,[2]Rohdaten_bereinigt!AQ$5:AQ$300,FALSE)</f>
        <v>n.m.</v>
      </c>
      <c r="AC40" s="242" t="str">
        <f>_xlfn.XLOOKUP($B40,[2]Rohdaten_bereinigt!$B$5:$B$300,[2]Rohdaten_bereinigt!AR$5:AR$300,FALSE)</f>
        <v>n.m.</v>
      </c>
      <c r="AD40" s="242" t="str">
        <f>_xlfn.XLOOKUP($B40,[2]Rohdaten_bereinigt!$B$5:$B$300,[2]Rohdaten_bereinigt!AW$5:AW$300,FALSE)</f>
        <v>n.m.</v>
      </c>
      <c r="AE40" s="242" t="str">
        <f>_xlfn.XLOOKUP($B40,[2]Rohdaten_bereinigt!$B$5:$B$300,[2]Rohdaten_bereinigt!AY$5:AY$300,FALSE)</f>
        <v>n.m.</v>
      </c>
      <c r="AF40" s="242" t="str">
        <f>_xlfn.XLOOKUP($B40,[2]Rohdaten_bereinigt!$B$5:$B$300,[2]Rohdaten_bereinigt!AZ$5:AZ$300,FALSE)</f>
        <v>n.m.</v>
      </c>
      <c r="AG40" s="242" t="str">
        <f>_xlfn.XLOOKUP($B40,[2]Rohdaten_bereinigt!$B$5:$B$300,[2]Rohdaten_bereinigt!BA$5:BA$300,FALSE)</f>
        <v>n.m.</v>
      </c>
      <c r="AH40" s="242" t="str">
        <f>_xlfn.XLOOKUP($B40,[2]Rohdaten_bereinigt!$B$5:$B$300,[2]Rohdaten_bereinigt!BE$5:BE$300,FALSE)</f>
        <v>n.m.</v>
      </c>
      <c r="AI40" s="242" t="str">
        <f>_xlfn.XLOOKUP($B40,[2]Rohdaten_bereinigt!$B$5:$B$300,[2]Rohdaten_bereinigt!BF$5:BF$300,FALSE)</f>
        <v>n.m.</v>
      </c>
      <c r="AJ40" s="242" t="str">
        <f>_xlfn.XLOOKUP($B40,[2]Rohdaten_bereinigt!$B$5:$B$300,[2]Rohdaten_bereinigt!BG$5:BG$300,FALSE)</f>
        <v>n.m.</v>
      </c>
      <c r="AK40" s="242" t="str">
        <f>_xlfn.XLOOKUP($B40,[2]Rohdaten_bereinigt!$B$5:$B$300,[2]Rohdaten_bereinigt!BM$5:BM$300,FALSE)</f>
        <v>n.m.</v>
      </c>
    </row>
    <row r="41" spans="1:37" s="241" customFormat="1" x14ac:dyDescent="0.25">
      <c r="A41" s="254">
        <v>45330</v>
      </c>
      <c r="B41" s="238" t="s">
        <v>222</v>
      </c>
      <c r="C41" s="239" t="s">
        <v>223</v>
      </c>
      <c r="D41" s="239" t="s">
        <v>154</v>
      </c>
      <c r="E41" s="239">
        <v>6</v>
      </c>
      <c r="F41" s="240">
        <f>[1]Timeline!$N$27</f>
        <v>2.835</v>
      </c>
      <c r="G41" s="240">
        <f>[1]Timeline!$N$26</f>
        <v>3.78</v>
      </c>
      <c r="H41" s="239" t="s">
        <v>151</v>
      </c>
      <c r="I41" s="241" t="str">
        <f>_xlfn.XLOOKUP($B41,[2]Rohdaten_bereinigt!$B$5:$B$300,[2]Rohdaten_bereinigt!D$5:D$300,FALSE)</f>
        <v>n.m.</v>
      </c>
      <c r="J41" s="241">
        <f>_xlfn.XLOOKUP($B41,[2]Rohdaten_bereinigt!$B$5:$B$300,[2]Rohdaten_bereinigt!E$5:E$300,FALSE)</f>
        <v>4.9000000000000004</v>
      </c>
      <c r="K41" s="241" t="str">
        <f>_xlfn.XLOOKUP($B41,[2]Rohdaten_bereinigt!$B$5:$B$300,[2]Rohdaten_bereinigt!F$5:F$300,FALSE)</f>
        <v>n.m.</v>
      </c>
      <c r="L41" s="241" t="str">
        <f>_xlfn.XLOOKUP($B41,[2]Rohdaten_bereinigt!$B$5:$B$300,[2]Rohdaten_bereinigt!G$5:G$300,FALSE)</f>
        <v>n.m.</v>
      </c>
      <c r="M41" s="241">
        <f>_xlfn.XLOOKUP($B41,[2]Rohdaten_bereinigt!$B$5:$B$300,[2]Rohdaten_bereinigt!H$5:H$300,FALSE)</f>
        <v>8.3000000000000007</v>
      </c>
      <c r="N41" s="241">
        <f>_xlfn.XLOOKUP($B41,[2]Rohdaten_bereinigt!$B$5:$B$300,[2]Rohdaten_bereinigt!K$5:K$300,FALSE)</f>
        <v>21</v>
      </c>
      <c r="O41" s="241" t="str">
        <f>_xlfn.XLOOKUP($B41,[2]Rohdaten_bereinigt!$B$5:$B$300,[2]Rohdaten_bereinigt!L$5:L$300,FALSE)</f>
        <v>n.m.</v>
      </c>
      <c r="P41" s="241" t="str">
        <f>_xlfn.XLOOKUP($B41,[2]Rohdaten_bereinigt!$B$5:$B$300,[2]Rohdaten_bereinigt!M$5:M$300,FALSE)</f>
        <v>n.m.</v>
      </c>
      <c r="Q41" s="241" t="str">
        <f>_xlfn.XLOOKUP($B41,[2]Rohdaten_bereinigt!$B$5:$B$300,[2]Rohdaten_bereinigt!N$5:N$300,FALSE)</f>
        <v>n.m.</v>
      </c>
      <c r="R41" s="241" t="str">
        <f>_xlfn.XLOOKUP($B41,[2]Rohdaten_bereinigt!$B$5:$B$300,[2]Rohdaten_bereinigt!O$5:O$300,FALSE)</f>
        <v>n.m.</v>
      </c>
      <c r="S41" s="241">
        <f>_xlfn.XLOOKUP($B41,[2]Rohdaten_bereinigt!$B$5:$B$300,[2]Rohdaten_bereinigt!P$5:P$300,FALSE)</f>
        <v>7.7</v>
      </c>
      <c r="T41" s="241" t="str">
        <f>_xlfn.XLOOKUP($B41,[2]Rohdaten_bereinigt!$B$5:$B$300,[2]Rohdaten_bereinigt!Q$5:Q$300,FALSE)</f>
        <v>n.m.</v>
      </c>
      <c r="U41" s="241">
        <f>_xlfn.XLOOKUP($B41,[2]Rohdaten_bereinigt!$B$5:$B$300,[2]Rohdaten_bereinigt!R$5:R$300,FALSE)</f>
        <v>0.47</v>
      </c>
      <c r="V41" s="241" t="str">
        <f>_xlfn.XLOOKUP($B41,[2]Rohdaten_bereinigt!$B$5:$B$300,[2]Rohdaten_bereinigt!S$5:S$300,FALSE)</f>
        <v>n.m.</v>
      </c>
      <c r="W41" s="241">
        <f>_xlfn.XLOOKUP($B41,[2]Rohdaten_bereinigt!$B$5:$B$300,[2]Rohdaten_bereinigt!T$5:T$300,FALSE)</f>
        <v>4.8</v>
      </c>
      <c r="X41" s="241">
        <f>_xlfn.XLOOKUP($B41,[2]Rohdaten_bereinigt!$B$5:$B$300,[2]Rohdaten_bereinigt!U$5:U$300,FALSE)</f>
        <v>0.16</v>
      </c>
      <c r="Y41" s="242" t="str">
        <f>_xlfn.XLOOKUP($B41,[2]Rohdaten_bereinigt!$B$5:$B$300,[2]Rohdaten_bereinigt!AN$5:AN$300,FALSE)</f>
        <v>n.m.</v>
      </c>
      <c r="Z41" s="242" t="str">
        <f>_xlfn.XLOOKUP($B41,[2]Rohdaten_bereinigt!$B$5:$B$300,[2]Rohdaten_bereinigt!AO$5:AO$300,FALSE)</f>
        <v>n.m.</v>
      </c>
      <c r="AA41" s="242" t="str">
        <f>_xlfn.XLOOKUP($B41,[2]Rohdaten_bereinigt!$B$5:$B$300,[2]Rohdaten_bereinigt!AP$5:AP$300,FALSE)</f>
        <v>n.m.</v>
      </c>
      <c r="AB41" s="242" t="str">
        <f>_xlfn.XLOOKUP($B41,[2]Rohdaten_bereinigt!$B$5:$B$300,[2]Rohdaten_bereinigt!AQ$5:AQ$300,FALSE)</f>
        <v>n.m.</v>
      </c>
      <c r="AC41" s="242" t="str">
        <f>_xlfn.XLOOKUP($B41,[2]Rohdaten_bereinigt!$B$5:$B$300,[2]Rohdaten_bereinigt!AR$5:AR$300,FALSE)</f>
        <v>n.m.</v>
      </c>
      <c r="AD41" s="242" t="str">
        <f>_xlfn.XLOOKUP($B41,[2]Rohdaten_bereinigt!$B$5:$B$300,[2]Rohdaten_bereinigt!AW$5:AW$300,FALSE)</f>
        <v>n.m.</v>
      </c>
      <c r="AE41" s="242" t="str">
        <f>_xlfn.XLOOKUP($B41,[2]Rohdaten_bereinigt!$B$5:$B$300,[2]Rohdaten_bereinigt!AY$5:AY$300,FALSE)</f>
        <v>n.m.</v>
      </c>
      <c r="AF41" s="242" t="str">
        <f>_xlfn.XLOOKUP($B41,[2]Rohdaten_bereinigt!$B$5:$B$300,[2]Rohdaten_bereinigt!AZ$5:AZ$300,FALSE)</f>
        <v>n.m.</v>
      </c>
      <c r="AG41" s="242" t="str">
        <f>_xlfn.XLOOKUP($B41,[2]Rohdaten_bereinigt!$B$5:$B$300,[2]Rohdaten_bereinigt!BA$5:BA$300,FALSE)</f>
        <v>n.m.</v>
      </c>
      <c r="AH41" s="242" t="str">
        <f>_xlfn.XLOOKUP($B41,[2]Rohdaten_bereinigt!$B$5:$B$300,[2]Rohdaten_bereinigt!BE$5:BE$300,FALSE)</f>
        <v>n.m.</v>
      </c>
      <c r="AI41" s="242" t="str">
        <f>_xlfn.XLOOKUP($B41,[2]Rohdaten_bereinigt!$B$5:$B$300,[2]Rohdaten_bereinigt!BF$5:BF$300,FALSE)</f>
        <v>n.m.</v>
      </c>
      <c r="AJ41" s="242" t="str">
        <f>_xlfn.XLOOKUP($B41,[2]Rohdaten_bereinigt!$B$5:$B$300,[2]Rohdaten_bereinigt!BG$5:BG$300,FALSE)</f>
        <v>n.m.</v>
      </c>
      <c r="AK41" s="242" t="str">
        <f>_xlfn.XLOOKUP($B41,[2]Rohdaten_bereinigt!$B$5:$B$300,[2]Rohdaten_bereinigt!BM$5:BM$300,FALSE)</f>
        <v>n.m.</v>
      </c>
    </row>
    <row r="42" spans="1:37" s="241" customFormat="1" x14ac:dyDescent="0.25">
      <c r="A42" s="254">
        <v>45330</v>
      </c>
      <c r="B42" s="238" t="s">
        <v>224</v>
      </c>
      <c r="C42" s="239" t="s">
        <v>225</v>
      </c>
      <c r="D42" s="239" t="s">
        <v>157</v>
      </c>
      <c r="E42" s="239">
        <v>6</v>
      </c>
      <c r="F42" s="240">
        <f>[1]Timeline!$N$27</f>
        <v>2.835</v>
      </c>
      <c r="G42" s="240">
        <f>[1]Timeline!$N$26</f>
        <v>3.78</v>
      </c>
      <c r="H42" s="239" t="s">
        <v>158</v>
      </c>
      <c r="I42" s="241" t="str">
        <f>_xlfn.XLOOKUP($B42,[2]Rohdaten_bereinigt!$B$5:$B$300,[2]Rohdaten_bereinigt!D$5:D$300,FALSE)</f>
        <v>n.m.</v>
      </c>
      <c r="J42" s="241">
        <f>_xlfn.XLOOKUP($B42,[2]Rohdaten_bereinigt!$B$5:$B$300,[2]Rohdaten_bereinigt!E$5:E$300,FALSE)</f>
        <v>4.3</v>
      </c>
      <c r="K42" s="241" t="str">
        <f>_xlfn.XLOOKUP($B42,[2]Rohdaten_bereinigt!$B$5:$B$300,[2]Rohdaten_bereinigt!F$5:F$300,FALSE)</f>
        <v>n.m.</v>
      </c>
      <c r="L42" s="241" t="str">
        <f>_xlfn.XLOOKUP($B42,[2]Rohdaten_bereinigt!$B$5:$B$300,[2]Rohdaten_bereinigt!G$5:G$300,FALSE)</f>
        <v>n.m.</v>
      </c>
      <c r="M42" s="241">
        <f>_xlfn.XLOOKUP($B42,[2]Rohdaten_bereinigt!$B$5:$B$300,[2]Rohdaten_bereinigt!H$5:H$300,FALSE)</f>
        <v>7.7</v>
      </c>
      <c r="N42" s="241">
        <f>_xlfn.XLOOKUP($B42,[2]Rohdaten_bereinigt!$B$5:$B$300,[2]Rohdaten_bereinigt!K$5:K$300,FALSE)</f>
        <v>5</v>
      </c>
      <c r="O42" s="241" t="str">
        <f>_xlfn.XLOOKUP($B42,[2]Rohdaten_bereinigt!$B$5:$B$300,[2]Rohdaten_bereinigt!L$5:L$300,FALSE)</f>
        <v>n.m.</v>
      </c>
      <c r="P42" s="241" t="str">
        <f>_xlfn.XLOOKUP($B42,[2]Rohdaten_bereinigt!$B$5:$B$300,[2]Rohdaten_bereinigt!M$5:M$300,FALSE)</f>
        <v>n.m.</v>
      </c>
      <c r="Q42" s="241" t="str">
        <f>_xlfn.XLOOKUP($B42,[2]Rohdaten_bereinigt!$B$5:$B$300,[2]Rohdaten_bereinigt!N$5:N$300,FALSE)</f>
        <v>n.m.</v>
      </c>
      <c r="R42" s="241" t="str">
        <f>_xlfn.XLOOKUP($B42,[2]Rohdaten_bereinigt!$B$5:$B$300,[2]Rohdaten_bereinigt!O$5:O$300,FALSE)</f>
        <v>n.m.</v>
      </c>
      <c r="S42" s="241">
        <f>_xlfn.XLOOKUP($B42,[2]Rohdaten_bereinigt!$B$5:$B$300,[2]Rohdaten_bereinigt!P$5:P$300,FALSE)</f>
        <v>7.8</v>
      </c>
      <c r="T42" s="241" t="str">
        <f>_xlfn.XLOOKUP($B42,[2]Rohdaten_bereinigt!$B$5:$B$300,[2]Rohdaten_bereinigt!Q$5:Q$300,FALSE)</f>
        <v>n.m.</v>
      </c>
      <c r="U42" s="241">
        <f>_xlfn.XLOOKUP($B42,[2]Rohdaten_bereinigt!$B$5:$B$300,[2]Rohdaten_bereinigt!R$5:R$300,FALSE)</f>
        <v>0.56000000000000005</v>
      </c>
      <c r="V42" s="241" t="str">
        <f>_xlfn.XLOOKUP($B42,[2]Rohdaten_bereinigt!$B$5:$B$300,[2]Rohdaten_bereinigt!S$5:S$300,FALSE)</f>
        <v>n.m.</v>
      </c>
      <c r="W42" s="241">
        <f>_xlfn.XLOOKUP($B42,[2]Rohdaten_bereinigt!$B$5:$B$300,[2]Rohdaten_bereinigt!T$5:T$300,FALSE)</f>
        <v>5.8</v>
      </c>
      <c r="X42" s="241">
        <f>_xlfn.XLOOKUP($B42,[2]Rohdaten_bereinigt!$B$5:$B$300,[2]Rohdaten_bereinigt!U$5:U$300,FALSE)</f>
        <v>0.05</v>
      </c>
      <c r="Y42" s="242" t="str">
        <f>_xlfn.XLOOKUP($B42,[2]Rohdaten_bereinigt!$B$5:$B$300,[2]Rohdaten_bereinigt!AN$5:AN$300,FALSE)</f>
        <v>n.m.</v>
      </c>
      <c r="Z42" s="242" t="str">
        <f>_xlfn.XLOOKUP($B42,[2]Rohdaten_bereinigt!$B$5:$B$300,[2]Rohdaten_bereinigt!AO$5:AO$300,FALSE)</f>
        <v>n.m.</v>
      </c>
      <c r="AA42" s="242" t="str">
        <f>_xlfn.XLOOKUP($B42,[2]Rohdaten_bereinigt!$B$5:$B$300,[2]Rohdaten_bereinigt!AP$5:AP$300,FALSE)</f>
        <v>n.m.</v>
      </c>
      <c r="AB42" s="242" t="str">
        <f>_xlfn.XLOOKUP($B42,[2]Rohdaten_bereinigt!$B$5:$B$300,[2]Rohdaten_bereinigt!AQ$5:AQ$300,FALSE)</f>
        <v>n.m.</v>
      </c>
      <c r="AC42" s="242" t="str">
        <f>_xlfn.XLOOKUP($B42,[2]Rohdaten_bereinigt!$B$5:$B$300,[2]Rohdaten_bereinigt!AR$5:AR$300,FALSE)</f>
        <v>n.m.</v>
      </c>
      <c r="AD42" s="242" t="str">
        <f>_xlfn.XLOOKUP($B42,[2]Rohdaten_bereinigt!$B$5:$B$300,[2]Rohdaten_bereinigt!AW$5:AW$300,FALSE)</f>
        <v>n.m.</v>
      </c>
      <c r="AE42" s="242" t="str">
        <f>_xlfn.XLOOKUP($B42,[2]Rohdaten_bereinigt!$B$5:$B$300,[2]Rohdaten_bereinigt!AY$5:AY$300,FALSE)</f>
        <v>n.m.</v>
      </c>
      <c r="AF42" s="242" t="str">
        <f>_xlfn.XLOOKUP($B42,[2]Rohdaten_bereinigt!$B$5:$B$300,[2]Rohdaten_bereinigt!AZ$5:AZ$300,FALSE)</f>
        <v>n.m.</v>
      </c>
      <c r="AG42" s="242" t="str">
        <f>_xlfn.XLOOKUP($B42,[2]Rohdaten_bereinigt!$B$5:$B$300,[2]Rohdaten_bereinigt!BA$5:BA$300,FALSE)</f>
        <v>n.m.</v>
      </c>
      <c r="AH42" s="242" t="str">
        <f>_xlfn.XLOOKUP($B42,[2]Rohdaten_bereinigt!$B$5:$B$300,[2]Rohdaten_bereinigt!BE$5:BE$300,FALSE)</f>
        <v>n.m.</v>
      </c>
      <c r="AI42" s="242" t="str">
        <f>_xlfn.XLOOKUP($B42,[2]Rohdaten_bereinigt!$B$5:$B$300,[2]Rohdaten_bereinigt!BF$5:BF$300,FALSE)</f>
        <v>n.m.</v>
      </c>
      <c r="AJ42" s="242" t="str">
        <f>_xlfn.XLOOKUP($B42,[2]Rohdaten_bereinigt!$B$5:$B$300,[2]Rohdaten_bereinigt!BG$5:BG$300,FALSE)</f>
        <v>n.m.</v>
      </c>
      <c r="AK42" s="242" t="str">
        <f>_xlfn.XLOOKUP($B42,[2]Rohdaten_bereinigt!$B$5:$B$300,[2]Rohdaten_bereinigt!BM$5:BM$300,FALSE)</f>
        <v>n.m.</v>
      </c>
    </row>
    <row r="43" spans="1:37" s="241" customFormat="1" x14ac:dyDescent="0.25">
      <c r="A43" s="254">
        <v>45330</v>
      </c>
      <c r="B43" s="238" t="s">
        <v>226</v>
      </c>
      <c r="C43" s="239" t="s">
        <v>227</v>
      </c>
      <c r="D43" s="239" t="s">
        <v>161</v>
      </c>
      <c r="E43" s="239">
        <v>6</v>
      </c>
      <c r="F43" s="240">
        <f>[1]Timeline!$N$27</f>
        <v>2.835</v>
      </c>
      <c r="G43" s="240">
        <f>[1]Timeline!$N$26</f>
        <v>3.78</v>
      </c>
      <c r="H43" s="239" t="s">
        <v>158</v>
      </c>
      <c r="I43" s="241" t="str">
        <f>_xlfn.XLOOKUP($B43,[2]Rohdaten_bereinigt!$B$5:$B$300,[2]Rohdaten_bereinigt!D$5:D$300,FALSE)</f>
        <v>n.m.</v>
      </c>
      <c r="J43" s="241">
        <f>_xlfn.XLOOKUP($B43,[2]Rohdaten_bereinigt!$B$5:$B$300,[2]Rohdaten_bereinigt!E$5:E$300,FALSE)</f>
        <v>5.4</v>
      </c>
      <c r="K43" s="241" t="str">
        <f>_xlfn.XLOOKUP($B43,[2]Rohdaten_bereinigt!$B$5:$B$300,[2]Rohdaten_bereinigt!F$5:F$300,FALSE)</f>
        <v>n.m.</v>
      </c>
      <c r="L43" s="241" t="str">
        <f>_xlfn.XLOOKUP($B43,[2]Rohdaten_bereinigt!$B$5:$B$300,[2]Rohdaten_bereinigt!G$5:G$300,FALSE)</f>
        <v>n.m.</v>
      </c>
      <c r="M43" s="241">
        <f>_xlfn.XLOOKUP($B43,[2]Rohdaten_bereinigt!$B$5:$B$300,[2]Rohdaten_bereinigt!H$5:H$300,FALSE)</f>
        <v>7.9</v>
      </c>
      <c r="N43" s="241">
        <f>_xlfn.XLOOKUP($B43,[2]Rohdaten_bereinigt!$B$5:$B$300,[2]Rohdaten_bereinigt!K$5:K$300,FALSE)</f>
        <v>15</v>
      </c>
      <c r="O43" s="241" t="str">
        <f>_xlfn.XLOOKUP($B43,[2]Rohdaten_bereinigt!$B$5:$B$300,[2]Rohdaten_bereinigt!L$5:L$300,FALSE)</f>
        <v>n.m.</v>
      </c>
      <c r="P43" s="241" t="str">
        <f>_xlfn.XLOOKUP($B43,[2]Rohdaten_bereinigt!$B$5:$B$300,[2]Rohdaten_bereinigt!M$5:M$300,FALSE)</f>
        <v>n.m.</v>
      </c>
      <c r="Q43" s="241" t="str">
        <f>_xlfn.XLOOKUP($B43,[2]Rohdaten_bereinigt!$B$5:$B$300,[2]Rohdaten_bereinigt!N$5:N$300,FALSE)</f>
        <v>n.m.</v>
      </c>
      <c r="R43" s="241" t="str">
        <f>_xlfn.XLOOKUP($B43,[2]Rohdaten_bereinigt!$B$5:$B$300,[2]Rohdaten_bereinigt!O$5:O$300,FALSE)</f>
        <v>n.m.</v>
      </c>
      <c r="S43" s="241">
        <f>_xlfn.XLOOKUP($B43,[2]Rohdaten_bereinigt!$B$5:$B$300,[2]Rohdaten_bereinigt!P$5:P$300,FALSE)</f>
        <v>7.9</v>
      </c>
      <c r="T43" s="241" t="str">
        <f>_xlfn.XLOOKUP($B43,[2]Rohdaten_bereinigt!$B$5:$B$300,[2]Rohdaten_bereinigt!Q$5:Q$300,FALSE)</f>
        <v>n.m.</v>
      </c>
      <c r="U43" s="241">
        <f>_xlfn.XLOOKUP($B43,[2]Rohdaten_bereinigt!$B$5:$B$300,[2]Rohdaten_bereinigt!R$5:R$300,FALSE)</f>
        <v>0.45</v>
      </c>
      <c r="V43" s="241" t="str">
        <f>_xlfn.XLOOKUP($B43,[2]Rohdaten_bereinigt!$B$5:$B$300,[2]Rohdaten_bereinigt!S$5:S$300,FALSE)</f>
        <v>n.m.</v>
      </c>
      <c r="W43" s="241">
        <f>_xlfn.XLOOKUP($B43,[2]Rohdaten_bereinigt!$B$5:$B$300,[2]Rohdaten_bereinigt!T$5:T$300,FALSE)</f>
        <v>5.8</v>
      </c>
      <c r="X43" s="241">
        <f>_xlfn.XLOOKUP($B43,[2]Rohdaten_bereinigt!$B$5:$B$300,[2]Rohdaten_bereinigt!U$5:U$300,FALSE)</f>
        <v>0.05</v>
      </c>
      <c r="Y43" s="242" t="str">
        <f>_xlfn.XLOOKUP($B43,[2]Rohdaten_bereinigt!$B$5:$B$300,[2]Rohdaten_bereinigt!AN$5:AN$300,FALSE)</f>
        <v>n.m.</v>
      </c>
      <c r="Z43" s="242" t="str">
        <f>_xlfn.XLOOKUP($B43,[2]Rohdaten_bereinigt!$B$5:$B$300,[2]Rohdaten_bereinigt!AO$5:AO$300,FALSE)</f>
        <v>n.m.</v>
      </c>
      <c r="AA43" s="242" t="str">
        <f>_xlfn.XLOOKUP($B43,[2]Rohdaten_bereinigt!$B$5:$B$300,[2]Rohdaten_bereinigt!AP$5:AP$300,FALSE)</f>
        <v>n.m.</v>
      </c>
      <c r="AB43" s="242" t="str">
        <f>_xlfn.XLOOKUP($B43,[2]Rohdaten_bereinigt!$B$5:$B$300,[2]Rohdaten_bereinigt!AQ$5:AQ$300,FALSE)</f>
        <v>n.m.</v>
      </c>
      <c r="AC43" s="242" t="str">
        <f>_xlfn.XLOOKUP($B43,[2]Rohdaten_bereinigt!$B$5:$B$300,[2]Rohdaten_bereinigt!AR$5:AR$300,FALSE)</f>
        <v>n.m.</v>
      </c>
      <c r="AD43" s="242" t="str">
        <f>_xlfn.XLOOKUP($B43,[2]Rohdaten_bereinigt!$B$5:$B$300,[2]Rohdaten_bereinigt!AW$5:AW$300,FALSE)</f>
        <v>n.m.</v>
      </c>
      <c r="AE43" s="242" t="str">
        <f>_xlfn.XLOOKUP($B43,[2]Rohdaten_bereinigt!$B$5:$B$300,[2]Rohdaten_bereinigt!AY$5:AY$300,FALSE)</f>
        <v>n.m.</v>
      </c>
      <c r="AF43" s="242" t="str">
        <f>_xlfn.XLOOKUP($B43,[2]Rohdaten_bereinigt!$B$5:$B$300,[2]Rohdaten_bereinigt!AZ$5:AZ$300,FALSE)</f>
        <v>n.m.</v>
      </c>
      <c r="AG43" s="242" t="str">
        <f>_xlfn.XLOOKUP($B43,[2]Rohdaten_bereinigt!$B$5:$B$300,[2]Rohdaten_bereinigt!BA$5:BA$300,FALSE)</f>
        <v>n.m.</v>
      </c>
      <c r="AH43" s="242" t="str">
        <f>_xlfn.XLOOKUP($B43,[2]Rohdaten_bereinigt!$B$5:$B$300,[2]Rohdaten_bereinigt!BE$5:BE$300,FALSE)</f>
        <v>n.m.</v>
      </c>
      <c r="AI43" s="242" t="str">
        <f>_xlfn.XLOOKUP($B43,[2]Rohdaten_bereinigt!$B$5:$B$300,[2]Rohdaten_bereinigt!BF$5:BF$300,FALSE)</f>
        <v>n.m.</v>
      </c>
      <c r="AJ43" s="242" t="str">
        <f>_xlfn.XLOOKUP($B43,[2]Rohdaten_bereinigt!$B$5:$B$300,[2]Rohdaten_bereinigt!BG$5:BG$300,FALSE)</f>
        <v>n.m.</v>
      </c>
      <c r="AK43" s="242" t="str">
        <f>_xlfn.XLOOKUP($B43,[2]Rohdaten_bereinigt!$B$5:$B$300,[2]Rohdaten_bereinigt!BM$5:BM$300,FALSE)</f>
        <v>n.m.</v>
      </c>
    </row>
    <row r="44" spans="1:37" s="241" customFormat="1" x14ac:dyDescent="0.25">
      <c r="A44" s="254">
        <v>45330</v>
      </c>
      <c r="B44" s="238" t="s">
        <v>228</v>
      </c>
      <c r="C44" s="239" t="s">
        <v>229</v>
      </c>
      <c r="D44" s="239" t="s">
        <v>164</v>
      </c>
      <c r="E44" s="239">
        <v>6</v>
      </c>
      <c r="F44" s="240">
        <f>[1]Timeline!$N$27</f>
        <v>2.835</v>
      </c>
      <c r="G44" s="240">
        <f>[1]Timeline!$N$26</f>
        <v>3.78</v>
      </c>
      <c r="H44" s="239" t="s">
        <v>165</v>
      </c>
      <c r="I44" s="241" t="str">
        <f>_xlfn.XLOOKUP($B44,[2]Rohdaten_bereinigt!$B$5:$B$300,[2]Rohdaten_bereinigt!D$5:D$300,FALSE)</f>
        <v>n.m.</v>
      </c>
      <c r="J44" s="241">
        <f>_xlfn.XLOOKUP($B44,[2]Rohdaten_bereinigt!$B$5:$B$300,[2]Rohdaten_bereinigt!E$5:E$300,FALSE)</f>
        <v>7.8</v>
      </c>
      <c r="K44" s="241" t="str">
        <f>_xlfn.XLOOKUP($B44,[2]Rohdaten_bereinigt!$B$5:$B$300,[2]Rohdaten_bereinigt!F$5:F$300,FALSE)</f>
        <v>n.m.</v>
      </c>
      <c r="L44" s="241" t="str">
        <f>_xlfn.XLOOKUP($B44,[2]Rohdaten_bereinigt!$B$5:$B$300,[2]Rohdaten_bereinigt!G$5:G$300,FALSE)</f>
        <v>n.m.</v>
      </c>
      <c r="M44" s="241">
        <f>_xlfn.XLOOKUP($B44,[2]Rohdaten_bereinigt!$B$5:$B$300,[2]Rohdaten_bereinigt!H$5:H$300,FALSE)</f>
        <v>13</v>
      </c>
      <c r="N44" s="241">
        <f>_xlfn.XLOOKUP($B44,[2]Rohdaten_bereinigt!$B$5:$B$300,[2]Rohdaten_bereinigt!K$5:K$300,FALSE)</f>
        <v>8</v>
      </c>
      <c r="O44" s="241" t="str">
        <f>_xlfn.XLOOKUP($B44,[2]Rohdaten_bereinigt!$B$5:$B$300,[2]Rohdaten_bereinigt!L$5:L$300,FALSE)</f>
        <v>n.m.</v>
      </c>
      <c r="P44" s="241" t="str">
        <f>_xlfn.XLOOKUP($B44,[2]Rohdaten_bereinigt!$B$5:$B$300,[2]Rohdaten_bereinigt!M$5:M$300,FALSE)</f>
        <v>n.m.</v>
      </c>
      <c r="Q44" s="241" t="str">
        <f>_xlfn.XLOOKUP($B44,[2]Rohdaten_bereinigt!$B$5:$B$300,[2]Rohdaten_bereinigt!N$5:N$300,FALSE)</f>
        <v>n.m.</v>
      </c>
      <c r="R44" s="241" t="str">
        <f>_xlfn.XLOOKUP($B44,[2]Rohdaten_bereinigt!$B$5:$B$300,[2]Rohdaten_bereinigt!O$5:O$300,FALSE)</f>
        <v>n.m.</v>
      </c>
      <c r="S44" s="241">
        <f>_xlfn.XLOOKUP($B44,[2]Rohdaten_bereinigt!$B$5:$B$300,[2]Rohdaten_bereinigt!P$5:P$300,FALSE)</f>
        <v>7.9</v>
      </c>
      <c r="T44" s="241" t="str">
        <f>_xlfn.XLOOKUP($B44,[2]Rohdaten_bereinigt!$B$5:$B$300,[2]Rohdaten_bereinigt!Q$5:Q$300,FALSE)</f>
        <v>n.m.</v>
      </c>
      <c r="U44" s="241">
        <f>_xlfn.XLOOKUP($B44,[2]Rohdaten_bereinigt!$B$5:$B$300,[2]Rohdaten_bereinigt!R$5:R$300,FALSE)</f>
        <v>0.37</v>
      </c>
      <c r="V44" s="241" t="str">
        <f>_xlfn.XLOOKUP($B44,[2]Rohdaten_bereinigt!$B$5:$B$300,[2]Rohdaten_bereinigt!S$5:S$300,FALSE)</f>
        <v>n.m.</v>
      </c>
      <c r="W44" s="241">
        <f>_xlfn.XLOOKUP($B44,[2]Rohdaten_bereinigt!$B$5:$B$300,[2]Rohdaten_bereinigt!T$5:T$300,FALSE)</f>
        <v>5.4</v>
      </c>
      <c r="X44" s="241">
        <f>_xlfn.XLOOKUP($B44,[2]Rohdaten_bereinigt!$B$5:$B$300,[2]Rohdaten_bereinigt!U$5:U$300,FALSE)</f>
        <v>0.1</v>
      </c>
      <c r="Y44" s="242" t="str">
        <f>_xlfn.XLOOKUP($B44,[2]Rohdaten_bereinigt!$B$5:$B$300,[2]Rohdaten_bereinigt!AN$5:AN$300,FALSE)</f>
        <v>n.m.</v>
      </c>
      <c r="Z44" s="242" t="str">
        <f>_xlfn.XLOOKUP($B44,[2]Rohdaten_bereinigt!$B$5:$B$300,[2]Rohdaten_bereinigt!AO$5:AO$300,FALSE)</f>
        <v>n.m.</v>
      </c>
      <c r="AA44" s="242" t="str">
        <f>_xlfn.XLOOKUP($B44,[2]Rohdaten_bereinigt!$B$5:$B$300,[2]Rohdaten_bereinigt!AP$5:AP$300,FALSE)</f>
        <v>n.m.</v>
      </c>
      <c r="AB44" s="242" t="str">
        <f>_xlfn.XLOOKUP($B44,[2]Rohdaten_bereinigt!$B$5:$B$300,[2]Rohdaten_bereinigt!AQ$5:AQ$300,FALSE)</f>
        <v>n.m.</v>
      </c>
      <c r="AC44" s="242" t="str">
        <f>_xlfn.XLOOKUP($B44,[2]Rohdaten_bereinigt!$B$5:$B$300,[2]Rohdaten_bereinigt!AR$5:AR$300,FALSE)</f>
        <v>n.m.</v>
      </c>
      <c r="AD44" s="242" t="str">
        <f>_xlfn.XLOOKUP($B44,[2]Rohdaten_bereinigt!$B$5:$B$300,[2]Rohdaten_bereinigt!AW$5:AW$300,FALSE)</f>
        <v>n.m.</v>
      </c>
      <c r="AE44" s="242" t="str">
        <f>_xlfn.XLOOKUP($B44,[2]Rohdaten_bereinigt!$B$5:$B$300,[2]Rohdaten_bereinigt!AY$5:AY$300,FALSE)</f>
        <v>n.m.</v>
      </c>
      <c r="AF44" s="242" t="str">
        <f>_xlfn.XLOOKUP($B44,[2]Rohdaten_bereinigt!$B$5:$B$300,[2]Rohdaten_bereinigt!AZ$5:AZ$300,FALSE)</f>
        <v>n.m.</v>
      </c>
      <c r="AG44" s="242" t="str">
        <f>_xlfn.XLOOKUP($B44,[2]Rohdaten_bereinigt!$B$5:$B$300,[2]Rohdaten_bereinigt!BA$5:BA$300,FALSE)</f>
        <v>n.m.</v>
      </c>
      <c r="AH44" s="242" t="str">
        <f>_xlfn.XLOOKUP($B44,[2]Rohdaten_bereinigt!$B$5:$B$300,[2]Rohdaten_bereinigt!BE$5:BE$300,FALSE)</f>
        <v>n.m.</v>
      </c>
      <c r="AI44" s="242" t="str">
        <f>_xlfn.XLOOKUP($B44,[2]Rohdaten_bereinigt!$B$5:$B$300,[2]Rohdaten_bereinigt!BF$5:BF$300,FALSE)</f>
        <v>n.m.</v>
      </c>
      <c r="AJ44" s="242" t="str">
        <f>_xlfn.XLOOKUP($B44,[2]Rohdaten_bereinigt!$B$5:$B$300,[2]Rohdaten_bereinigt!BG$5:BG$300,FALSE)</f>
        <v>n.m.</v>
      </c>
      <c r="AK44" s="242" t="str">
        <f>_xlfn.XLOOKUP($B44,[2]Rohdaten_bereinigt!$B$5:$B$300,[2]Rohdaten_bereinigt!BM$5:BM$300,FALSE)</f>
        <v>n.m.</v>
      </c>
    </row>
    <row r="45" spans="1:37" s="241" customFormat="1" x14ac:dyDescent="0.25">
      <c r="A45" s="254">
        <v>45330</v>
      </c>
      <c r="B45" s="238" t="s">
        <v>230</v>
      </c>
      <c r="C45" s="239" t="s">
        <v>231</v>
      </c>
      <c r="D45" s="239" t="s">
        <v>168</v>
      </c>
      <c r="E45" s="239">
        <v>6</v>
      </c>
      <c r="F45" s="240">
        <f>[1]Timeline!$N$27</f>
        <v>2.835</v>
      </c>
      <c r="G45" s="240">
        <f>[1]Timeline!$N$26</f>
        <v>3.78</v>
      </c>
      <c r="H45" s="239" t="s">
        <v>165</v>
      </c>
      <c r="I45" s="241" t="str">
        <f>_xlfn.XLOOKUP($B45,[2]Rohdaten_bereinigt!$B$5:$B$300,[2]Rohdaten_bereinigt!D$5:D$300,FALSE)</f>
        <v>n.m.</v>
      </c>
      <c r="J45" s="241">
        <f>_xlfn.XLOOKUP($B45,[2]Rohdaten_bereinigt!$B$5:$B$300,[2]Rohdaten_bereinigt!E$5:E$300,FALSE)</f>
        <v>8</v>
      </c>
      <c r="K45" s="241" t="str">
        <f>_xlfn.XLOOKUP($B45,[2]Rohdaten_bereinigt!$B$5:$B$300,[2]Rohdaten_bereinigt!F$5:F$300,FALSE)</f>
        <v>n.m.</v>
      </c>
      <c r="L45" s="241" t="str">
        <f>_xlfn.XLOOKUP($B45,[2]Rohdaten_bereinigt!$B$5:$B$300,[2]Rohdaten_bereinigt!G$5:G$300,FALSE)</f>
        <v>n.m.</v>
      </c>
      <c r="M45" s="241">
        <f>_xlfn.XLOOKUP($B45,[2]Rohdaten_bereinigt!$B$5:$B$300,[2]Rohdaten_bereinigt!H$5:H$300,FALSE)</f>
        <v>16</v>
      </c>
      <c r="N45" s="241">
        <f>_xlfn.XLOOKUP($B45,[2]Rohdaten_bereinigt!$B$5:$B$300,[2]Rohdaten_bereinigt!K$5:K$300,FALSE)</f>
        <v>26</v>
      </c>
      <c r="O45" s="241" t="str">
        <f>_xlfn.XLOOKUP($B45,[2]Rohdaten_bereinigt!$B$5:$B$300,[2]Rohdaten_bereinigt!L$5:L$300,FALSE)</f>
        <v>n.m.</v>
      </c>
      <c r="P45" s="241" t="str">
        <f>_xlfn.XLOOKUP($B45,[2]Rohdaten_bereinigt!$B$5:$B$300,[2]Rohdaten_bereinigt!M$5:M$300,FALSE)</f>
        <v>n.m.</v>
      </c>
      <c r="Q45" s="241" t="str">
        <f>_xlfn.XLOOKUP($B45,[2]Rohdaten_bereinigt!$B$5:$B$300,[2]Rohdaten_bereinigt!N$5:N$300,FALSE)</f>
        <v>n.m.</v>
      </c>
      <c r="R45" s="241" t="str">
        <f>_xlfn.XLOOKUP($B45,[2]Rohdaten_bereinigt!$B$5:$B$300,[2]Rohdaten_bereinigt!O$5:O$300,FALSE)</f>
        <v>n.m.</v>
      </c>
      <c r="S45" s="241">
        <f>_xlfn.XLOOKUP($B45,[2]Rohdaten_bereinigt!$B$5:$B$300,[2]Rohdaten_bereinigt!P$5:P$300,FALSE)</f>
        <v>7.8</v>
      </c>
      <c r="T45" s="241" t="str">
        <f>_xlfn.XLOOKUP($B45,[2]Rohdaten_bereinigt!$B$5:$B$300,[2]Rohdaten_bereinigt!Q$5:Q$300,FALSE)</f>
        <v>n.m.</v>
      </c>
      <c r="U45" s="241">
        <f>_xlfn.XLOOKUP($B45,[2]Rohdaten_bereinigt!$B$5:$B$300,[2]Rohdaten_bereinigt!R$5:R$300,FALSE)</f>
        <v>0.35</v>
      </c>
      <c r="V45" s="241" t="str">
        <f>_xlfn.XLOOKUP($B45,[2]Rohdaten_bereinigt!$B$5:$B$300,[2]Rohdaten_bereinigt!S$5:S$300,FALSE)</f>
        <v>n.m.</v>
      </c>
      <c r="W45" s="241">
        <f>_xlfn.XLOOKUP($B45,[2]Rohdaten_bereinigt!$B$5:$B$300,[2]Rohdaten_bereinigt!T$5:T$300,FALSE)</f>
        <v>5.7</v>
      </c>
      <c r="X45" s="241">
        <f>_xlfn.XLOOKUP($B45,[2]Rohdaten_bereinigt!$B$5:$B$300,[2]Rohdaten_bereinigt!U$5:U$300,FALSE)</f>
        <v>0.1</v>
      </c>
      <c r="Y45" s="242" t="str">
        <f>_xlfn.XLOOKUP($B45,[2]Rohdaten_bereinigt!$B$5:$B$300,[2]Rohdaten_bereinigt!AN$5:AN$300,FALSE)</f>
        <v>n.m.</v>
      </c>
      <c r="Z45" s="242" t="str">
        <f>_xlfn.XLOOKUP($B45,[2]Rohdaten_bereinigt!$B$5:$B$300,[2]Rohdaten_bereinigt!AO$5:AO$300,FALSE)</f>
        <v>n.m.</v>
      </c>
      <c r="AA45" s="242" t="str">
        <f>_xlfn.XLOOKUP($B45,[2]Rohdaten_bereinigt!$B$5:$B$300,[2]Rohdaten_bereinigt!AP$5:AP$300,FALSE)</f>
        <v>n.m.</v>
      </c>
      <c r="AB45" s="242" t="str">
        <f>_xlfn.XLOOKUP($B45,[2]Rohdaten_bereinigt!$B$5:$B$300,[2]Rohdaten_bereinigt!AQ$5:AQ$300,FALSE)</f>
        <v>n.m.</v>
      </c>
      <c r="AC45" s="242" t="str">
        <f>_xlfn.XLOOKUP($B45,[2]Rohdaten_bereinigt!$B$5:$B$300,[2]Rohdaten_bereinigt!AR$5:AR$300,FALSE)</f>
        <v>n.m.</v>
      </c>
      <c r="AD45" s="242" t="str">
        <f>_xlfn.XLOOKUP($B45,[2]Rohdaten_bereinigt!$B$5:$B$300,[2]Rohdaten_bereinigt!AW$5:AW$300,FALSE)</f>
        <v>n.m.</v>
      </c>
      <c r="AE45" s="242" t="str">
        <f>_xlfn.XLOOKUP($B45,[2]Rohdaten_bereinigt!$B$5:$B$300,[2]Rohdaten_bereinigt!AY$5:AY$300,FALSE)</f>
        <v>n.m.</v>
      </c>
      <c r="AF45" s="242" t="str">
        <f>_xlfn.XLOOKUP($B45,[2]Rohdaten_bereinigt!$B$5:$B$300,[2]Rohdaten_bereinigt!AZ$5:AZ$300,FALSE)</f>
        <v>n.m.</v>
      </c>
      <c r="AG45" s="242" t="str">
        <f>_xlfn.XLOOKUP($B45,[2]Rohdaten_bereinigt!$B$5:$B$300,[2]Rohdaten_bereinigt!BA$5:BA$300,FALSE)</f>
        <v>n.m.</v>
      </c>
      <c r="AH45" s="242" t="str">
        <f>_xlfn.XLOOKUP($B45,[2]Rohdaten_bereinigt!$B$5:$B$300,[2]Rohdaten_bereinigt!BE$5:BE$300,FALSE)</f>
        <v>n.m.</v>
      </c>
      <c r="AI45" s="242" t="str">
        <f>_xlfn.XLOOKUP($B45,[2]Rohdaten_bereinigt!$B$5:$B$300,[2]Rohdaten_bereinigt!BF$5:BF$300,FALSE)</f>
        <v>n.m.</v>
      </c>
      <c r="AJ45" s="242" t="str">
        <f>_xlfn.XLOOKUP($B45,[2]Rohdaten_bereinigt!$B$5:$B$300,[2]Rohdaten_bereinigt!BG$5:BG$300,FALSE)</f>
        <v>n.m.</v>
      </c>
      <c r="AK45" s="242" t="str">
        <f>_xlfn.XLOOKUP($B45,[2]Rohdaten_bereinigt!$B$5:$B$300,[2]Rohdaten_bereinigt!BM$5:BM$300,FALSE)</f>
        <v>n.m.</v>
      </c>
    </row>
    <row r="46" spans="1:37" s="241" customFormat="1" x14ac:dyDescent="0.25">
      <c r="A46" s="254">
        <v>45330</v>
      </c>
      <c r="B46" s="238" t="s">
        <v>232</v>
      </c>
      <c r="C46" s="239" t="s">
        <v>233</v>
      </c>
      <c r="D46" s="239" t="s">
        <v>171</v>
      </c>
      <c r="E46" s="239">
        <v>6</v>
      </c>
      <c r="F46" s="240">
        <f>[1]Timeline!$N$27</f>
        <v>2.835</v>
      </c>
      <c r="G46" s="240">
        <f>[1]Timeline!$N$26</f>
        <v>3.78</v>
      </c>
      <c r="H46" s="239" t="s">
        <v>172</v>
      </c>
      <c r="I46" s="241" t="str">
        <f>_xlfn.XLOOKUP($B46,[2]Rohdaten_bereinigt!$B$5:$B$300,[2]Rohdaten_bereinigt!D$5:D$300,FALSE)</f>
        <v>n.m.</v>
      </c>
      <c r="J46" s="241">
        <f>_xlfn.XLOOKUP($B46,[2]Rohdaten_bereinigt!$B$5:$B$300,[2]Rohdaten_bereinigt!E$5:E$300,FALSE)</f>
        <v>6.8</v>
      </c>
      <c r="K46" s="241" t="str">
        <f>_xlfn.XLOOKUP($B46,[2]Rohdaten_bereinigt!$B$5:$B$300,[2]Rohdaten_bereinigt!F$5:F$300,FALSE)</f>
        <v>n.m.</v>
      </c>
      <c r="L46" s="241" t="str">
        <f>_xlfn.XLOOKUP($B46,[2]Rohdaten_bereinigt!$B$5:$B$300,[2]Rohdaten_bereinigt!G$5:G$300,FALSE)</f>
        <v>n.m.</v>
      </c>
      <c r="M46" s="241">
        <f>_xlfn.XLOOKUP($B46,[2]Rohdaten_bereinigt!$B$5:$B$300,[2]Rohdaten_bereinigt!H$5:H$300,FALSE)</f>
        <v>9.5</v>
      </c>
      <c r="N46" s="241">
        <f>_xlfn.XLOOKUP($B46,[2]Rohdaten_bereinigt!$B$5:$B$300,[2]Rohdaten_bereinigt!K$5:K$300,FALSE)</f>
        <v>18</v>
      </c>
      <c r="O46" s="241" t="str">
        <f>_xlfn.XLOOKUP($B46,[2]Rohdaten_bereinigt!$B$5:$B$300,[2]Rohdaten_bereinigt!L$5:L$300,FALSE)</f>
        <v>n.m.</v>
      </c>
      <c r="P46" s="241" t="str">
        <f>_xlfn.XLOOKUP($B46,[2]Rohdaten_bereinigt!$B$5:$B$300,[2]Rohdaten_bereinigt!M$5:M$300,FALSE)</f>
        <v>n.m.</v>
      </c>
      <c r="Q46" s="241" t="str">
        <f>_xlfn.XLOOKUP($B46,[2]Rohdaten_bereinigt!$B$5:$B$300,[2]Rohdaten_bereinigt!N$5:N$300,FALSE)</f>
        <v>n.m.</v>
      </c>
      <c r="R46" s="241" t="str">
        <f>_xlfn.XLOOKUP($B46,[2]Rohdaten_bereinigt!$B$5:$B$300,[2]Rohdaten_bereinigt!O$5:O$300,FALSE)</f>
        <v>n.m.</v>
      </c>
      <c r="S46" s="241">
        <f>_xlfn.XLOOKUP($B46,[2]Rohdaten_bereinigt!$B$5:$B$300,[2]Rohdaten_bereinigt!P$5:P$300,FALSE)</f>
        <v>7.8</v>
      </c>
      <c r="T46" s="241" t="str">
        <f>_xlfn.XLOOKUP($B46,[2]Rohdaten_bereinigt!$B$5:$B$300,[2]Rohdaten_bereinigt!Q$5:Q$300,FALSE)</f>
        <v>n.m.</v>
      </c>
      <c r="U46" s="241">
        <f>_xlfn.XLOOKUP($B46,[2]Rohdaten_bereinigt!$B$5:$B$300,[2]Rohdaten_bereinigt!R$5:R$300,FALSE)</f>
        <v>0.05</v>
      </c>
      <c r="V46" s="241" t="str">
        <f>_xlfn.XLOOKUP($B46,[2]Rohdaten_bereinigt!$B$5:$B$300,[2]Rohdaten_bereinigt!S$5:S$300,FALSE)</f>
        <v>n.m.</v>
      </c>
      <c r="W46" s="241">
        <f>_xlfn.XLOOKUP($B46,[2]Rohdaten_bereinigt!$B$5:$B$300,[2]Rohdaten_bereinigt!T$5:T$300,FALSE)</f>
        <v>8.4</v>
      </c>
      <c r="X46" s="241">
        <f>_xlfn.XLOOKUP($B46,[2]Rohdaten_bereinigt!$B$5:$B$300,[2]Rohdaten_bereinigt!U$5:U$300,FALSE)</f>
        <v>0.05</v>
      </c>
      <c r="Y46" s="242" t="str">
        <f>_xlfn.XLOOKUP($B46,[2]Rohdaten_bereinigt!$B$5:$B$300,[2]Rohdaten_bereinigt!AN$5:AN$300,FALSE)</f>
        <v>n.m.</v>
      </c>
      <c r="Z46" s="242" t="str">
        <f>_xlfn.XLOOKUP($B46,[2]Rohdaten_bereinigt!$B$5:$B$300,[2]Rohdaten_bereinigt!AO$5:AO$300,FALSE)</f>
        <v>n.m.</v>
      </c>
      <c r="AA46" s="242" t="str">
        <f>_xlfn.XLOOKUP($B46,[2]Rohdaten_bereinigt!$B$5:$B$300,[2]Rohdaten_bereinigt!AP$5:AP$300,FALSE)</f>
        <v>n.m.</v>
      </c>
      <c r="AB46" s="242" t="str">
        <f>_xlfn.XLOOKUP($B46,[2]Rohdaten_bereinigt!$B$5:$B$300,[2]Rohdaten_bereinigt!AQ$5:AQ$300,FALSE)</f>
        <v>n.m.</v>
      </c>
      <c r="AC46" s="242" t="str">
        <f>_xlfn.XLOOKUP($B46,[2]Rohdaten_bereinigt!$B$5:$B$300,[2]Rohdaten_bereinigt!AR$5:AR$300,FALSE)</f>
        <v>n.m.</v>
      </c>
      <c r="AD46" s="242" t="str">
        <f>_xlfn.XLOOKUP($B46,[2]Rohdaten_bereinigt!$B$5:$B$300,[2]Rohdaten_bereinigt!AW$5:AW$300,FALSE)</f>
        <v>n.m.</v>
      </c>
      <c r="AE46" s="242" t="str">
        <f>_xlfn.XLOOKUP($B46,[2]Rohdaten_bereinigt!$B$5:$B$300,[2]Rohdaten_bereinigt!AY$5:AY$300,FALSE)</f>
        <v>n.m.</v>
      </c>
      <c r="AF46" s="242" t="str">
        <f>_xlfn.XLOOKUP($B46,[2]Rohdaten_bereinigt!$B$5:$B$300,[2]Rohdaten_bereinigt!AZ$5:AZ$300,FALSE)</f>
        <v>n.m.</v>
      </c>
      <c r="AG46" s="242" t="str">
        <f>_xlfn.XLOOKUP($B46,[2]Rohdaten_bereinigt!$B$5:$B$300,[2]Rohdaten_bereinigt!BA$5:BA$300,FALSE)</f>
        <v>n.m.</v>
      </c>
      <c r="AH46" s="242" t="str">
        <f>_xlfn.XLOOKUP($B46,[2]Rohdaten_bereinigt!$B$5:$B$300,[2]Rohdaten_bereinigt!BE$5:BE$300,FALSE)</f>
        <v>n.m.</v>
      </c>
      <c r="AI46" s="242" t="str">
        <f>_xlfn.XLOOKUP($B46,[2]Rohdaten_bereinigt!$B$5:$B$300,[2]Rohdaten_bereinigt!BF$5:BF$300,FALSE)</f>
        <v>n.m.</v>
      </c>
      <c r="AJ46" s="242" t="str">
        <f>_xlfn.XLOOKUP($B46,[2]Rohdaten_bereinigt!$B$5:$B$300,[2]Rohdaten_bereinigt!BG$5:BG$300,FALSE)</f>
        <v>n.m.</v>
      </c>
      <c r="AK46" s="242" t="str">
        <f>_xlfn.XLOOKUP($B46,[2]Rohdaten_bereinigt!$B$5:$B$300,[2]Rohdaten_bereinigt!BM$5:BM$300,FALSE)</f>
        <v>n.m.</v>
      </c>
    </row>
    <row r="47" spans="1:37" s="259" customFormat="1" ht="15.75" thickBot="1" x14ac:dyDescent="0.3">
      <c r="A47" s="255">
        <v>45330</v>
      </c>
      <c r="B47" s="256" t="s">
        <v>234</v>
      </c>
      <c r="C47" s="257" t="s">
        <v>235</v>
      </c>
      <c r="D47" s="257" t="s">
        <v>175</v>
      </c>
      <c r="E47" s="257">
        <v>6</v>
      </c>
      <c r="F47" s="258">
        <f>[1]Timeline!$N$27</f>
        <v>2.835</v>
      </c>
      <c r="G47" s="258">
        <f>[1]Timeline!$N$26</f>
        <v>3.78</v>
      </c>
      <c r="H47" s="257" t="s">
        <v>172</v>
      </c>
      <c r="I47" s="259" t="str">
        <f>_xlfn.XLOOKUP($B47,[2]Rohdaten_bereinigt!$B$5:$B$300,[2]Rohdaten_bereinigt!D$5:D$300,FALSE)</f>
        <v>n.m.</v>
      </c>
      <c r="J47" s="259">
        <f>_xlfn.XLOOKUP($B47,[2]Rohdaten_bereinigt!$B$5:$B$300,[2]Rohdaten_bereinigt!E$5:E$300,FALSE)</f>
        <v>0.85</v>
      </c>
      <c r="K47" s="259" t="str">
        <f>_xlfn.XLOOKUP($B47,[2]Rohdaten_bereinigt!$B$5:$B$300,[2]Rohdaten_bereinigt!F$5:F$300,FALSE)</f>
        <v>n.m.</v>
      </c>
      <c r="L47" s="259" t="str">
        <f>_xlfn.XLOOKUP($B47,[2]Rohdaten_bereinigt!$B$5:$B$300,[2]Rohdaten_bereinigt!G$5:G$300,FALSE)</f>
        <v>n.m.</v>
      </c>
      <c r="M47" s="259">
        <f>_xlfn.XLOOKUP($B47,[2]Rohdaten_bereinigt!$B$5:$B$300,[2]Rohdaten_bereinigt!H$5:H$300,FALSE)</f>
        <v>8.6999999999999993</v>
      </c>
      <c r="N47" s="259">
        <f>_xlfn.XLOOKUP($B47,[2]Rohdaten_bereinigt!$B$5:$B$300,[2]Rohdaten_bereinigt!K$5:K$300,FALSE)</f>
        <v>14</v>
      </c>
      <c r="O47" s="259" t="str">
        <f>_xlfn.XLOOKUP($B47,[2]Rohdaten_bereinigt!$B$5:$B$300,[2]Rohdaten_bereinigt!L$5:L$300,FALSE)</f>
        <v>n.m.</v>
      </c>
      <c r="P47" s="259" t="str">
        <f>_xlfn.XLOOKUP($B47,[2]Rohdaten_bereinigt!$B$5:$B$300,[2]Rohdaten_bereinigt!M$5:M$300,FALSE)</f>
        <v>n.m.</v>
      </c>
      <c r="Q47" s="259" t="str">
        <f>_xlfn.XLOOKUP($B47,[2]Rohdaten_bereinigt!$B$5:$B$300,[2]Rohdaten_bereinigt!N$5:N$300,FALSE)</f>
        <v>n.m.</v>
      </c>
      <c r="R47" s="259" t="str">
        <f>_xlfn.XLOOKUP($B47,[2]Rohdaten_bereinigt!$B$5:$B$300,[2]Rohdaten_bereinigt!O$5:O$300,FALSE)</f>
        <v>n.m.</v>
      </c>
      <c r="S47" s="259">
        <f>_xlfn.XLOOKUP($B47,[2]Rohdaten_bereinigt!$B$5:$B$300,[2]Rohdaten_bereinigt!P$5:P$300,FALSE)</f>
        <v>7.9</v>
      </c>
      <c r="T47" s="259" t="str">
        <f>_xlfn.XLOOKUP($B47,[2]Rohdaten_bereinigt!$B$5:$B$300,[2]Rohdaten_bereinigt!Q$5:Q$300,FALSE)</f>
        <v>n.m.</v>
      </c>
      <c r="U47" s="259">
        <f>_xlfn.XLOOKUP($B47,[2]Rohdaten_bereinigt!$B$5:$B$300,[2]Rohdaten_bereinigt!R$5:R$300,FALSE)</f>
        <v>0.05</v>
      </c>
      <c r="V47" s="259" t="str">
        <f>_xlfn.XLOOKUP($B47,[2]Rohdaten_bereinigt!$B$5:$B$300,[2]Rohdaten_bereinigt!S$5:S$300,FALSE)</f>
        <v>n.m.</v>
      </c>
      <c r="W47" s="259">
        <f>_xlfn.XLOOKUP($B47,[2]Rohdaten_bereinigt!$B$5:$B$300,[2]Rohdaten_bereinigt!T$5:T$300,FALSE)</f>
        <v>7.6</v>
      </c>
      <c r="X47" s="259">
        <f>_xlfn.XLOOKUP($B47,[2]Rohdaten_bereinigt!$B$5:$B$300,[2]Rohdaten_bereinigt!U$5:U$300,FALSE)</f>
        <v>0.05</v>
      </c>
      <c r="Y47" s="260" t="str">
        <f>_xlfn.XLOOKUP($B47,[2]Rohdaten_bereinigt!$B$5:$B$300,[2]Rohdaten_bereinigt!AN$5:AN$300,FALSE)</f>
        <v>n.m.</v>
      </c>
      <c r="Z47" s="260" t="str">
        <f>_xlfn.XLOOKUP($B47,[2]Rohdaten_bereinigt!$B$5:$B$300,[2]Rohdaten_bereinigt!AO$5:AO$300,FALSE)</f>
        <v>n.m.</v>
      </c>
      <c r="AA47" s="260" t="str">
        <f>_xlfn.XLOOKUP($B47,[2]Rohdaten_bereinigt!$B$5:$B$300,[2]Rohdaten_bereinigt!AP$5:AP$300,FALSE)</f>
        <v>n.m.</v>
      </c>
      <c r="AB47" s="260" t="str">
        <f>_xlfn.XLOOKUP($B47,[2]Rohdaten_bereinigt!$B$5:$B$300,[2]Rohdaten_bereinigt!AQ$5:AQ$300,FALSE)</f>
        <v>n.m.</v>
      </c>
      <c r="AC47" s="260" t="str">
        <f>_xlfn.XLOOKUP($B47,[2]Rohdaten_bereinigt!$B$5:$B$300,[2]Rohdaten_bereinigt!AR$5:AR$300,FALSE)</f>
        <v>n.m.</v>
      </c>
      <c r="AD47" s="260" t="str">
        <f>_xlfn.XLOOKUP($B47,[2]Rohdaten_bereinigt!$B$5:$B$300,[2]Rohdaten_bereinigt!AW$5:AW$300,FALSE)</f>
        <v>n.m.</v>
      </c>
      <c r="AE47" s="260" t="str">
        <f>_xlfn.XLOOKUP($B47,[2]Rohdaten_bereinigt!$B$5:$B$300,[2]Rohdaten_bereinigt!AY$5:AY$300,FALSE)</f>
        <v>n.m.</v>
      </c>
      <c r="AF47" s="260" t="str">
        <f>_xlfn.XLOOKUP($B47,[2]Rohdaten_bereinigt!$B$5:$B$300,[2]Rohdaten_bereinigt!AZ$5:AZ$300,FALSE)</f>
        <v>n.m.</v>
      </c>
      <c r="AG47" s="260" t="str">
        <f>_xlfn.XLOOKUP($B47,[2]Rohdaten_bereinigt!$B$5:$B$300,[2]Rohdaten_bereinigt!BA$5:BA$300,FALSE)</f>
        <v>n.m.</v>
      </c>
      <c r="AH47" s="260" t="str">
        <f>_xlfn.XLOOKUP($B47,[2]Rohdaten_bereinigt!$B$5:$B$300,[2]Rohdaten_bereinigt!BE$5:BE$300,FALSE)</f>
        <v>n.m.</v>
      </c>
      <c r="AI47" s="260" t="str">
        <f>_xlfn.XLOOKUP($B47,[2]Rohdaten_bereinigt!$B$5:$B$300,[2]Rohdaten_bereinigt!BF$5:BF$300,FALSE)</f>
        <v>n.m.</v>
      </c>
      <c r="AJ47" s="260" t="str">
        <f>_xlfn.XLOOKUP($B47,[2]Rohdaten_bereinigt!$B$5:$B$300,[2]Rohdaten_bereinigt!BG$5:BG$300,FALSE)</f>
        <v>n.m.</v>
      </c>
      <c r="AK47" s="260" t="str">
        <f>_xlfn.XLOOKUP($B47,[2]Rohdaten_bereinigt!$B$5:$B$300,[2]Rohdaten_bereinigt!BM$5:BM$300,FALSE)</f>
        <v>n.m.</v>
      </c>
    </row>
    <row r="48" spans="1:37" s="233" customFormat="1" x14ac:dyDescent="0.25">
      <c r="A48" s="253">
        <v>45337</v>
      </c>
      <c r="B48" s="232" t="s">
        <v>236</v>
      </c>
      <c r="C48" s="261" t="s">
        <v>237</v>
      </c>
      <c r="D48" s="233" t="s">
        <v>126</v>
      </c>
      <c r="E48" s="233">
        <v>8</v>
      </c>
      <c r="F48" s="234">
        <f>[1]Timeline!$N$31</f>
        <v>3.7800000000000002</v>
      </c>
      <c r="G48" s="234">
        <f>[1]Timeline!$N$30</f>
        <v>5.04</v>
      </c>
      <c r="H48" s="233" t="s">
        <v>126</v>
      </c>
      <c r="I48" s="235" t="str">
        <f>_xlfn.XLOOKUP($B48,[2]Rohdaten_bereinigt!$B$5:$B$300,[2]Rohdaten_bereinigt!D$5:D$300,FALSE)</f>
        <v>n.m.</v>
      </c>
      <c r="J48" s="235">
        <f>_xlfn.XLOOKUP($B48,[2]Rohdaten_bereinigt!$B$5:$B$300,[2]Rohdaten_bereinigt!E$5:E$300,FALSE)</f>
        <v>14</v>
      </c>
      <c r="K48" s="235" t="str">
        <f>_xlfn.XLOOKUP($B48,[2]Rohdaten_bereinigt!$B$5:$B$300,[2]Rohdaten_bereinigt!F$5:F$300,FALSE)</f>
        <v>n.m.</v>
      </c>
      <c r="L48" s="235" t="str">
        <f>_xlfn.XLOOKUP($B48,[2]Rohdaten_bereinigt!$B$5:$B$300,[2]Rohdaten_bereinigt!G$5:G$300,FALSE)</f>
        <v>n.m.</v>
      </c>
      <c r="M48" s="235">
        <f>_xlfn.XLOOKUP($B48,[2]Rohdaten_bereinigt!$B$5:$B$300,[2]Rohdaten_bereinigt!H$5:H$300,FALSE)</f>
        <v>12</v>
      </c>
      <c r="N48" s="235">
        <f>_xlfn.XLOOKUP($B48,[2]Rohdaten_bereinigt!$B$5:$B$300,[2]Rohdaten_bereinigt!K$5:K$300,FALSE)</f>
        <v>57</v>
      </c>
      <c r="O48" s="235" t="str">
        <f>_xlfn.XLOOKUP($B48,[2]Rohdaten_bereinigt!$B$5:$B$300,[2]Rohdaten_bereinigt!L$5:L$300,FALSE)</f>
        <v>n.m.</v>
      </c>
      <c r="P48" s="235" t="str">
        <f>_xlfn.XLOOKUP($B48,[2]Rohdaten_bereinigt!$B$5:$B$300,[2]Rohdaten_bereinigt!M$5:M$300,FALSE)</f>
        <v>n.m.</v>
      </c>
      <c r="Q48" s="235" t="str">
        <f>_xlfn.XLOOKUP($B48,[2]Rohdaten_bereinigt!$B$5:$B$300,[2]Rohdaten_bereinigt!N$5:N$300,FALSE)</f>
        <v>n.m.</v>
      </c>
      <c r="R48" s="235" t="str">
        <f>_xlfn.XLOOKUP($B48,[2]Rohdaten_bereinigt!$B$5:$B$300,[2]Rohdaten_bereinigt!O$5:O$300,FALSE)</f>
        <v>n.m.</v>
      </c>
      <c r="S48" s="235">
        <f>_xlfn.XLOOKUP($B48,[2]Rohdaten_bereinigt!$B$5:$B$300,[2]Rohdaten_bereinigt!P$5:P$300,FALSE)</f>
        <v>7.6</v>
      </c>
      <c r="T48" s="235" t="str">
        <f>_xlfn.XLOOKUP($B48,[2]Rohdaten_bereinigt!$B$5:$B$300,[2]Rohdaten_bereinigt!Q$5:Q$300,FALSE)</f>
        <v>n.m.</v>
      </c>
      <c r="U48" s="235">
        <f>_xlfn.XLOOKUP($B48,[2]Rohdaten_bereinigt!$B$5:$B$300,[2]Rohdaten_bereinigt!R$5:R$300,FALSE)</f>
        <v>4.3</v>
      </c>
      <c r="V48" s="235" t="str">
        <f>_xlfn.XLOOKUP($B48,[2]Rohdaten_bereinigt!$B$5:$B$300,[2]Rohdaten_bereinigt!S$5:S$300,FALSE)</f>
        <v>n.m.</v>
      </c>
      <c r="W48" s="235">
        <f>_xlfn.XLOOKUP($B48,[2]Rohdaten_bereinigt!$B$5:$B$300,[2]Rohdaten_bereinigt!T$5:T$300,FALSE)</f>
        <v>0.36</v>
      </c>
      <c r="X48" s="235">
        <f>_xlfn.XLOOKUP($B48,[2]Rohdaten_bereinigt!$B$5:$B$300,[2]Rohdaten_bereinigt!U$5:U$300,FALSE)</f>
        <v>0.28000000000000003</v>
      </c>
      <c r="Y48" s="236" t="str">
        <f>_xlfn.XLOOKUP($B48,[2]Rohdaten_bereinigt!$B$5:$B$300,[2]Rohdaten_bereinigt!AN$5:AN$300,FALSE)</f>
        <v>n.m.</v>
      </c>
      <c r="Z48" s="236" t="str">
        <f>_xlfn.XLOOKUP($B48,[2]Rohdaten_bereinigt!$B$5:$B$300,[2]Rohdaten_bereinigt!AO$5:AO$300,FALSE)</f>
        <v>n.m.</v>
      </c>
      <c r="AA48" s="236" t="str">
        <f>_xlfn.XLOOKUP($B48,[2]Rohdaten_bereinigt!$B$5:$B$300,[2]Rohdaten_bereinigt!AP$5:AP$300,FALSE)</f>
        <v>n.m.</v>
      </c>
      <c r="AB48" s="236" t="str">
        <f>_xlfn.XLOOKUP($B48,[2]Rohdaten_bereinigt!$B$5:$B$300,[2]Rohdaten_bereinigt!AQ$5:AQ$300,FALSE)</f>
        <v>n.m.</v>
      </c>
      <c r="AC48" s="236" t="str">
        <f>_xlfn.XLOOKUP($B48,[2]Rohdaten_bereinigt!$B$5:$B$300,[2]Rohdaten_bereinigt!AR$5:AR$300,FALSE)</f>
        <v>n.m.</v>
      </c>
      <c r="AD48" s="236" t="str">
        <f>_xlfn.XLOOKUP($B48,[2]Rohdaten_bereinigt!$B$5:$B$300,[2]Rohdaten_bereinigt!AW$5:AW$300,FALSE)</f>
        <v>n.m.</v>
      </c>
      <c r="AE48" s="236" t="str">
        <f>_xlfn.XLOOKUP($B48,[2]Rohdaten_bereinigt!$B$5:$B$300,[2]Rohdaten_bereinigt!AY$5:AY$300,FALSE)</f>
        <v>n.m.</v>
      </c>
      <c r="AF48" s="236" t="str">
        <f>_xlfn.XLOOKUP($B48,[2]Rohdaten_bereinigt!$B$5:$B$300,[2]Rohdaten_bereinigt!AZ$5:AZ$300,FALSE)</f>
        <v>n.m.</v>
      </c>
      <c r="AG48" s="236" t="str">
        <f>_xlfn.XLOOKUP($B48,[2]Rohdaten_bereinigt!$B$5:$B$300,[2]Rohdaten_bereinigt!BA$5:BA$300,FALSE)</f>
        <v>n.m.</v>
      </c>
      <c r="AH48" s="236" t="str">
        <f>_xlfn.XLOOKUP($B48,[2]Rohdaten_bereinigt!$B$5:$B$300,[2]Rohdaten_bereinigt!BE$5:BE$300,FALSE)</f>
        <v>n.m.</v>
      </c>
      <c r="AI48" s="236" t="str">
        <f>_xlfn.XLOOKUP($B48,[2]Rohdaten_bereinigt!$B$5:$B$300,[2]Rohdaten_bereinigt!BF$5:BF$300,FALSE)</f>
        <v>n.m.</v>
      </c>
      <c r="AJ48" s="236" t="str">
        <f>_xlfn.XLOOKUP($B48,[2]Rohdaten_bereinigt!$B$5:$B$300,[2]Rohdaten_bereinigt!BG$5:BG$300,FALSE)</f>
        <v>n.m.</v>
      </c>
      <c r="AK48" s="236" t="str">
        <f>_xlfn.XLOOKUP($B48,[2]Rohdaten_bereinigt!$B$5:$B$300,[2]Rohdaten_bereinigt!BM$5:BM$300,FALSE)</f>
        <v>n.m.</v>
      </c>
    </row>
    <row r="49" spans="1:37" s="239" customFormat="1" x14ac:dyDescent="0.25">
      <c r="A49" s="254">
        <v>45337</v>
      </c>
      <c r="B49" s="241" t="s">
        <v>238</v>
      </c>
      <c r="C49" s="251" t="s">
        <v>239</v>
      </c>
      <c r="D49" s="239" t="s">
        <v>129</v>
      </c>
      <c r="E49" s="239">
        <v>8</v>
      </c>
      <c r="F49" s="240">
        <f>[1]Timeline!$N$31</f>
        <v>3.7800000000000002</v>
      </c>
      <c r="G49" s="240">
        <f>[1]Timeline!$N$30</f>
        <v>5.04</v>
      </c>
      <c r="H49" s="239" t="s">
        <v>130</v>
      </c>
      <c r="I49" s="241" t="str">
        <f>_xlfn.XLOOKUP($B49,[2]Rohdaten_bereinigt!$B$5:$B$300,[2]Rohdaten_bereinigt!D$5:D$300,FALSE)</f>
        <v>n.m.</v>
      </c>
      <c r="J49" s="241">
        <f>_xlfn.XLOOKUP($B49,[2]Rohdaten_bereinigt!$B$5:$B$300,[2]Rohdaten_bereinigt!E$5:E$300,FALSE)</f>
        <v>0.95</v>
      </c>
      <c r="K49" s="241" t="str">
        <f>_xlfn.XLOOKUP($B49,[2]Rohdaten_bereinigt!$B$5:$B$300,[2]Rohdaten_bereinigt!F$5:F$300,FALSE)</f>
        <v>n.m.</v>
      </c>
      <c r="L49" s="241" t="str">
        <f>_xlfn.XLOOKUP($B49,[2]Rohdaten_bereinigt!$B$5:$B$300,[2]Rohdaten_bereinigt!G$5:G$300,FALSE)</f>
        <v>n.m.</v>
      </c>
      <c r="M49" s="241">
        <f>_xlfn.XLOOKUP($B49,[2]Rohdaten_bereinigt!$B$5:$B$300,[2]Rohdaten_bereinigt!H$5:H$300,FALSE)</f>
        <v>3.3</v>
      </c>
      <c r="N49" s="241">
        <f>_xlfn.XLOOKUP($B49,[2]Rohdaten_bereinigt!$B$5:$B$300,[2]Rohdaten_bereinigt!K$5:K$300,FALSE)</f>
        <v>23</v>
      </c>
      <c r="O49" s="241" t="str">
        <f>_xlfn.XLOOKUP($B49,[2]Rohdaten_bereinigt!$B$5:$B$300,[2]Rohdaten_bereinigt!L$5:L$300,FALSE)</f>
        <v>n.m.</v>
      </c>
      <c r="P49" s="241" t="str">
        <f>_xlfn.XLOOKUP($B49,[2]Rohdaten_bereinigt!$B$5:$B$300,[2]Rohdaten_bereinigt!M$5:M$300,FALSE)</f>
        <v>n.m.</v>
      </c>
      <c r="Q49" s="241" t="str">
        <f>_xlfn.XLOOKUP($B49,[2]Rohdaten_bereinigt!$B$5:$B$300,[2]Rohdaten_bereinigt!N$5:N$300,FALSE)</f>
        <v>n.m.</v>
      </c>
      <c r="R49" s="241" t="str">
        <f>_xlfn.XLOOKUP($B49,[2]Rohdaten_bereinigt!$B$5:$B$300,[2]Rohdaten_bereinigt!O$5:O$300,FALSE)</f>
        <v>n.m.</v>
      </c>
      <c r="S49" s="241">
        <f>_xlfn.XLOOKUP($B49,[2]Rohdaten_bereinigt!$B$5:$B$300,[2]Rohdaten_bereinigt!P$5:P$300,FALSE)</f>
        <v>7.6</v>
      </c>
      <c r="T49" s="241" t="str">
        <f>_xlfn.XLOOKUP($B49,[2]Rohdaten_bereinigt!$B$5:$B$300,[2]Rohdaten_bereinigt!Q$5:Q$300,FALSE)</f>
        <v>n.m.</v>
      </c>
      <c r="U49" s="241">
        <f>_xlfn.XLOOKUP($B49,[2]Rohdaten_bereinigt!$B$5:$B$300,[2]Rohdaten_bereinigt!R$5:R$300,FALSE)</f>
        <v>0.44</v>
      </c>
      <c r="V49" s="241" t="str">
        <f>_xlfn.XLOOKUP($B49,[2]Rohdaten_bereinigt!$B$5:$B$300,[2]Rohdaten_bereinigt!S$5:S$300,FALSE)</f>
        <v>n.m.</v>
      </c>
      <c r="W49" s="241">
        <f>_xlfn.XLOOKUP($B49,[2]Rohdaten_bereinigt!$B$5:$B$300,[2]Rohdaten_bereinigt!T$5:T$300,FALSE)</f>
        <v>2.5</v>
      </c>
      <c r="X49" s="241">
        <f>_xlfn.XLOOKUP($B49,[2]Rohdaten_bereinigt!$B$5:$B$300,[2]Rohdaten_bereinigt!U$5:U$300,FALSE)</f>
        <v>0.05</v>
      </c>
      <c r="Y49" s="242" t="str">
        <f>_xlfn.XLOOKUP($B49,[2]Rohdaten_bereinigt!$B$5:$B$300,[2]Rohdaten_bereinigt!AN$5:AN$300,FALSE)</f>
        <v>n.m.</v>
      </c>
      <c r="Z49" s="242" t="str">
        <f>_xlfn.XLOOKUP($B49,[2]Rohdaten_bereinigt!$B$5:$B$300,[2]Rohdaten_bereinigt!AO$5:AO$300,FALSE)</f>
        <v>n.m.</v>
      </c>
      <c r="AA49" s="242" t="str">
        <f>_xlfn.XLOOKUP($B49,[2]Rohdaten_bereinigt!$B$5:$B$300,[2]Rohdaten_bereinigt!AP$5:AP$300,FALSE)</f>
        <v>n.m.</v>
      </c>
      <c r="AB49" s="242" t="str">
        <f>_xlfn.XLOOKUP($B49,[2]Rohdaten_bereinigt!$B$5:$B$300,[2]Rohdaten_bereinigt!AQ$5:AQ$300,FALSE)</f>
        <v>n.m.</v>
      </c>
      <c r="AC49" s="242" t="str">
        <f>_xlfn.XLOOKUP($B49,[2]Rohdaten_bereinigt!$B$5:$B$300,[2]Rohdaten_bereinigt!AR$5:AR$300,FALSE)</f>
        <v>n.m.</v>
      </c>
      <c r="AD49" s="242" t="str">
        <f>_xlfn.XLOOKUP($B49,[2]Rohdaten_bereinigt!$B$5:$B$300,[2]Rohdaten_bereinigt!AW$5:AW$300,FALSE)</f>
        <v>n.m.</v>
      </c>
      <c r="AE49" s="242" t="str">
        <f>_xlfn.XLOOKUP($B49,[2]Rohdaten_bereinigt!$B$5:$B$300,[2]Rohdaten_bereinigt!AY$5:AY$300,FALSE)</f>
        <v>n.m.</v>
      </c>
      <c r="AF49" s="242" t="str">
        <f>_xlfn.XLOOKUP($B49,[2]Rohdaten_bereinigt!$B$5:$B$300,[2]Rohdaten_bereinigt!AZ$5:AZ$300,FALSE)</f>
        <v>n.m.</v>
      </c>
      <c r="AG49" s="242" t="str">
        <f>_xlfn.XLOOKUP($B49,[2]Rohdaten_bereinigt!$B$5:$B$300,[2]Rohdaten_bereinigt!BA$5:BA$300,FALSE)</f>
        <v>n.m.</v>
      </c>
      <c r="AH49" s="242" t="str">
        <f>_xlfn.XLOOKUP($B49,[2]Rohdaten_bereinigt!$B$5:$B$300,[2]Rohdaten_bereinigt!BE$5:BE$300,FALSE)</f>
        <v>n.m.</v>
      </c>
      <c r="AI49" s="242" t="str">
        <f>_xlfn.XLOOKUP($B49,[2]Rohdaten_bereinigt!$B$5:$B$300,[2]Rohdaten_bereinigt!BF$5:BF$300,FALSE)</f>
        <v>n.m.</v>
      </c>
      <c r="AJ49" s="242" t="str">
        <f>_xlfn.XLOOKUP($B49,[2]Rohdaten_bereinigt!$B$5:$B$300,[2]Rohdaten_bereinigt!BG$5:BG$300,FALSE)</f>
        <v>n.m.</v>
      </c>
      <c r="AK49" s="242" t="str">
        <f>_xlfn.XLOOKUP($B49,[2]Rohdaten_bereinigt!$B$5:$B$300,[2]Rohdaten_bereinigt!BM$5:BM$300,FALSE)</f>
        <v>n.m.</v>
      </c>
    </row>
    <row r="50" spans="1:37" s="239" customFormat="1" x14ac:dyDescent="0.25">
      <c r="A50" s="254">
        <v>45337</v>
      </c>
      <c r="B50" s="241" t="s">
        <v>240</v>
      </c>
      <c r="C50" s="251" t="s">
        <v>241</v>
      </c>
      <c r="D50" s="239" t="s">
        <v>133</v>
      </c>
      <c r="E50" s="239">
        <v>8</v>
      </c>
      <c r="F50" s="240">
        <f>[1]Timeline!$N$31</f>
        <v>3.7800000000000002</v>
      </c>
      <c r="G50" s="240">
        <f>[1]Timeline!$N$30</f>
        <v>5.04</v>
      </c>
      <c r="H50" s="239" t="s">
        <v>130</v>
      </c>
      <c r="I50" s="241" t="str">
        <f>_xlfn.XLOOKUP($B50,[2]Rohdaten_bereinigt!$B$5:$B$300,[2]Rohdaten_bereinigt!D$5:D$300,FALSE)</f>
        <v>n.m.</v>
      </c>
      <c r="J50" s="241">
        <f>_xlfn.XLOOKUP($B50,[2]Rohdaten_bereinigt!$B$5:$B$300,[2]Rohdaten_bereinigt!E$5:E$300,FALSE)</f>
        <v>2.2000000000000002</v>
      </c>
      <c r="K50" s="241" t="str">
        <f>_xlfn.XLOOKUP($B50,[2]Rohdaten_bereinigt!$B$5:$B$300,[2]Rohdaten_bereinigt!F$5:F$300,FALSE)</f>
        <v>n.m.</v>
      </c>
      <c r="L50" s="241" t="str">
        <f>_xlfn.XLOOKUP($B50,[2]Rohdaten_bereinigt!$B$5:$B$300,[2]Rohdaten_bereinigt!G$5:G$300,FALSE)</f>
        <v>n.m.</v>
      </c>
      <c r="M50" s="241">
        <f>_xlfn.XLOOKUP($B50,[2]Rohdaten_bereinigt!$B$5:$B$300,[2]Rohdaten_bereinigt!H$5:H$300,FALSE)</f>
        <v>3.6</v>
      </c>
      <c r="N50" s="241">
        <f>_xlfn.XLOOKUP($B50,[2]Rohdaten_bereinigt!$B$5:$B$300,[2]Rohdaten_bereinigt!K$5:K$300,FALSE)</f>
        <v>22</v>
      </c>
      <c r="O50" s="241" t="str">
        <f>_xlfn.XLOOKUP($B50,[2]Rohdaten_bereinigt!$B$5:$B$300,[2]Rohdaten_bereinigt!L$5:L$300,FALSE)</f>
        <v>n.m.</v>
      </c>
      <c r="P50" s="241" t="str">
        <f>_xlfn.XLOOKUP($B50,[2]Rohdaten_bereinigt!$B$5:$B$300,[2]Rohdaten_bereinigt!M$5:M$300,FALSE)</f>
        <v>n.m.</v>
      </c>
      <c r="Q50" s="241" t="str">
        <f>_xlfn.XLOOKUP($B50,[2]Rohdaten_bereinigt!$B$5:$B$300,[2]Rohdaten_bereinigt!N$5:N$300,FALSE)</f>
        <v>n.m.</v>
      </c>
      <c r="R50" s="241" t="str">
        <f>_xlfn.XLOOKUP($B50,[2]Rohdaten_bereinigt!$B$5:$B$300,[2]Rohdaten_bereinigt!O$5:O$300,FALSE)</f>
        <v>n.m.</v>
      </c>
      <c r="S50" s="241">
        <f>_xlfn.XLOOKUP($B50,[2]Rohdaten_bereinigt!$B$5:$B$300,[2]Rohdaten_bereinigt!P$5:P$300,FALSE)</f>
        <v>7.7</v>
      </c>
      <c r="T50" s="241" t="str">
        <f>_xlfn.XLOOKUP($B50,[2]Rohdaten_bereinigt!$B$5:$B$300,[2]Rohdaten_bereinigt!Q$5:Q$300,FALSE)</f>
        <v>n.m.</v>
      </c>
      <c r="U50" s="241">
        <f>_xlfn.XLOOKUP($B50,[2]Rohdaten_bereinigt!$B$5:$B$300,[2]Rohdaten_bereinigt!R$5:R$300,FALSE)</f>
        <v>0.2</v>
      </c>
      <c r="V50" s="241" t="str">
        <f>_xlfn.XLOOKUP($B50,[2]Rohdaten_bereinigt!$B$5:$B$300,[2]Rohdaten_bereinigt!S$5:S$300,FALSE)</f>
        <v>n.m.</v>
      </c>
      <c r="W50" s="241">
        <f>_xlfn.XLOOKUP($B50,[2]Rohdaten_bereinigt!$B$5:$B$300,[2]Rohdaten_bereinigt!T$5:T$300,FALSE)</f>
        <v>2.8</v>
      </c>
      <c r="X50" s="241">
        <f>_xlfn.XLOOKUP($B50,[2]Rohdaten_bereinigt!$B$5:$B$300,[2]Rohdaten_bereinigt!U$5:U$300,FALSE)</f>
        <v>0.05</v>
      </c>
      <c r="Y50" s="242" t="str">
        <f>_xlfn.XLOOKUP($B50,[2]Rohdaten_bereinigt!$B$5:$B$300,[2]Rohdaten_bereinigt!AN$5:AN$300,FALSE)</f>
        <v>n.m.</v>
      </c>
      <c r="Z50" s="242" t="str">
        <f>_xlfn.XLOOKUP($B50,[2]Rohdaten_bereinigt!$B$5:$B$300,[2]Rohdaten_bereinigt!AO$5:AO$300,FALSE)</f>
        <v>n.m.</v>
      </c>
      <c r="AA50" s="242" t="str">
        <f>_xlfn.XLOOKUP($B50,[2]Rohdaten_bereinigt!$B$5:$B$300,[2]Rohdaten_bereinigt!AP$5:AP$300,FALSE)</f>
        <v>n.m.</v>
      </c>
      <c r="AB50" s="242" t="str">
        <f>_xlfn.XLOOKUP($B50,[2]Rohdaten_bereinigt!$B$5:$B$300,[2]Rohdaten_bereinigt!AQ$5:AQ$300,FALSE)</f>
        <v>n.m.</v>
      </c>
      <c r="AC50" s="242" t="str">
        <f>_xlfn.XLOOKUP($B50,[2]Rohdaten_bereinigt!$B$5:$B$300,[2]Rohdaten_bereinigt!AR$5:AR$300,FALSE)</f>
        <v>n.m.</v>
      </c>
      <c r="AD50" s="242" t="str">
        <f>_xlfn.XLOOKUP($B50,[2]Rohdaten_bereinigt!$B$5:$B$300,[2]Rohdaten_bereinigt!AW$5:AW$300,FALSE)</f>
        <v>n.m.</v>
      </c>
      <c r="AE50" s="242" t="str">
        <f>_xlfn.XLOOKUP($B50,[2]Rohdaten_bereinigt!$B$5:$B$300,[2]Rohdaten_bereinigt!AY$5:AY$300,FALSE)</f>
        <v>n.m.</v>
      </c>
      <c r="AF50" s="242" t="str">
        <f>_xlfn.XLOOKUP($B50,[2]Rohdaten_bereinigt!$B$5:$B$300,[2]Rohdaten_bereinigt!AZ$5:AZ$300,FALSE)</f>
        <v>n.m.</v>
      </c>
      <c r="AG50" s="242" t="str">
        <f>_xlfn.XLOOKUP($B50,[2]Rohdaten_bereinigt!$B$5:$B$300,[2]Rohdaten_bereinigt!BA$5:BA$300,FALSE)</f>
        <v>n.m.</v>
      </c>
      <c r="AH50" s="242" t="str">
        <f>_xlfn.XLOOKUP($B50,[2]Rohdaten_bereinigt!$B$5:$B$300,[2]Rohdaten_bereinigt!BE$5:BE$300,FALSE)</f>
        <v>n.m.</v>
      </c>
      <c r="AI50" s="242" t="str">
        <f>_xlfn.XLOOKUP($B50,[2]Rohdaten_bereinigt!$B$5:$B$300,[2]Rohdaten_bereinigt!BF$5:BF$300,FALSE)</f>
        <v>n.m.</v>
      </c>
      <c r="AJ50" s="242" t="str">
        <f>_xlfn.XLOOKUP($B50,[2]Rohdaten_bereinigt!$B$5:$B$300,[2]Rohdaten_bereinigt!BG$5:BG$300,FALSE)</f>
        <v>n.m.</v>
      </c>
      <c r="AK50" s="242" t="str">
        <f>_xlfn.XLOOKUP($B50,[2]Rohdaten_bereinigt!$B$5:$B$300,[2]Rohdaten_bereinigt!BM$5:BM$300,FALSE)</f>
        <v>n.m.</v>
      </c>
    </row>
    <row r="51" spans="1:37" s="239" customFormat="1" x14ac:dyDescent="0.25">
      <c r="A51" s="254">
        <v>45337</v>
      </c>
      <c r="B51" s="241" t="s">
        <v>242</v>
      </c>
      <c r="C51" s="251" t="s">
        <v>243</v>
      </c>
      <c r="D51" s="239" t="s">
        <v>136</v>
      </c>
      <c r="E51" s="239">
        <v>8</v>
      </c>
      <c r="F51" s="240">
        <f>[1]Timeline!$N$31</f>
        <v>3.7800000000000002</v>
      </c>
      <c r="G51" s="240">
        <f>[1]Timeline!$N$30</f>
        <v>5.04</v>
      </c>
      <c r="H51" s="239" t="s">
        <v>137</v>
      </c>
      <c r="I51" s="241" t="str">
        <f>_xlfn.XLOOKUP($B51,[2]Rohdaten_bereinigt!$B$5:$B$300,[2]Rohdaten_bereinigt!D$5:D$300,FALSE)</f>
        <v>n.m.</v>
      </c>
      <c r="J51" s="241">
        <f>_xlfn.XLOOKUP($B51,[2]Rohdaten_bereinigt!$B$5:$B$300,[2]Rohdaten_bereinigt!E$5:E$300,FALSE)</f>
        <v>4.0999999999999996</v>
      </c>
      <c r="K51" s="241" t="str">
        <f>_xlfn.XLOOKUP($B51,[2]Rohdaten_bereinigt!$B$5:$B$300,[2]Rohdaten_bereinigt!F$5:F$300,FALSE)</f>
        <v>n.m.</v>
      </c>
      <c r="L51" s="241" t="str">
        <f>_xlfn.XLOOKUP($B51,[2]Rohdaten_bereinigt!$B$5:$B$300,[2]Rohdaten_bereinigt!G$5:G$300,FALSE)</f>
        <v>n.m.</v>
      </c>
      <c r="M51" s="241">
        <f>_xlfn.XLOOKUP($B51,[2]Rohdaten_bereinigt!$B$5:$B$300,[2]Rohdaten_bereinigt!H$5:H$300,FALSE)</f>
        <v>7</v>
      </c>
      <c r="N51" s="241">
        <f>_xlfn.XLOOKUP($B51,[2]Rohdaten_bereinigt!$B$5:$B$300,[2]Rohdaten_bereinigt!K$5:K$300,FALSE)</f>
        <v>22</v>
      </c>
      <c r="O51" s="241" t="str">
        <f>_xlfn.XLOOKUP($B51,[2]Rohdaten_bereinigt!$B$5:$B$300,[2]Rohdaten_bereinigt!L$5:L$300,FALSE)</f>
        <v>n.m.</v>
      </c>
      <c r="P51" s="241" t="str">
        <f>_xlfn.XLOOKUP($B51,[2]Rohdaten_bereinigt!$B$5:$B$300,[2]Rohdaten_bereinigt!M$5:M$300,FALSE)</f>
        <v>n.m.</v>
      </c>
      <c r="Q51" s="241" t="str">
        <f>_xlfn.XLOOKUP($B51,[2]Rohdaten_bereinigt!$B$5:$B$300,[2]Rohdaten_bereinigt!N$5:N$300,FALSE)</f>
        <v>n.m.</v>
      </c>
      <c r="R51" s="241" t="str">
        <f>_xlfn.XLOOKUP($B51,[2]Rohdaten_bereinigt!$B$5:$B$300,[2]Rohdaten_bereinigt!O$5:O$300,FALSE)</f>
        <v>n.m.</v>
      </c>
      <c r="S51" s="241">
        <f>_xlfn.XLOOKUP($B51,[2]Rohdaten_bereinigt!$B$5:$B$300,[2]Rohdaten_bereinigt!P$5:P$300,FALSE)</f>
        <v>7.7</v>
      </c>
      <c r="T51" s="241" t="str">
        <f>_xlfn.XLOOKUP($B51,[2]Rohdaten_bereinigt!$B$5:$B$300,[2]Rohdaten_bereinigt!Q$5:Q$300,FALSE)</f>
        <v>n.m.</v>
      </c>
      <c r="U51" s="241">
        <f>_xlfn.XLOOKUP($B51,[2]Rohdaten_bereinigt!$B$5:$B$300,[2]Rohdaten_bereinigt!R$5:R$300,FALSE)</f>
        <v>0.83</v>
      </c>
      <c r="V51" s="241" t="str">
        <f>_xlfn.XLOOKUP($B51,[2]Rohdaten_bereinigt!$B$5:$B$300,[2]Rohdaten_bereinigt!S$5:S$300,FALSE)</f>
        <v>n.m.</v>
      </c>
      <c r="W51" s="241">
        <f>_xlfn.XLOOKUP($B51,[2]Rohdaten_bereinigt!$B$5:$B$300,[2]Rohdaten_bereinigt!T$5:T$300,FALSE)</f>
        <v>2.1</v>
      </c>
      <c r="X51" s="241">
        <f>_xlfn.XLOOKUP($B51,[2]Rohdaten_bereinigt!$B$5:$B$300,[2]Rohdaten_bereinigt!U$5:U$300,FALSE)</f>
        <v>0.05</v>
      </c>
      <c r="Y51" s="242" t="str">
        <f>_xlfn.XLOOKUP($B51,[2]Rohdaten_bereinigt!$B$5:$B$300,[2]Rohdaten_bereinigt!AN$5:AN$300,FALSE)</f>
        <v>n.m.</v>
      </c>
      <c r="Z51" s="242" t="str">
        <f>_xlfn.XLOOKUP($B51,[2]Rohdaten_bereinigt!$B$5:$B$300,[2]Rohdaten_bereinigt!AO$5:AO$300,FALSE)</f>
        <v>n.m.</v>
      </c>
      <c r="AA51" s="242" t="str">
        <f>_xlfn.XLOOKUP($B51,[2]Rohdaten_bereinigt!$B$5:$B$300,[2]Rohdaten_bereinigt!AP$5:AP$300,FALSE)</f>
        <v>n.m.</v>
      </c>
      <c r="AB51" s="242" t="str">
        <f>_xlfn.XLOOKUP($B51,[2]Rohdaten_bereinigt!$B$5:$B$300,[2]Rohdaten_bereinigt!AQ$5:AQ$300,FALSE)</f>
        <v>n.m.</v>
      </c>
      <c r="AC51" s="242" t="str">
        <f>_xlfn.XLOOKUP($B51,[2]Rohdaten_bereinigt!$B$5:$B$300,[2]Rohdaten_bereinigt!AR$5:AR$300,FALSE)</f>
        <v>n.m.</v>
      </c>
      <c r="AD51" s="242" t="str">
        <f>_xlfn.XLOOKUP($B51,[2]Rohdaten_bereinigt!$B$5:$B$300,[2]Rohdaten_bereinigt!AW$5:AW$300,FALSE)</f>
        <v>n.m.</v>
      </c>
      <c r="AE51" s="242" t="str">
        <f>_xlfn.XLOOKUP($B51,[2]Rohdaten_bereinigt!$B$5:$B$300,[2]Rohdaten_bereinigt!AY$5:AY$300,FALSE)</f>
        <v>n.m.</v>
      </c>
      <c r="AF51" s="242" t="str">
        <f>_xlfn.XLOOKUP($B51,[2]Rohdaten_bereinigt!$B$5:$B$300,[2]Rohdaten_bereinigt!AZ$5:AZ$300,FALSE)</f>
        <v>n.m.</v>
      </c>
      <c r="AG51" s="242" t="str">
        <f>_xlfn.XLOOKUP($B51,[2]Rohdaten_bereinigt!$B$5:$B$300,[2]Rohdaten_bereinigt!BA$5:BA$300,FALSE)</f>
        <v>n.m.</v>
      </c>
      <c r="AH51" s="242" t="str">
        <f>_xlfn.XLOOKUP($B51,[2]Rohdaten_bereinigt!$B$5:$B$300,[2]Rohdaten_bereinigt!BE$5:BE$300,FALSE)</f>
        <v>n.m.</v>
      </c>
      <c r="AI51" s="242" t="str">
        <f>_xlfn.XLOOKUP($B51,[2]Rohdaten_bereinigt!$B$5:$B$300,[2]Rohdaten_bereinigt!BF$5:BF$300,FALSE)</f>
        <v>n.m.</v>
      </c>
      <c r="AJ51" s="242" t="str">
        <f>_xlfn.XLOOKUP($B51,[2]Rohdaten_bereinigt!$B$5:$B$300,[2]Rohdaten_bereinigt!BG$5:BG$300,FALSE)</f>
        <v>n.m.</v>
      </c>
      <c r="AK51" s="242" t="str">
        <f>_xlfn.XLOOKUP($B51,[2]Rohdaten_bereinigt!$B$5:$B$300,[2]Rohdaten_bereinigt!BM$5:BM$300,FALSE)</f>
        <v>n.m.</v>
      </c>
    </row>
    <row r="52" spans="1:37" s="239" customFormat="1" x14ac:dyDescent="0.25">
      <c r="A52" s="254">
        <v>45337</v>
      </c>
      <c r="B52" s="241" t="s">
        <v>244</v>
      </c>
      <c r="C52" s="251" t="s">
        <v>245</v>
      </c>
      <c r="D52" s="239" t="s">
        <v>140</v>
      </c>
      <c r="E52" s="239">
        <v>8</v>
      </c>
      <c r="F52" s="240">
        <f>[1]Timeline!$N$31</f>
        <v>3.7800000000000002</v>
      </c>
      <c r="G52" s="240">
        <f>[1]Timeline!$N$30</f>
        <v>5.04</v>
      </c>
      <c r="H52" s="239" t="s">
        <v>137</v>
      </c>
      <c r="I52" s="241" t="str">
        <f>_xlfn.XLOOKUP($B52,[2]Rohdaten_bereinigt!$B$5:$B$300,[2]Rohdaten_bereinigt!D$5:D$300,FALSE)</f>
        <v>n.m.</v>
      </c>
      <c r="J52" s="241">
        <f>_xlfn.XLOOKUP($B52,[2]Rohdaten_bereinigt!$B$5:$B$300,[2]Rohdaten_bereinigt!E$5:E$300,FALSE)</f>
        <v>0.9</v>
      </c>
      <c r="K52" s="241" t="str">
        <f>_xlfn.XLOOKUP($B52,[2]Rohdaten_bereinigt!$B$5:$B$300,[2]Rohdaten_bereinigt!F$5:F$300,FALSE)</f>
        <v>n.m.</v>
      </c>
      <c r="L52" s="241" t="str">
        <f>_xlfn.XLOOKUP($B52,[2]Rohdaten_bereinigt!$B$5:$B$300,[2]Rohdaten_bereinigt!G$5:G$300,FALSE)</f>
        <v>n.m.</v>
      </c>
      <c r="M52" s="241">
        <f>_xlfn.XLOOKUP($B52,[2]Rohdaten_bereinigt!$B$5:$B$300,[2]Rohdaten_bereinigt!H$5:H$300,FALSE)</f>
        <v>3.1</v>
      </c>
      <c r="N52" s="241">
        <f>_xlfn.XLOOKUP($B52,[2]Rohdaten_bereinigt!$B$5:$B$300,[2]Rohdaten_bereinigt!K$5:K$300,FALSE)</f>
        <v>16</v>
      </c>
      <c r="O52" s="241" t="str">
        <f>_xlfn.XLOOKUP($B52,[2]Rohdaten_bereinigt!$B$5:$B$300,[2]Rohdaten_bereinigt!L$5:L$300,FALSE)</f>
        <v>n.m.</v>
      </c>
      <c r="P52" s="241" t="str">
        <f>_xlfn.XLOOKUP($B52,[2]Rohdaten_bereinigt!$B$5:$B$300,[2]Rohdaten_bereinigt!M$5:M$300,FALSE)</f>
        <v>n.m.</v>
      </c>
      <c r="Q52" s="241" t="str">
        <f>_xlfn.XLOOKUP($B52,[2]Rohdaten_bereinigt!$B$5:$B$300,[2]Rohdaten_bereinigt!N$5:N$300,FALSE)</f>
        <v>n.m.</v>
      </c>
      <c r="R52" s="241" t="str">
        <f>_xlfn.XLOOKUP($B52,[2]Rohdaten_bereinigt!$B$5:$B$300,[2]Rohdaten_bereinigt!O$5:O$300,FALSE)</f>
        <v>n.m.</v>
      </c>
      <c r="S52" s="241">
        <f>_xlfn.XLOOKUP($B52,[2]Rohdaten_bereinigt!$B$5:$B$300,[2]Rohdaten_bereinigt!P$5:P$300,FALSE)</f>
        <v>7.7</v>
      </c>
      <c r="T52" s="241" t="str">
        <f>_xlfn.XLOOKUP($B52,[2]Rohdaten_bereinigt!$B$5:$B$300,[2]Rohdaten_bereinigt!Q$5:Q$300,FALSE)</f>
        <v>n.m.</v>
      </c>
      <c r="U52" s="241">
        <f>_xlfn.XLOOKUP($B52,[2]Rohdaten_bereinigt!$B$5:$B$300,[2]Rohdaten_bereinigt!R$5:R$300,FALSE)</f>
        <v>0.76</v>
      </c>
      <c r="V52" s="241" t="str">
        <f>_xlfn.XLOOKUP($B52,[2]Rohdaten_bereinigt!$B$5:$B$300,[2]Rohdaten_bereinigt!S$5:S$300,FALSE)</f>
        <v>n.m.</v>
      </c>
      <c r="W52" s="241">
        <f>_xlfn.XLOOKUP($B52,[2]Rohdaten_bereinigt!$B$5:$B$300,[2]Rohdaten_bereinigt!T$5:T$300,FALSE)</f>
        <v>2.2000000000000002</v>
      </c>
      <c r="X52" s="241">
        <f>_xlfn.XLOOKUP($B52,[2]Rohdaten_bereinigt!$B$5:$B$300,[2]Rohdaten_bereinigt!U$5:U$300,FALSE)</f>
        <v>0.05</v>
      </c>
      <c r="Y52" s="242" t="str">
        <f>_xlfn.XLOOKUP($B52,[2]Rohdaten_bereinigt!$B$5:$B$300,[2]Rohdaten_bereinigt!AN$5:AN$300,FALSE)</f>
        <v>n.m.</v>
      </c>
      <c r="Z52" s="242" t="str">
        <f>_xlfn.XLOOKUP($B52,[2]Rohdaten_bereinigt!$B$5:$B$300,[2]Rohdaten_bereinigt!AO$5:AO$300,FALSE)</f>
        <v>n.m.</v>
      </c>
      <c r="AA52" s="242" t="str">
        <f>_xlfn.XLOOKUP($B52,[2]Rohdaten_bereinigt!$B$5:$B$300,[2]Rohdaten_bereinigt!AP$5:AP$300,FALSE)</f>
        <v>n.m.</v>
      </c>
      <c r="AB52" s="242" t="str">
        <f>_xlfn.XLOOKUP($B52,[2]Rohdaten_bereinigt!$B$5:$B$300,[2]Rohdaten_bereinigt!AQ$5:AQ$300,FALSE)</f>
        <v>n.m.</v>
      </c>
      <c r="AC52" s="242" t="str">
        <f>_xlfn.XLOOKUP($B52,[2]Rohdaten_bereinigt!$B$5:$B$300,[2]Rohdaten_bereinigt!AR$5:AR$300,FALSE)</f>
        <v>n.m.</v>
      </c>
      <c r="AD52" s="242" t="str">
        <f>_xlfn.XLOOKUP($B52,[2]Rohdaten_bereinigt!$B$5:$B$300,[2]Rohdaten_bereinigt!AW$5:AW$300,FALSE)</f>
        <v>n.m.</v>
      </c>
      <c r="AE52" s="242" t="str">
        <f>_xlfn.XLOOKUP($B52,[2]Rohdaten_bereinigt!$B$5:$B$300,[2]Rohdaten_bereinigt!AY$5:AY$300,FALSE)</f>
        <v>n.m.</v>
      </c>
      <c r="AF52" s="242" t="str">
        <f>_xlfn.XLOOKUP($B52,[2]Rohdaten_bereinigt!$B$5:$B$300,[2]Rohdaten_bereinigt!AZ$5:AZ$300,FALSE)</f>
        <v>n.m.</v>
      </c>
      <c r="AG52" s="242" t="str">
        <f>_xlfn.XLOOKUP($B52,[2]Rohdaten_bereinigt!$B$5:$B$300,[2]Rohdaten_bereinigt!BA$5:BA$300,FALSE)</f>
        <v>n.m.</v>
      </c>
      <c r="AH52" s="242" t="str">
        <f>_xlfn.XLOOKUP($B52,[2]Rohdaten_bereinigt!$B$5:$B$300,[2]Rohdaten_bereinigt!BE$5:BE$300,FALSE)</f>
        <v>n.m.</v>
      </c>
      <c r="AI52" s="242" t="str">
        <f>_xlfn.XLOOKUP($B52,[2]Rohdaten_bereinigt!$B$5:$B$300,[2]Rohdaten_bereinigt!BF$5:BF$300,FALSE)</f>
        <v>n.m.</v>
      </c>
      <c r="AJ52" s="242" t="str">
        <f>_xlfn.XLOOKUP($B52,[2]Rohdaten_bereinigt!$B$5:$B$300,[2]Rohdaten_bereinigt!BG$5:BG$300,FALSE)</f>
        <v>n.m.</v>
      </c>
      <c r="AK52" s="242" t="str">
        <f>_xlfn.XLOOKUP($B52,[2]Rohdaten_bereinigt!$B$5:$B$300,[2]Rohdaten_bereinigt!BM$5:BM$300,FALSE)</f>
        <v>n.m.</v>
      </c>
    </row>
    <row r="53" spans="1:37" s="239" customFormat="1" x14ac:dyDescent="0.25">
      <c r="A53" s="254">
        <v>45337</v>
      </c>
      <c r="B53" s="241" t="s">
        <v>246</v>
      </c>
      <c r="C53" s="251" t="s">
        <v>247</v>
      </c>
      <c r="D53" s="239" t="s">
        <v>143</v>
      </c>
      <c r="E53" s="239">
        <v>8</v>
      </c>
      <c r="F53" s="240">
        <f>[1]Timeline!$N$31</f>
        <v>3.7800000000000002</v>
      </c>
      <c r="G53" s="240">
        <f>[1]Timeline!$N$30</f>
        <v>5.04</v>
      </c>
      <c r="H53" s="239" t="s">
        <v>144</v>
      </c>
      <c r="I53" s="241" t="str">
        <f>_xlfn.XLOOKUP($B53,[2]Rohdaten_bereinigt!$B$5:$B$300,[2]Rohdaten_bereinigt!D$5:D$300,FALSE)</f>
        <v>n.m.</v>
      </c>
      <c r="J53" s="241">
        <f>_xlfn.XLOOKUP($B53,[2]Rohdaten_bereinigt!$B$5:$B$300,[2]Rohdaten_bereinigt!E$5:E$300,FALSE)</f>
        <v>6.8</v>
      </c>
      <c r="K53" s="241" t="str">
        <f>_xlfn.XLOOKUP($B53,[2]Rohdaten_bereinigt!$B$5:$B$300,[2]Rohdaten_bereinigt!F$5:F$300,FALSE)</f>
        <v>n.m.</v>
      </c>
      <c r="L53" s="241" t="str">
        <f>_xlfn.XLOOKUP($B53,[2]Rohdaten_bereinigt!$B$5:$B$300,[2]Rohdaten_bereinigt!G$5:G$300,FALSE)</f>
        <v>n.m.</v>
      </c>
      <c r="M53" s="241">
        <f>_xlfn.XLOOKUP($B53,[2]Rohdaten_bereinigt!$B$5:$B$300,[2]Rohdaten_bereinigt!H$5:H$300,FALSE)</f>
        <v>11</v>
      </c>
      <c r="N53" s="241">
        <f>_xlfn.XLOOKUP($B53,[2]Rohdaten_bereinigt!$B$5:$B$300,[2]Rohdaten_bereinigt!K$5:K$300,FALSE)</f>
        <v>21</v>
      </c>
      <c r="O53" s="241" t="str">
        <f>_xlfn.XLOOKUP($B53,[2]Rohdaten_bereinigt!$B$5:$B$300,[2]Rohdaten_bereinigt!L$5:L$300,FALSE)</f>
        <v>n.m.</v>
      </c>
      <c r="P53" s="241" t="str">
        <f>_xlfn.XLOOKUP($B53,[2]Rohdaten_bereinigt!$B$5:$B$300,[2]Rohdaten_bereinigt!M$5:M$300,FALSE)</f>
        <v>n.m.</v>
      </c>
      <c r="Q53" s="241" t="str">
        <f>_xlfn.XLOOKUP($B53,[2]Rohdaten_bereinigt!$B$5:$B$300,[2]Rohdaten_bereinigt!N$5:N$300,FALSE)</f>
        <v>n.m.</v>
      </c>
      <c r="R53" s="241" t="str">
        <f>_xlfn.XLOOKUP($B53,[2]Rohdaten_bereinigt!$B$5:$B$300,[2]Rohdaten_bereinigt!O$5:O$300,FALSE)</f>
        <v>n.m.</v>
      </c>
      <c r="S53" s="241">
        <f>_xlfn.XLOOKUP($B53,[2]Rohdaten_bereinigt!$B$5:$B$300,[2]Rohdaten_bereinigt!P$5:P$300,FALSE)</f>
        <v>7.7</v>
      </c>
      <c r="T53" s="241" t="str">
        <f>_xlfn.XLOOKUP($B53,[2]Rohdaten_bereinigt!$B$5:$B$300,[2]Rohdaten_bereinigt!Q$5:Q$300,FALSE)</f>
        <v>n.m.</v>
      </c>
      <c r="U53" s="241">
        <f>_xlfn.XLOOKUP($B53,[2]Rohdaten_bereinigt!$B$5:$B$300,[2]Rohdaten_bereinigt!R$5:R$300,FALSE)</f>
        <v>1.1000000000000001</v>
      </c>
      <c r="V53" s="241" t="str">
        <f>_xlfn.XLOOKUP($B53,[2]Rohdaten_bereinigt!$B$5:$B$300,[2]Rohdaten_bereinigt!S$5:S$300,FALSE)</f>
        <v>n.m.</v>
      </c>
      <c r="W53" s="241">
        <f>_xlfn.XLOOKUP($B53,[2]Rohdaten_bereinigt!$B$5:$B$300,[2]Rohdaten_bereinigt!T$5:T$300,FALSE)</f>
        <v>2.2999999999999998</v>
      </c>
      <c r="X53" s="241">
        <f>_xlfn.XLOOKUP($B53,[2]Rohdaten_bereinigt!$B$5:$B$300,[2]Rohdaten_bereinigt!U$5:U$300,FALSE)</f>
        <v>0.15</v>
      </c>
      <c r="Y53" s="242" t="str">
        <f>_xlfn.XLOOKUP($B53,[2]Rohdaten_bereinigt!$B$5:$B$300,[2]Rohdaten_bereinigt!AN$5:AN$300,FALSE)</f>
        <v>n.m.</v>
      </c>
      <c r="Z53" s="242" t="str">
        <f>_xlfn.XLOOKUP($B53,[2]Rohdaten_bereinigt!$B$5:$B$300,[2]Rohdaten_bereinigt!AO$5:AO$300,FALSE)</f>
        <v>n.m.</v>
      </c>
      <c r="AA53" s="242" t="str">
        <f>_xlfn.XLOOKUP($B53,[2]Rohdaten_bereinigt!$B$5:$B$300,[2]Rohdaten_bereinigt!AP$5:AP$300,FALSE)</f>
        <v>n.m.</v>
      </c>
      <c r="AB53" s="242" t="str">
        <f>_xlfn.XLOOKUP($B53,[2]Rohdaten_bereinigt!$B$5:$B$300,[2]Rohdaten_bereinigt!AQ$5:AQ$300,FALSE)</f>
        <v>n.m.</v>
      </c>
      <c r="AC53" s="242" t="str">
        <f>_xlfn.XLOOKUP($B53,[2]Rohdaten_bereinigt!$B$5:$B$300,[2]Rohdaten_bereinigt!AR$5:AR$300,FALSE)</f>
        <v>n.m.</v>
      </c>
      <c r="AD53" s="242" t="str">
        <f>_xlfn.XLOOKUP($B53,[2]Rohdaten_bereinigt!$B$5:$B$300,[2]Rohdaten_bereinigt!AW$5:AW$300,FALSE)</f>
        <v>n.m.</v>
      </c>
      <c r="AE53" s="242" t="str">
        <f>_xlfn.XLOOKUP($B53,[2]Rohdaten_bereinigt!$B$5:$B$300,[2]Rohdaten_bereinigt!AY$5:AY$300,FALSE)</f>
        <v>n.m.</v>
      </c>
      <c r="AF53" s="242" t="str">
        <f>_xlfn.XLOOKUP($B53,[2]Rohdaten_bereinigt!$B$5:$B$300,[2]Rohdaten_bereinigt!AZ$5:AZ$300,FALSE)</f>
        <v>n.m.</v>
      </c>
      <c r="AG53" s="242" t="str">
        <f>_xlfn.XLOOKUP($B53,[2]Rohdaten_bereinigt!$B$5:$B$300,[2]Rohdaten_bereinigt!BA$5:BA$300,FALSE)</f>
        <v>n.m.</v>
      </c>
      <c r="AH53" s="242" t="str">
        <f>_xlfn.XLOOKUP($B53,[2]Rohdaten_bereinigt!$B$5:$B$300,[2]Rohdaten_bereinigt!BE$5:BE$300,FALSE)</f>
        <v>n.m.</v>
      </c>
      <c r="AI53" s="242" t="str">
        <f>_xlfn.XLOOKUP($B53,[2]Rohdaten_bereinigt!$B$5:$B$300,[2]Rohdaten_bereinigt!BF$5:BF$300,FALSE)</f>
        <v>n.m.</v>
      </c>
      <c r="AJ53" s="242" t="str">
        <f>_xlfn.XLOOKUP($B53,[2]Rohdaten_bereinigt!$B$5:$B$300,[2]Rohdaten_bereinigt!BG$5:BG$300,FALSE)</f>
        <v>n.m.</v>
      </c>
      <c r="AK53" s="242" t="str">
        <f>_xlfn.XLOOKUP($B53,[2]Rohdaten_bereinigt!$B$5:$B$300,[2]Rohdaten_bereinigt!BM$5:BM$300,FALSE)</f>
        <v>n.m.</v>
      </c>
    </row>
    <row r="54" spans="1:37" s="239" customFormat="1" x14ac:dyDescent="0.25">
      <c r="A54" s="254">
        <v>45337</v>
      </c>
      <c r="B54" s="241" t="s">
        <v>248</v>
      </c>
      <c r="C54" s="251" t="s">
        <v>249</v>
      </c>
      <c r="D54" s="239" t="s">
        <v>147</v>
      </c>
      <c r="E54" s="239">
        <v>8</v>
      </c>
      <c r="F54" s="240">
        <f>[1]Timeline!$N$31</f>
        <v>3.7800000000000002</v>
      </c>
      <c r="G54" s="240">
        <f>[1]Timeline!$N$30</f>
        <v>5.04</v>
      </c>
      <c r="H54" s="239" t="s">
        <v>144</v>
      </c>
      <c r="I54" s="241" t="str">
        <f>_xlfn.XLOOKUP($B54,[2]Rohdaten_bereinigt!$B$5:$B$300,[2]Rohdaten_bereinigt!D$5:D$300,FALSE)</f>
        <v>n.m.</v>
      </c>
      <c r="J54" s="241">
        <f>_xlfn.XLOOKUP($B54,[2]Rohdaten_bereinigt!$B$5:$B$300,[2]Rohdaten_bereinigt!E$5:E$300,FALSE)</f>
        <v>8.4</v>
      </c>
      <c r="K54" s="241" t="str">
        <f>_xlfn.XLOOKUP($B54,[2]Rohdaten_bereinigt!$B$5:$B$300,[2]Rohdaten_bereinigt!F$5:F$300,FALSE)</f>
        <v>n.m.</v>
      </c>
      <c r="L54" s="241" t="str">
        <f>_xlfn.XLOOKUP($B54,[2]Rohdaten_bereinigt!$B$5:$B$300,[2]Rohdaten_bereinigt!G$5:G$300,FALSE)</f>
        <v>n.m.</v>
      </c>
      <c r="M54" s="241">
        <f>_xlfn.XLOOKUP($B54,[2]Rohdaten_bereinigt!$B$5:$B$300,[2]Rohdaten_bereinigt!H$5:H$300,FALSE)</f>
        <v>15</v>
      </c>
      <c r="N54" s="241">
        <f>_xlfn.XLOOKUP($B54,[2]Rohdaten_bereinigt!$B$5:$B$300,[2]Rohdaten_bereinigt!K$5:K$300,FALSE)</f>
        <v>25</v>
      </c>
      <c r="O54" s="241" t="str">
        <f>_xlfn.XLOOKUP($B54,[2]Rohdaten_bereinigt!$B$5:$B$300,[2]Rohdaten_bereinigt!L$5:L$300,FALSE)</f>
        <v>n.m.</v>
      </c>
      <c r="P54" s="241" t="str">
        <f>_xlfn.XLOOKUP($B54,[2]Rohdaten_bereinigt!$B$5:$B$300,[2]Rohdaten_bereinigt!M$5:M$300,FALSE)</f>
        <v>n.m.</v>
      </c>
      <c r="Q54" s="241" t="str">
        <f>_xlfn.XLOOKUP($B54,[2]Rohdaten_bereinigt!$B$5:$B$300,[2]Rohdaten_bereinigt!N$5:N$300,FALSE)</f>
        <v>n.m.</v>
      </c>
      <c r="R54" s="241" t="str">
        <f>_xlfn.XLOOKUP($B54,[2]Rohdaten_bereinigt!$B$5:$B$300,[2]Rohdaten_bereinigt!O$5:O$300,FALSE)</f>
        <v>n.m.</v>
      </c>
      <c r="S54" s="241">
        <f>_xlfn.XLOOKUP($B54,[2]Rohdaten_bereinigt!$B$5:$B$300,[2]Rohdaten_bereinigt!P$5:P$300,FALSE)</f>
        <v>7.7</v>
      </c>
      <c r="T54" s="241" t="str">
        <f>_xlfn.XLOOKUP($B54,[2]Rohdaten_bereinigt!$B$5:$B$300,[2]Rohdaten_bereinigt!Q$5:Q$300,FALSE)</f>
        <v>n.m.</v>
      </c>
      <c r="U54" s="241">
        <f>_xlfn.XLOOKUP($B54,[2]Rohdaten_bereinigt!$B$5:$B$300,[2]Rohdaten_bereinigt!R$5:R$300,FALSE)</f>
        <v>1.6</v>
      </c>
      <c r="V54" s="241" t="str">
        <f>_xlfn.XLOOKUP($B54,[2]Rohdaten_bereinigt!$B$5:$B$300,[2]Rohdaten_bereinigt!S$5:S$300,FALSE)</f>
        <v>n.m.</v>
      </c>
      <c r="W54" s="241">
        <f>_xlfn.XLOOKUP($B54,[2]Rohdaten_bereinigt!$B$5:$B$300,[2]Rohdaten_bereinigt!T$5:T$300,FALSE)</f>
        <v>1.7</v>
      </c>
      <c r="X54" s="241">
        <f>_xlfn.XLOOKUP($B54,[2]Rohdaten_bereinigt!$B$5:$B$300,[2]Rohdaten_bereinigt!U$5:U$300,FALSE)</f>
        <v>0.18</v>
      </c>
      <c r="Y54" s="242" t="str">
        <f>_xlfn.XLOOKUP($B54,[2]Rohdaten_bereinigt!$B$5:$B$300,[2]Rohdaten_bereinigt!AN$5:AN$300,FALSE)</f>
        <v>n.m.</v>
      </c>
      <c r="Z54" s="242" t="str">
        <f>_xlfn.XLOOKUP($B54,[2]Rohdaten_bereinigt!$B$5:$B$300,[2]Rohdaten_bereinigt!AO$5:AO$300,FALSE)</f>
        <v>n.m.</v>
      </c>
      <c r="AA54" s="242" t="str">
        <f>_xlfn.XLOOKUP($B54,[2]Rohdaten_bereinigt!$B$5:$B$300,[2]Rohdaten_bereinigt!AP$5:AP$300,FALSE)</f>
        <v>n.m.</v>
      </c>
      <c r="AB54" s="242" t="str">
        <f>_xlfn.XLOOKUP($B54,[2]Rohdaten_bereinigt!$B$5:$B$300,[2]Rohdaten_bereinigt!AQ$5:AQ$300,FALSE)</f>
        <v>n.m.</v>
      </c>
      <c r="AC54" s="242" t="str">
        <f>_xlfn.XLOOKUP($B54,[2]Rohdaten_bereinigt!$B$5:$B$300,[2]Rohdaten_bereinigt!AR$5:AR$300,FALSE)</f>
        <v>n.m.</v>
      </c>
      <c r="AD54" s="242" t="str">
        <f>_xlfn.XLOOKUP($B54,[2]Rohdaten_bereinigt!$B$5:$B$300,[2]Rohdaten_bereinigt!AW$5:AW$300,FALSE)</f>
        <v>n.m.</v>
      </c>
      <c r="AE54" s="242" t="str">
        <f>_xlfn.XLOOKUP($B54,[2]Rohdaten_bereinigt!$B$5:$B$300,[2]Rohdaten_bereinigt!AY$5:AY$300,FALSE)</f>
        <v>n.m.</v>
      </c>
      <c r="AF54" s="242" t="str">
        <f>_xlfn.XLOOKUP($B54,[2]Rohdaten_bereinigt!$B$5:$B$300,[2]Rohdaten_bereinigt!AZ$5:AZ$300,FALSE)</f>
        <v>n.m.</v>
      </c>
      <c r="AG54" s="242" t="str">
        <f>_xlfn.XLOOKUP($B54,[2]Rohdaten_bereinigt!$B$5:$B$300,[2]Rohdaten_bereinigt!BA$5:BA$300,FALSE)</f>
        <v>n.m.</v>
      </c>
      <c r="AH54" s="242" t="str">
        <f>_xlfn.XLOOKUP($B54,[2]Rohdaten_bereinigt!$B$5:$B$300,[2]Rohdaten_bereinigt!BE$5:BE$300,FALSE)</f>
        <v>n.m.</v>
      </c>
      <c r="AI54" s="242" t="str">
        <f>_xlfn.XLOOKUP($B54,[2]Rohdaten_bereinigt!$B$5:$B$300,[2]Rohdaten_bereinigt!BF$5:BF$300,FALSE)</f>
        <v>n.m.</v>
      </c>
      <c r="AJ54" s="242" t="str">
        <f>_xlfn.XLOOKUP($B54,[2]Rohdaten_bereinigt!$B$5:$B$300,[2]Rohdaten_bereinigt!BG$5:BG$300,FALSE)</f>
        <v>n.m.</v>
      </c>
      <c r="AK54" s="242" t="str">
        <f>_xlfn.XLOOKUP($B54,[2]Rohdaten_bereinigt!$B$5:$B$300,[2]Rohdaten_bereinigt!BM$5:BM$300,FALSE)</f>
        <v>n.m.</v>
      </c>
    </row>
    <row r="55" spans="1:37" s="239" customFormat="1" x14ac:dyDescent="0.25">
      <c r="A55" s="254">
        <v>45337</v>
      </c>
      <c r="B55" s="241" t="s">
        <v>250</v>
      </c>
      <c r="C55" s="251" t="s">
        <v>251</v>
      </c>
      <c r="D55" s="239" t="s">
        <v>150</v>
      </c>
      <c r="E55" s="239">
        <v>8</v>
      </c>
      <c r="F55" s="240">
        <f>[1]Timeline!$N$31</f>
        <v>3.7800000000000002</v>
      </c>
      <c r="G55" s="240">
        <f>[1]Timeline!$N$30</f>
        <v>5.04</v>
      </c>
      <c r="H55" s="239" t="s">
        <v>151</v>
      </c>
      <c r="I55" s="241" t="str">
        <f>_xlfn.XLOOKUP($B55,[2]Rohdaten_bereinigt!$B$5:$B$300,[2]Rohdaten_bereinigt!D$5:D$300,FALSE)</f>
        <v>n.m.</v>
      </c>
      <c r="J55" s="241">
        <f>_xlfn.XLOOKUP($B55,[2]Rohdaten_bereinigt!$B$5:$B$300,[2]Rohdaten_bereinigt!E$5:E$300,FALSE)</f>
        <v>12</v>
      </c>
      <c r="K55" s="241" t="str">
        <f>_xlfn.XLOOKUP($B55,[2]Rohdaten_bereinigt!$B$5:$B$300,[2]Rohdaten_bereinigt!F$5:F$300,FALSE)</f>
        <v>n.m.</v>
      </c>
      <c r="L55" s="241" t="str">
        <f>_xlfn.XLOOKUP($B55,[2]Rohdaten_bereinigt!$B$5:$B$300,[2]Rohdaten_bereinigt!G$5:G$300,FALSE)</f>
        <v>n.m.</v>
      </c>
      <c r="M55" s="241">
        <f>_xlfn.XLOOKUP($B55,[2]Rohdaten_bereinigt!$B$5:$B$300,[2]Rohdaten_bereinigt!H$5:H$300,FALSE)</f>
        <v>10</v>
      </c>
      <c r="N55" s="241">
        <f>_xlfn.XLOOKUP($B55,[2]Rohdaten_bereinigt!$B$5:$B$300,[2]Rohdaten_bereinigt!K$5:K$300,FALSE)</f>
        <v>38</v>
      </c>
      <c r="O55" s="241" t="str">
        <f>_xlfn.XLOOKUP($B55,[2]Rohdaten_bereinigt!$B$5:$B$300,[2]Rohdaten_bereinigt!L$5:L$300,FALSE)</f>
        <v>n.m.</v>
      </c>
      <c r="P55" s="241" t="str">
        <f>_xlfn.XLOOKUP($B55,[2]Rohdaten_bereinigt!$B$5:$B$300,[2]Rohdaten_bereinigt!M$5:M$300,FALSE)</f>
        <v>n.m.</v>
      </c>
      <c r="Q55" s="241" t="str">
        <f>_xlfn.XLOOKUP($B55,[2]Rohdaten_bereinigt!$B$5:$B$300,[2]Rohdaten_bereinigt!N$5:N$300,FALSE)</f>
        <v>n.m.</v>
      </c>
      <c r="R55" s="241" t="str">
        <f>_xlfn.XLOOKUP($B55,[2]Rohdaten_bereinigt!$B$5:$B$300,[2]Rohdaten_bereinigt!O$5:O$300,FALSE)</f>
        <v>n.m.</v>
      </c>
      <c r="S55" s="241">
        <f>_xlfn.XLOOKUP($B55,[2]Rohdaten_bereinigt!$B$5:$B$300,[2]Rohdaten_bereinigt!P$5:P$300,FALSE)</f>
        <v>7.7</v>
      </c>
      <c r="T55" s="241" t="str">
        <f>_xlfn.XLOOKUP($B55,[2]Rohdaten_bereinigt!$B$5:$B$300,[2]Rohdaten_bereinigt!Q$5:Q$300,FALSE)</f>
        <v>n.m.</v>
      </c>
      <c r="U55" s="241">
        <f>_xlfn.XLOOKUP($B55,[2]Rohdaten_bereinigt!$B$5:$B$300,[2]Rohdaten_bereinigt!R$5:R$300,FALSE)</f>
        <v>2.7</v>
      </c>
      <c r="V55" s="241" t="str">
        <f>_xlfn.XLOOKUP($B55,[2]Rohdaten_bereinigt!$B$5:$B$300,[2]Rohdaten_bereinigt!S$5:S$300,FALSE)</f>
        <v>n.m.</v>
      </c>
      <c r="W55" s="241">
        <f>_xlfn.XLOOKUP($B55,[2]Rohdaten_bereinigt!$B$5:$B$300,[2]Rohdaten_bereinigt!T$5:T$300,FALSE)</f>
        <v>0.91</v>
      </c>
      <c r="X55" s="241">
        <f>_xlfn.XLOOKUP($B55,[2]Rohdaten_bereinigt!$B$5:$B$300,[2]Rohdaten_bereinigt!U$5:U$300,FALSE)</f>
        <v>0.32</v>
      </c>
      <c r="Y55" s="242" t="str">
        <f>_xlfn.XLOOKUP($B55,[2]Rohdaten_bereinigt!$B$5:$B$300,[2]Rohdaten_bereinigt!AN$5:AN$300,FALSE)</f>
        <v>n.m.</v>
      </c>
      <c r="Z55" s="242" t="str">
        <f>_xlfn.XLOOKUP($B55,[2]Rohdaten_bereinigt!$B$5:$B$300,[2]Rohdaten_bereinigt!AO$5:AO$300,FALSE)</f>
        <v>n.m.</v>
      </c>
      <c r="AA55" s="242" t="str">
        <f>_xlfn.XLOOKUP($B55,[2]Rohdaten_bereinigt!$B$5:$B$300,[2]Rohdaten_bereinigt!AP$5:AP$300,FALSE)</f>
        <v>n.m.</v>
      </c>
      <c r="AB55" s="242" t="str">
        <f>_xlfn.XLOOKUP($B55,[2]Rohdaten_bereinigt!$B$5:$B$300,[2]Rohdaten_bereinigt!AQ$5:AQ$300,FALSE)</f>
        <v>n.m.</v>
      </c>
      <c r="AC55" s="242" t="str">
        <f>_xlfn.XLOOKUP($B55,[2]Rohdaten_bereinigt!$B$5:$B$300,[2]Rohdaten_bereinigt!AR$5:AR$300,FALSE)</f>
        <v>n.m.</v>
      </c>
      <c r="AD55" s="242" t="str">
        <f>_xlfn.XLOOKUP($B55,[2]Rohdaten_bereinigt!$B$5:$B$300,[2]Rohdaten_bereinigt!AW$5:AW$300,FALSE)</f>
        <v>n.m.</v>
      </c>
      <c r="AE55" s="242" t="str">
        <f>_xlfn.XLOOKUP($B55,[2]Rohdaten_bereinigt!$B$5:$B$300,[2]Rohdaten_bereinigt!AY$5:AY$300,FALSE)</f>
        <v>n.m.</v>
      </c>
      <c r="AF55" s="242" t="str">
        <f>_xlfn.XLOOKUP($B55,[2]Rohdaten_bereinigt!$B$5:$B$300,[2]Rohdaten_bereinigt!AZ$5:AZ$300,FALSE)</f>
        <v>n.m.</v>
      </c>
      <c r="AG55" s="242" t="str">
        <f>_xlfn.XLOOKUP($B55,[2]Rohdaten_bereinigt!$B$5:$B$300,[2]Rohdaten_bereinigt!BA$5:BA$300,FALSE)</f>
        <v>n.m.</v>
      </c>
      <c r="AH55" s="242" t="str">
        <f>_xlfn.XLOOKUP($B55,[2]Rohdaten_bereinigt!$B$5:$B$300,[2]Rohdaten_bereinigt!BE$5:BE$300,FALSE)</f>
        <v>n.m.</v>
      </c>
      <c r="AI55" s="242" t="str">
        <f>_xlfn.XLOOKUP($B55,[2]Rohdaten_bereinigt!$B$5:$B$300,[2]Rohdaten_bereinigt!BF$5:BF$300,FALSE)</f>
        <v>n.m.</v>
      </c>
      <c r="AJ55" s="242" t="str">
        <f>_xlfn.XLOOKUP($B55,[2]Rohdaten_bereinigt!$B$5:$B$300,[2]Rohdaten_bereinigt!BG$5:BG$300,FALSE)</f>
        <v>n.m.</v>
      </c>
      <c r="AK55" s="242" t="str">
        <f>_xlfn.XLOOKUP($B55,[2]Rohdaten_bereinigt!$B$5:$B$300,[2]Rohdaten_bereinigt!BM$5:BM$300,FALSE)</f>
        <v>n.m.</v>
      </c>
    </row>
    <row r="56" spans="1:37" s="239" customFormat="1" x14ac:dyDescent="0.25">
      <c r="A56" s="254">
        <v>45337</v>
      </c>
      <c r="B56" s="241" t="s">
        <v>252</v>
      </c>
      <c r="C56" s="251" t="s">
        <v>253</v>
      </c>
      <c r="D56" s="239" t="s">
        <v>154</v>
      </c>
      <c r="E56" s="239">
        <v>8</v>
      </c>
      <c r="F56" s="240">
        <f>[1]Timeline!$N$31</f>
        <v>3.7800000000000002</v>
      </c>
      <c r="G56" s="240">
        <f>[1]Timeline!$N$30</f>
        <v>5.04</v>
      </c>
      <c r="H56" s="239" t="s">
        <v>151</v>
      </c>
      <c r="I56" s="241" t="str">
        <f>_xlfn.XLOOKUP($B56,[2]Rohdaten_bereinigt!$B$5:$B$300,[2]Rohdaten_bereinigt!D$5:D$300,FALSE)</f>
        <v>n.m.</v>
      </c>
      <c r="J56" s="241">
        <f>_xlfn.XLOOKUP($B56,[2]Rohdaten_bereinigt!$B$5:$B$300,[2]Rohdaten_bereinigt!E$5:E$300,FALSE)</f>
        <v>11</v>
      </c>
      <c r="K56" s="241" t="str">
        <f>_xlfn.XLOOKUP($B56,[2]Rohdaten_bereinigt!$B$5:$B$300,[2]Rohdaten_bereinigt!F$5:F$300,FALSE)</f>
        <v>n.m.</v>
      </c>
      <c r="L56" s="241" t="str">
        <f>_xlfn.XLOOKUP($B56,[2]Rohdaten_bereinigt!$B$5:$B$300,[2]Rohdaten_bereinigt!G$5:G$300,FALSE)</f>
        <v>n.m.</v>
      </c>
      <c r="M56" s="241">
        <f>_xlfn.XLOOKUP($B56,[2]Rohdaten_bereinigt!$B$5:$B$300,[2]Rohdaten_bereinigt!H$5:H$300,FALSE)</f>
        <v>9.5</v>
      </c>
      <c r="N56" s="241">
        <f>_xlfn.XLOOKUP($B56,[2]Rohdaten_bereinigt!$B$5:$B$300,[2]Rohdaten_bereinigt!K$5:K$300,FALSE)</f>
        <v>37</v>
      </c>
      <c r="O56" s="241" t="str">
        <f>_xlfn.XLOOKUP($B56,[2]Rohdaten_bereinigt!$B$5:$B$300,[2]Rohdaten_bereinigt!L$5:L$300,FALSE)</f>
        <v>n.m.</v>
      </c>
      <c r="P56" s="241" t="str">
        <f>_xlfn.XLOOKUP($B56,[2]Rohdaten_bereinigt!$B$5:$B$300,[2]Rohdaten_bereinigt!M$5:M$300,FALSE)</f>
        <v>n.m.</v>
      </c>
      <c r="Q56" s="241" t="str">
        <f>_xlfn.XLOOKUP($B56,[2]Rohdaten_bereinigt!$B$5:$B$300,[2]Rohdaten_bereinigt!N$5:N$300,FALSE)</f>
        <v>n.m.</v>
      </c>
      <c r="R56" s="241" t="str">
        <f>_xlfn.XLOOKUP($B56,[2]Rohdaten_bereinigt!$B$5:$B$300,[2]Rohdaten_bereinigt!O$5:O$300,FALSE)</f>
        <v>n.m.</v>
      </c>
      <c r="S56" s="241">
        <f>_xlfn.XLOOKUP($B56,[2]Rohdaten_bereinigt!$B$5:$B$300,[2]Rohdaten_bereinigt!P$5:P$300,FALSE)</f>
        <v>7.7</v>
      </c>
      <c r="T56" s="241" t="str">
        <f>_xlfn.XLOOKUP($B56,[2]Rohdaten_bereinigt!$B$5:$B$300,[2]Rohdaten_bereinigt!Q$5:Q$300,FALSE)</f>
        <v>n.m.</v>
      </c>
      <c r="U56" s="241">
        <f>_xlfn.XLOOKUP($B56,[2]Rohdaten_bereinigt!$B$5:$B$300,[2]Rohdaten_bereinigt!R$5:R$300,FALSE)</f>
        <v>2.8</v>
      </c>
      <c r="V56" s="241" t="str">
        <f>_xlfn.XLOOKUP($B56,[2]Rohdaten_bereinigt!$B$5:$B$300,[2]Rohdaten_bereinigt!S$5:S$300,FALSE)</f>
        <v>n.m.</v>
      </c>
      <c r="W56" s="241">
        <f>_xlfn.XLOOKUP($B56,[2]Rohdaten_bereinigt!$B$5:$B$300,[2]Rohdaten_bereinigt!T$5:T$300,FALSE)</f>
        <v>0.77</v>
      </c>
      <c r="X56" s="241">
        <f>_xlfn.XLOOKUP($B56,[2]Rohdaten_bereinigt!$B$5:$B$300,[2]Rohdaten_bereinigt!U$5:U$300,FALSE)</f>
        <v>0.3</v>
      </c>
      <c r="Y56" s="242" t="str">
        <f>_xlfn.XLOOKUP($B56,[2]Rohdaten_bereinigt!$B$5:$B$300,[2]Rohdaten_bereinigt!AN$5:AN$300,FALSE)</f>
        <v>n.m.</v>
      </c>
      <c r="Z56" s="242" t="str">
        <f>_xlfn.XLOOKUP($B56,[2]Rohdaten_bereinigt!$B$5:$B$300,[2]Rohdaten_bereinigt!AO$5:AO$300,FALSE)</f>
        <v>n.m.</v>
      </c>
      <c r="AA56" s="242" t="str">
        <f>_xlfn.XLOOKUP($B56,[2]Rohdaten_bereinigt!$B$5:$B$300,[2]Rohdaten_bereinigt!AP$5:AP$300,FALSE)</f>
        <v>n.m.</v>
      </c>
      <c r="AB56" s="242" t="str">
        <f>_xlfn.XLOOKUP($B56,[2]Rohdaten_bereinigt!$B$5:$B$300,[2]Rohdaten_bereinigt!AQ$5:AQ$300,FALSE)</f>
        <v>n.m.</v>
      </c>
      <c r="AC56" s="242" t="str">
        <f>_xlfn.XLOOKUP($B56,[2]Rohdaten_bereinigt!$B$5:$B$300,[2]Rohdaten_bereinigt!AR$5:AR$300,FALSE)</f>
        <v>n.m.</v>
      </c>
      <c r="AD56" s="242" t="str">
        <f>_xlfn.XLOOKUP($B56,[2]Rohdaten_bereinigt!$B$5:$B$300,[2]Rohdaten_bereinigt!AW$5:AW$300,FALSE)</f>
        <v>n.m.</v>
      </c>
      <c r="AE56" s="242" t="str">
        <f>_xlfn.XLOOKUP($B56,[2]Rohdaten_bereinigt!$B$5:$B$300,[2]Rohdaten_bereinigt!AY$5:AY$300,FALSE)</f>
        <v>n.m.</v>
      </c>
      <c r="AF56" s="242" t="str">
        <f>_xlfn.XLOOKUP($B56,[2]Rohdaten_bereinigt!$B$5:$B$300,[2]Rohdaten_bereinigt!AZ$5:AZ$300,FALSE)</f>
        <v>n.m.</v>
      </c>
      <c r="AG56" s="242" t="str">
        <f>_xlfn.XLOOKUP($B56,[2]Rohdaten_bereinigt!$B$5:$B$300,[2]Rohdaten_bereinigt!BA$5:BA$300,FALSE)</f>
        <v>n.m.</v>
      </c>
      <c r="AH56" s="242" t="str">
        <f>_xlfn.XLOOKUP($B56,[2]Rohdaten_bereinigt!$B$5:$B$300,[2]Rohdaten_bereinigt!BE$5:BE$300,FALSE)</f>
        <v>n.m.</v>
      </c>
      <c r="AI56" s="242" t="str">
        <f>_xlfn.XLOOKUP($B56,[2]Rohdaten_bereinigt!$B$5:$B$300,[2]Rohdaten_bereinigt!BF$5:BF$300,FALSE)</f>
        <v>n.m.</v>
      </c>
      <c r="AJ56" s="242" t="str">
        <f>_xlfn.XLOOKUP($B56,[2]Rohdaten_bereinigt!$B$5:$B$300,[2]Rohdaten_bereinigt!BG$5:BG$300,FALSE)</f>
        <v>n.m.</v>
      </c>
      <c r="AK56" s="242" t="str">
        <f>_xlfn.XLOOKUP($B56,[2]Rohdaten_bereinigt!$B$5:$B$300,[2]Rohdaten_bereinigt!BM$5:BM$300,FALSE)</f>
        <v>n.m.</v>
      </c>
    </row>
    <row r="57" spans="1:37" s="239" customFormat="1" x14ac:dyDescent="0.25">
      <c r="A57" s="254">
        <v>45337</v>
      </c>
      <c r="B57" s="241" t="s">
        <v>254</v>
      </c>
      <c r="C57" s="251" t="s">
        <v>255</v>
      </c>
      <c r="D57" s="239" t="s">
        <v>157</v>
      </c>
      <c r="E57" s="239">
        <v>8</v>
      </c>
      <c r="F57" s="240">
        <f>[1]Timeline!$N$31</f>
        <v>3.7800000000000002</v>
      </c>
      <c r="G57" s="240">
        <f>[1]Timeline!$N$30</f>
        <v>5.04</v>
      </c>
      <c r="H57" s="239" t="s">
        <v>158</v>
      </c>
      <c r="I57" s="241" t="str">
        <f>_xlfn.XLOOKUP($B57,[2]Rohdaten_bereinigt!$B$5:$B$300,[2]Rohdaten_bereinigt!D$5:D$300,FALSE)</f>
        <v>n.m.</v>
      </c>
      <c r="J57" s="241">
        <f>_xlfn.XLOOKUP($B57,[2]Rohdaten_bereinigt!$B$5:$B$300,[2]Rohdaten_bereinigt!E$5:E$300,FALSE)</f>
        <v>2.1</v>
      </c>
      <c r="K57" s="241" t="str">
        <f>_xlfn.XLOOKUP($B57,[2]Rohdaten_bereinigt!$B$5:$B$300,[2]Rohdaten_bereinigt!F$5:F$300,FALSE)</f>
        <v>n.m.</v>
      </c>
      <c r="L57" s="241" t="str">
        <f>_xlfn.XLOOKUP($B57,[2]Rohdaten_bereinigt!$B$5:$B$300,[2]Rohdaten_bereinigt!G$5:G$300,FALSE)</f>
        <v>n.m.</v>
      </c>
      <c r="M57" s="241">
        <f>_xlfn.XLOOKUP($B57,[2]Rohdaten_bereinigt!$B$5:$B$300,[2]Rohdaten_bereinigt!H$5:H$300,FALSE)</f>
        <v>3.1</v>
      </c>
      <c r="N57" s="241">
        <f>_xlfn.XLOOKUP($B57,[2]Rohdaten_bereinigt!$B$5:$B$300,[2]Rohdaten_bereinigt!K$5:K$300,FALSE)</f>
        <v>11</v>
      </c>
      <c r="O57" s="241" t="str">
        <f>_xlfn.XLOOKUP($B57,[2]Rohdaten_bereinigt!$B$5:$B$300,[2]Rohdaten_bereinigt!L$5:L$300,FALSE)</f>
        <v>n.m.</v>
      </c>
      <c r="P57" s="241" t="str">
        <f>_xlfn.XLOOKUP($B57,[2]Rohdaten_bereinigt!$B$5:$B$300,[2]Rohdaten_bereinigt!M$5:M$300,FALSE)</f>
        <v>n.m.</v>
      </c>
      <c r="Q57" s="241" t="str">
        <f>_xlfn.XLOOKUP($B57,[2]Rohdaten_bereinigt!$B$5:$B$300,[2]Rohdaten_bereinigt!N$5:N$300,FALSE)</f>
        <v>n.m.</v>
      </c>
      <c r="R57" s="241" t="str">
        <f>_xlfn.XLOOKUP($B57,[2]Rohdaten_bereinigt!$B$5:$B$300,[2]Rohdaten_bereinigt!O$5:O$300,FALSE)</f>
        <v>n.m.</v>
      </c>
      <c r="S57" s="241">
        <f>_xlfn.XLOOKUP($B57,[2]Rohdaten_bereinigt!$B$5:$B$300,[2]Rohdaten_bereinigt!P$5:P$300,FALSE)</f>
        <v>7.8</v>
      </c>
      <c r="T57" s="241" t="str">
        <f>_xlfn.XLOOKUP($B57,[2]Rohdaten_bereinigt!$B$5:$B$300,[2]Rohdaten_bereinigt!Q$5:Q$300,FALSE)</f>
        <v>n.m.</v>
      </c>
      <c r="U57" s="241">
        <f>_xlfn.XLOOKUP($B57,[2]Rohdaten_bereinigt!$B$5:$B$300,[2]Rohdaten_bereinigt!R$5:R$300,FALSE)</f>
        <v>0.73</v>
      </c>
      <c r="V57" s="241" t="str">
        <f>_xlfn.XLOOKUP($B57,[2]Rohdaten_bereinigt!$B$5:$B$300,[2]Rohdaten_bereinigt!S$5:S$300,FALSE)</f>
        <v>n.m.</v>
      </c>
      <c r="W57" s="241">
        <f>_xlfn.XLOOKUP($B57,[2]Rohdaten_bereinigt!$B$5:$B$300,[2]Rohdaten_bereinigt!T$5:T$300,FALSE)</f>
        <v>6</v>
      </c>
      <c r="X57" s="241">
        <f>_xlfn.XLOOKUP($B57,[2]Rohdaten_bereinigt!$B$5:$B$300,[2]Rohdaten_bereinigt!U$5:U$300,FALSE)</f>
        <v>0.05</v>
      </c>
      <c r="Y57" s="242" t="str">
        <f>_xlfn.XLOOKUP($B57,[2]Rohdaten_bereinigt!$B$5:$B$300,[2]Rohdaten_bereinigt!AN$5:AN$300,FALSE)</f>
        <v>n.m.</v>
      </c>
      <c r="Z57" s="242" t="str">
        <f>_xlfn.XLOOKUP($B57,[2]Rohdaten_bereinigt!$B$5:$B$300,[2]Rohdaten_bereinigt!AO$5:AO$300,FALSE)</f>
        <v>n.m.</v>
      </c>
      <c r="AA57" s="242" t="str">
        <f>_xlfn.XLOOKUP($B57,[2]Rohdaten_bereinigt!$B$5:$B$300,[2]Rohdaten_bereinigt!AP$5:AP$300,FALSE)</f>
        <v>n.m.</v>
      </c>
      <c r="AB57" s="242" t="str">
        <f>_xlfn.XLOOKUP($B57,[2]Rohdaten_bereinigt!$B$5:$B$300,[2]Rohdaten_bereinigt!AQ$5:AQ$300,FALSE)</f>
        <v>n.m.</v>
      </c>
      <c r="AC57" s="242" t="str">
        <f>_xlfn.XLOOKUP($B57,[2]Rohdaten_bereinigt!$B$5:$B$300,[2]Rohdaten_bereinigt!AR$5:AR$300,FALSE)</f>
        <v>n.m.</v>
      </c>
      <c r="AD57" s="242" t="str">
        <f>_xlfn.XLOOKUP($B57,[2]Rohdaten_bereinigt!$B$5:$B$300,[2]Rohdaten_bereinigt!AW$5:AW$300,FALSE)</f>
        <v>n.m.</v>
      </c>
      <c r="AE57" s="242" t="str">
        <f>_xlfn.XLOOKUP($B57,[2]Rohdaten_bereinigt!$B$5:$B$300,[2]Rohdaten_bereinigt!AY$5:AY$300,FALSE)</f>
        <v>n.m.</v>
      </c>
      <c r="AF57" s="242" t="str">
        <f>_xlfn.XLOOKUP($B57,[2]Rohdaten_bereinigt!$B$5:$B$300,[2]Rohdaten_bereinigt!AZ$5:AZ$300,FALSE)</f>
        <v>n.m.</v>
      </c>
      <c r="AG57" s="242" t="str">
        <f>_xlfn.XLOOKUP($B57,[2]Rohdaten_bereinigt!$B$5:$B$300,[2]Rohdaten_bereinigt!BA$5:BA$300,FALSE)</f>
        <v>n.m.</v>
      </c>
      <c r="AH57" s="242" t="str">
        <f>_xlfn.XLOOKUP($B57,[2]Rohdaten_bereinigt!$B$5:$B$300,[2]Rohdaten_bereinigt!BE$5:BE$300,FALSE)</f>
        <v>n.m.</v>
      </c>
      <c r="AI57" s="242" t="str">
        <f>_xlfn.XLOOKUP($B57,[2]Rohdaten_bereinigt!$B$5:$B$300,[2]Rohdaten_bereinigt!BF$5:BF$300,FALSE)</f>
        <v>n.m.</v>
      </c>
      <c r="AJ57" s="242" t="str">
        <f>_xlfn.XLOOKUP($B57,[2]Rohdaten_bereinigt!$B$5:$B$300,[2]Rohdaten_bereinigt!BG$5:BG$300,FALSE)</f>
        <v>n.m.</v>
      </c>
      <c r="AK57" s="242" t="str">
        <f>_xlfn.XLOOKUP($B57,[2]Rohdaten_bereinigt!$B$5:$B$300,[2]Rohdaten_bereinigt!BM$5:BM$300,FALSE)</f>
        <v>n.m.</v>
      </c>
    </row>
    <row r="58" spans="1:37" s="239" customFormat="1" x14ac:dyDescent="0.25">
      <c r="A58" s="254">
        <v>45337</v>
      </c>
      <c r="B58" s="241" t="s">
        <v>256</v>
      </c>
      <c r="C58" s="251" t="s">
        <v>257</v>
      </c>
      <c r="D58" s="239" t="s">
        <v>161</v>
      </c>
      <c r="E58" s="239">
        <v>8</v>
      </c>
      <c r="F58" s="240">
        <f>[1]Timeline!$N$31</f>
        <v>3.7800000000000002</v>
      </c>
      <c r="G58" s="240">
        <f>[1]Timeline!$N$30</f>
        <v>5.04</v>
      </c>
      <c r="H58" s="239" t="s">
        <v>158</v>
      </c>
      <c r="I58" s="241" t="str">
        <f>_xlfn.XLOOKUP($B58,[2]Rohdaten_bereinigt!$B$5:$B$300,[2]Rohdaten_bereinigt!D$5:D$300,FALSE)</f>
        <v>n.m.</v>
      </c>
      <c r="J58" s="241">
        <f>_xlfn.XLOOKUP($B58,[2]Rohdaten_bereinigt!$B$5:$B$300,[2]Rohdaten_bereinigt!E$5:E$300,FALSE)</f>
        <v>3.3</v>
      </c>
      <c r="K58" s="241" t="str">
        <f>_xlfn.XLOOKUP($B58,[2]Rohdaten_bereinigt!$B$5:$B$300,[2]Rohdaten_bereinigt!F$5:F$300,FALSE)</f>
        <v>n.m.</v>
      </c>
      <c r="L58" s="241" t="str">
        <f>_xlfn.XLOOKUP($B58,[2]Rohdaten_bereinigt!$B$5:$B$300,[2]Rohdaten_bereinigt!G$5:G$300,FALSE)</f>
        <v>n.m.</v>
      </c>
      <c r="M58" s="241">
        <f>_xlfn.XLOOKUP($B58,[2]Rohdaten_bereinigt!$B$5:$B$300,[2]Rohdaten_bereinigt!H$5:H$300,FALSE)</f>
        <v>5.4</v>
      </c>
      <c r="N58" s="241">
        <f>_xlfn.XLOOKUP($B58,[2]Rohdaten_bereinigt!$B$5:$B$300,[2]Rohdaten_bereinigt!K$5:K$300,FALSE)</f>
        <v>7</v>
      </c>
      <c r="O58" s="241" t="str">
        <f>_xlfn.XLOOKUP($B58,[2]Rohdaten_bereinigt!$B$5:$B$300,[2]Rohdaten_bereinigt!L$5:L$300,FALSE)</f>
        <v>n.m.</v>
      </c>
      <c r="P58" s="241" t="str">
        <f>_xlfn.XLOOKUP($B58,[2]Rohdaten_bereinigt!$B$5:$B$300,[2]Rohdaten_bereinigt!M$5:M$300,FALSE)</f>
        <v>n.m.</v>
      </c>
      <c r="Q58" s="241" t="str">
        <f>_xlfn.XLOOKUP($B58,[2]Rohdaten_bereinigt!$B$5:$B$300,[2]Rohdaten_bereinigt!N$5:N$300,FALSE)</f>
        <v>n.m.</v>
      </c>
      <c r="R58" s="241" t="str">
        <f>_xlfn.XLOOKUP($B58,[2]Rohdaten_bereinigt!$B$5:$B$300,[2]Rohdaten_bereinigt!O$5:O$300,FALSE)</f>
        <v>n.m.</v>
      </c>
      <c r="S58" s="241">
        <f>_xlfn.XLOOKUP($B58,[2]Rohdaten_bereinigt!$B$5:$B$300,[2]Rohdaten_bereinigt!P$5:P$300,FALSE)</f>
        <v>7.9</v>
      </c>
      <c r="T58" s="241" t="str">
        <f>_xlfn.XLOOKUP($B58,[2]Rohdaten_bereinigt!$B$5:$B$300,[2]Rohdaten_bereinigt!Q$5:Q$300,FALSE)</f>
        <v>n.m.</v>
      </c>
      <c r="U58" s="241">
        <f>_xlfn.XLOOKUP($B58,[2]Rohdaten_bereinigt!$B$5:$B$300,[2]Rohdaten_bereinigt!R$5:R$300,FALSE)</f>
        <v>0.78</v>
      </c>
      <c r="V58" s="241" t="str">
        <f>_xlfn.XLOOKUP($B58,[2]Rohdaten_bereinigt!$B$5:$B$300,[2]Rohdaten_bereinigt!S$5:S$300,FALSE)</f>
        <v>n.m.</v>
      </c>
      <c r="W58" s="241">
        <f>_xlfn.XLOOKUP($B58,[2]Rohdaten_bereinigt!$B$5:$B$300,[2]Rohdaten_bereinigt!T$5:T$300,FALSE)</f>
        <v>6.1</v>
      </c>
      <c r="X58" s="241">
        <f>_xlfn.XLOOKUP($B58,[2]Rohdaten_bereinigt!$B$5:$B$300,[2]Rohdaten_bereinigt!U$5:U$300,FALSE)</f>
        <v>0.05</v>
      </c>
      <c r="Y58" s="242" t="str">
        <f>_xlfn.XLOOKUP($B58,[2]Rohdaten_bereinigt!$B$5:$B$300,[2]Rohdaten_bereinigt!AN$5:AN$300,FALSE)</f>
        <v>n.m.</v>
      </c>
      <c r="Z58" s="242" t="str">
        <f>_xlfn.XLOOKUP($B58,[2]Rohdaten_bereinigt!$B$5:$B$300,[2]Rohdaten_bereinigt!AO$5:AO$300,FALSE)</f>
        <v>n.m.</v>
      </c>
      <c r="AA58" s="242" t="str">
        <f>_xlfn.XLOOKUP($B58,[2]Rohdaten_bereinigt!$B$5:$B$300,[2]Rohdaten_bereinigt!AP$5:AP$300,FALSE)</f>
        <v>n.m.</v>
      </c>
      <c r="AB58" s="242" t="str">
        <f>_xlfn.XLOOKUP($B58,[2]Rohdaten_bereinigt!$B$5:$B$300,[2]Rohdaten_bereinigt!AQ$5:AQ$300,FALSE)</f>
        <v>n.m.</v>
      </c>
      <c r="AC58" s="242" t="str">
        <f>_xlfn.XLOOKUP($B58,[2]Rohdaten_bereinigt!$B$5:$B$300,[2]Rohdaten_bereinigt!AR$5:AR$300,FALSE)</f>
        <v>n.m.</v>
      </c>
      <c r="AD58" s="242" t="str">
        <f>_xlfn.XLOOKUP($B58,[2]Rohdaten_bereinigt!$B$5:$B$300,[2]Rohdaten_bereinigt!AW$5:AW$300,FALSE)</f>
        <v>n.m.</v>
      </c>
      <c r="AE58" s="242" t="str">
        <f>_xlfn.XLOOKUP($B58,[2]Rohdaten_bereinigt!$B$5:$B$300,[2]Rohdaten_bereinigt!AY$5:AY$300,FALSE)</f>
        <v>n.m.</v>
      </c>
      <c r="AF58" s="242" t="str">
        <f>_xlfn.XLOOKUP($B58,[2]Rohdaten_bereinigt!$B$5:$B$300,[2]Rohdaten_bereinigt!AZ$5:AZ$300,FALSE)</f>
        <v>n.m.</v>
      </c>
      <c r="AG58" s="242" t="str">
        <f>_xlfn.XLOOKUP($B58,[2]Rohdaten_bereinigt!$B$5:$B$300,[2]Rohdaten_bereinigt!BA$5:BA$300,FALSE)</f>
        <v>n.m.</v>
      </c>
      <c r="AH58" s="242" t="str">
        <f>_xlfn.XLOOKUP($B58,[2]Rohdaten_bereinigt!$B$5:$B$300,[2]Rohdaten_bereinigt!BE$5:BE$300,FALSE)</f>
        <v>n.m.</v>
      </c>
      <c r="AI58" s="242" t="str">
        <f>_xlfn.XLOOKUP($B58,[2]Rohdaten_bereinigt!$B$5:$B$300,[2]Rohdaten_bereinigt!BF$5:BF$300,FALSE)</f>
        <v>n.m.</v>
      </c>
      <c r="AJ58" s="242" t="str">
        <f>_xlfn.XLOOKUP($B58,[2]Rohdaten_bereinigt!$B$5:$B$300,[2]Rohdaten_bereinigt!BG$5:BG$300,FALSE)</f>
        <v>n.m.</v>
      </c>
      <c r="AK58" s="242" t="str">
        <f>_xlfn.XLOOKUP($B58,[2]Rohdaten_bereinigt!$B$5:$B$300,[2]Rohdaten_bereinigt!BM$5:BM$300,FALSE)</f>
        <v>n.m.</v>
      </c>
    </row>
    <row r="59" spans="1:37" s="239" customFormat="1" x14ac:dyDescent="0.25">
      <c r="A59" s="254">
        <v>45337</v>
      </c>
      <c r="B59" s="241" t="s">
        <v>258</v>
      </c>
      <c r="C59" s="251" t="s">
        <v>259</v>
      </c>
      <c r="D59" s="239" t="s">
        <v>164</v>
      </c>
      <c r="E59" s="239">
        <v>8</v>
      </c>
      <c r="F59" s="240">
        <f>[1]Timeline!$N$31</f>
        <v>3.7800000000000002</v>
      </c>
      <c r="G59" s="240">
        <f>[1]Timeline!$N$30</f>
        <v>5.04</v>
      </c>
      <c r="H59" s="239" t="s">
        <v>165</v>
      </c>
      <c r="I59" s="241" t="str">
        <f>_xlfn.XLOOKUP($B59,[2]Rohdaten_bereinigt!$B$5:$B$300,[2]Rohdaten_bereinigt!D$5:D$300,FALSE)</f>
        <v>n.m.</v>
      </c>
      <c r="J59" s="241">
        <f>_xlfn.XLOOKUP($B59,[2]Rohdaten_bereinigt!$B$5:$B$300,[2]Rohdaten_bereinigt!E$5:E$300,FALSE)</f>
        <v>12</v>
      </c>
      <c r="K59" s="241" t="str">
        <f>_xlfn.XLOOKUP($B59,[2]Rohdaten_bereinigt!$B$5:$B$300,[2]Rohdaten_bereinigt!F$5:F$300,FALSE)</f>
        <v>n.m.</v>
      </c>
      <c r="L59" s="241" t="str">
        <f>_xlfn.XLOOKUP($B59,[2]Rohdaten_bereinigt!$B$5:$B$300,[2]Rohdaten_bereinigt!G$5:G$300,FALSE)</f>
        <v>n.m.</v>
      </c>
      <c r="M59" s="241">
        <f>_xlfn.XLOOKUP($B59,[2]Rohdaten_bereinigt!$B$5:$B$300,[2]Rohdaten_bereinigt!H$5:H$300,FALSE)</f>
        <v>20</v>
      </c>
      <c r="N59" s="241">
        <f>_xlfn.XLOOKUP($B59,[2]Rohdaten_bereinigt!$B$5:$B$300,[2]Rohdaten_bereinigt!K$5:K$300,FALSE)</f>
        <v>37</v>
      </c>
      <c r="O59" s="241" t="str">
        <f>_xlfn.XLOOKUP($B59,[2]Rohdaten_bereinigt!$B$5:$B$300,[2]Rohdaten_bereinigt!L$5:L$300,FALSE)</f>
        <v>n.m.</v>
      </c>
      <c r="P59" s="241" t="str">
        <f>_xlfn.XLOOKUP($B59,[2]Rohdaten_bereinigt!$B$5:$B$300,[2]Rohdaten_bereinigt!M$5:M$300,FALSE)</f>
        <v>n.m.</v>
      </c>
      <c r="Q59" s="241" t="str">
        <f>_xlfn.XLOOKUP($B59,[2]Rohdaten_bereinigt!$B$5:$B$300,[2]Rohdaten_bereinigt!N$5:N$300,FALSE)</f>
        <v>n.m.</v>
      </c>
      <c r="R59" s="241" t="str">
        <f>_xlfn.XLOOKUP($B59,[2]Rohdaten_bereinigt!$B$5:$B$300,[2]Rohdaten_bereinigt!O$5:O$300,FALSE)</f>
        <v>n.m.</v>
      </c>
      <c r="S59" s="241">
        <f>_xlfn.XLOOKUP($B59,[2]Rohdaten_bereinigt!$B$5:$B$300,[2]Rohdaten_bereinigt!P$5:P$300,FALSE)</f>
        <v>7.8</v>
      </c>
      <c r="T59" s="241" t="str">
        <f>_xlfn.XLOOKUP($B59,[2]Rohdaten_bereinigt!$B$5:$B$300,[2]Rohdaten_bereinigt!Q$5:Q$300,FALSE)</f>
        <v>n.m.</v>
      </c>
      <c r="U59" s="241">
        <f>_xlfn.XLOOKUP($B59,[2]Rohdaten_bereinigt!$B$5:$B$300,[2]Rohdaten_bereinigt!R$5:R$300,FALSE)</f>
        <v>2.5</v>
      </c>
      <c r="V59" s="241" t="str">
        <f>_xlfn.XLOOKUP($B59,[2]Rohdaten_bereinigt!$B$5:$B$300,[2]Rohdaten_bereinigt!S$5:S$300,FALSE)</f>
        <v>n.m.</v>
      </c>
      <c r="W59" s="241">
        <f>_xlfn.XLOOKUP($B59,[2]Rohdaten_bereinigt!$B$5:$B$300,[2]Rohdaten_bereinigt!T$5:T$300,FALSE)</f>
        <v>1.2</v>
      </c>
      <c r="X59" s="241">
        <f>_xlfn.XLOOKUP($B59,[2]Rohdaten_bereinigt!$B$5:$B$300,[2]Rohdaten_bereinigt!U$5:U$300,FALSE)</f>
        <v>0.14000000000000001</v>
      </c>
      <c r="Y59" s="242" t="str">
        <f>_xlfn.XLOOKUP($B59,[2]Rohdaten_bereinigt!$B$5:$B$300,[2]Rohdaten_bereinigt!AN$5:AN$300,FALSE)</f>
        <v>n.m.</v>
      </c>
      <c r="Z59" s="242" t="str">
        <f>_xlfn.XLOOKUP($B59,[2]Rohdaten_bereinigt!$B$5:$B$300,[2]Rohdaten_bereinigt!AO$5:AO$300,FALSE)</f>
        <v>n.m.</v>
      </c>
      <c r="AA59" s="242" t="str">
        <f>_xlfn.XLOOKUP($B59,[2]Rohdaten_bereinigt!$B$5:$B$300,[2]Rohdaten_bereinigt!AP$5:AP$300,FALSE)</f>
        <v>n.m.</v>
      </c>
      <c r="AB59" s="242" t="str">
        <f>_xlfn.XLOOKUP($B59,[2]Rohdaten_bereinigt!$B$5:$B$300,[2]Rohdaten_bereinigt!AQ$5:AQ$300,FALSE)</f>
        <v>n.m.</v>
      </c>
      <c r="AC59" s="242" t="str">
        <f>_xlfn.XLOOKUP($B59,[2]Rohdaten_bereinigt!$B$5:$B$300,[2]Rohdaten_bereinigt!AR$5:AR$300,FALSE)</f>
        <v>n.m.</v>
      </c>
      <c r="AD59" s="242" t="str">
        <f>_xlfn.XLOOKUP($B59,[2]Rohdaten_bereinigt!$B$5:$B$300,[2]Rohdaten_bereinigt!AW$5:AW$300,FALSE)</f>
        <v>n.m.</v>
      </c>
      <c r="AE59" s="242" t="str">
        <f>_xlfn.XLOOKUP($B59,[2]Rohdaten_bereinigt!$B$5:$B$300,[2]Rohdaten_bereinigt!AY$5:AY$300,FALSE)</f>
        <v>n.m.</v>
      </c>
      <c r="AF59" s="242" t="str">
        <f>_xlfn.XLOOKUP($B59,[2]Rohdaten_bereinigt!$B$5:$B$300,[2]Rohdaten_bereinigt!AZ$5:AZ$300,FALSE)</f>
        <v>n.m.</v>
      </c>
      <c r="AG59" s="242" t="str">
        <f>_xlfn.XLOOKUP($B59,[2]Rohdaten_bereinigt!$B$5:$B$300,[2]Rohdaten_bereinigt!BA$5:BA$300,FALSE)</f>
        <v>n.m.</v>
      </c>
      <c r="AH59" s="242" t="str">
        <f>_xlfn.XLOOKUP($B59,[2]Rohdaten_bereinigt!$B$5:$B$300,[2]Rohdaten_bereinigt!BE$5:BE$300,FALSE)</f>
        <v>n.m.</v>
      </c>
      <c r="AI59" s="242" t="str">
        <f>_xlfn.XLOOKUP($B59,[2]Rohdaten_bereinigt!$B$5:$B$300,[2]Rohdaten_bereinigt!BF$5:BF$300,FALSE)</f>
        <v>n.m.</v>
      </c>
      <c r="AJ59" s="242" t="str">
        <f>_xlfn.XLOOKUP($B59,[2]Rohdaten_bereinigt!$B$5:$B$300,[2]Rohdaten_bereinigt!BG$5:BG$300,FALSE)</f>
        <v>n.m.</v>
      </c>
      <c r="AK59" s="242" t="str">
        <f>_xlfn.XLOOKUP($B59,[2]Rohdaten_bereinigt!$B$5:$B$300,[2]Rohdaten_bereinigt!BM$5:BM$300,FALSE)</f>
        <v>n.m.</v>
      </c>
    </row>
    <row r="60" spans="1:37" s="239" customFormat="1" x14ac:dyDescent="0.25">
      <c r="A60" s="254">
        <v>45337</v>
      </c>
      <c r="B60" s="241" t="s">
        <v>260</v>
      </c>
      <c r="C60" s="251" t="s">
        <v>261</v>
      </c>
      <c r="D60" s="239" t="s">
        <v>168</v>
      </c>
      <c r="E60" s="239">
        <v>8</v>
      </c>
      <c r="F60" s="240">
        <f>[1]Timeline!$N$31</f>
        <v>3.7800000000000002</v>
      </c>
      <c r="G60" s="240">
        <f>[1]Timeline!$N$30</f>
        <v>5.04</v>
      </c>
      <c r="H60" s="239" t="s">
        <v>165</v>
      </c>
      <c r="I60" s="241" t="str">
        <f>_xlfn.XLOOKUP($B60,[2]Rohdaten_bereinigt!$B$5:$B$300,[2]Rohdaten_bereinigt!D$5:D$300,FALSE)</f>
        <v>n.m.</v>
      </c>
      <c r="J60" s="241">
        <f>_xlfn.XLOOKUP($B60,[2]Rohdaten_bereinigt!$B$5:$B$300,[2]Rohdaten_bereinigt!E$5:E$300,FALSE)</f>
        <v>13</v>
      </c>
      <c r="K60" s="241" t="str">
        <f>_xlfn.XLOOKUP($B60,[2]Rohdaten_bereinigt!$B$5:$B$300,[2]Rohdaten_bereinigt!F$5:F$300,FALSE)</f>
        <v>n.m.</v>
      </c>
      <c r="L60" s="241" t="str">
        <f>_xlfn.XLOOKUP($B60,[2]Rohdaten_bereinigt!$B$5:$B$300,[2]Rohdaten_bereinigt!G$5:G$300,FALSE)</f>
        <v>n.m.</v>
      </c>
      <c r="M60" s="241">
        <f>_xlfn.XLOOKUP($B60,[2]Rohdaten_bereinigt!$B$5:$B$300,[2]Rohdaten_bereinigt!H$5:H$300,FALSE)</f>
        <v>17</v>
      </c>
      <c r="N60" s="241">
        <f>_xlfn.XLOOKUP($B60,[2]Rohdaten_bereinigt!$B$5:$B$300,[2]Rohdaten_bereinigt!K$5:K$300,FALSE)</f>
        <v>40</v>
      </c>
      <c r="O60" s="241" t="str">
        <f>_xlfn.XLOOKUP($B60,[2]Rohdaten_bereinigt!$B$5:$B$300,[2]Rohdaten_bereinigt!L$5:L$300,FALSE)</f>
        <v>n.m.</v>
      </c>
      <c r="P60" s="241" t="str">
        <f>_xlfn.XLOOKUP($B60,[2]Rohdaten_bereinigt!$B$5:$B$300,[2]Rohdaten_bereinigt!M$5:M$300,FALSE)</f>
        <v>n.m.</v>
      </c>
      <c r="Q60" s="241" t="str">
        <f>_xlfn.XLOOKUP($B60,[2]Rohdaten_bereinigt!$B$5:$B$300,[2]Rohdaten_bereinigt!N$5:N$300,FALSE)</f>
        <v>n.m.</v>
      </c>
      <c r="R60" s="241" t="str">
        <f>_xlfn.XLOOKUP($B60,[2]Rohdaten_bereinigt!$B$5:$B$300,[2]Rohdaten_bereinigt!O$5:O$300,FALSE)</f>
        <v>n.m.</v>
      </c>
      <c r="S60" s="241">
        <f>_xlfn.XLOOKUP($B60,[2]Rohdaten_bereinigt!$B$5:$B$300,[2]Rohdaten_bereinigt!P$5:P$300,FALSE)</f>
        <v>7.8</v>
      </c>
      <c r="T60" s="241" t="str">
        <f>_xlfn.XLOOKUP($B60,[2]Rohdaten_bereinigt!$B$5:$B$300,[2]Rohdaten_bereinigt!Q$5:Q$300,FALSE)</f>
        <v>n.m.</v>
      </c>
      <c r="U60" s="241">
        <f>_xlfn.XLOOKUP($B60,[2]Rohdaten_bereinigt!$B$5:$B$300,[2]Rohdaten_bereinigt!R$5:R$300,FALSE)</f>
        <v>2.4</v>
      </c>
      <c r="V60" s="241" t="str">
        <f>_xlfn.XLOOKUP($B60,[2]Rohdaten_bereinigt!$B$5:$B$300,[2]Rohdaten_bereinigt!S$5:S$300,FALSE)</f>
        <v>n.m.</v>
      </c>
      <c r="W60" s="241">
        <f>_xlfn.XLOOKUP($B60,[2]Rohdaten_bereinigt!$B$5:$B$300,[2]Rohdaten_bereinigt!T$5:T$300,FALSE)</f>
        <v>1.2</v>
      </c>
      <c r="X60" s="241">
        <f>_xlfn.XLOOKUP($B60,[2]Rohdaten_bereinigt!$B$5:$B$300,[2]Rohdaten_bereinigt!U$5:U$300,FALSE)</f>
        <v>0.14000000000000001</v>
      </c>
      <c r="Y60" s="242" t="str">
        <f>_xlfn.XLOOKUP($B60,[2]Rohdaten_bereinigt!$B$5:$B$300,[2]Rohdaten_bereinigt!AN$5:AN$300,FALSE)</f>
        <v>n.m.</v>
      </c>
      <c r="Z60" s="242" t="str">
        <f>_xlfn.XLOOKUP($B60,[2]Rohdaten_bereinigt!$B$5:$B$300,[2]Rohdaten_bereinigt!AO$5:AO$300,FALSE)</f>
        <v>n.m.</v>
      </c>
      <c r="AA60" s="242" t="str">
        <f>_xlfn.XLOOKUP($B60,[2]Rohdaten_bereinigt!$B$5:$B$300,[2]Rohdaten_bereinigt!AP$5:AP$300,FALSE)</f>
        <v>n.m.</v>
      </c>
      <c r="AB60" s="242" t="str">
        <f>_xlfn.XLOOKUP($B60,[2]Rohdaten_bereinigt!$B$5:$B$300,[2]Rohdaten_bereinigt!AQ$5:AQ$300,FALSE)</f>
        <v>n.m.</v>
      </c>
      <c r="AC60" s="242" t="str">
        <f>_xlfn.XLOOKUP($B60,[2]Rohdaten_bereinigt!$B$5:$B$300,[2]Rohdaten_bereinigt!AR$5:AR$300,FALSE)</f>
        <v>n.m.</v>
      </c>
      <c r="AD60" s="242" t="str">
        <f>_xlfn.XLOOKUP($B60,[2]Rohdaten_bereinigt!$B$5:$B$300,[2]Rohdaten_bereinigt!AW$5:AW$300,FALSE)</f>
        <v>n.m.</v>
      </c>
      <c r="AE60" s="242" t="str">
        <f>_xlfn.XLOOKUP($B60,[2]Rohdaten_bereinigt!$B$5:$B$300,[2]Rohdaten_bereinigt!AY$5:AY$300,FALSE)</f>
        <v>n.m.</v>
      </c>
      <c r="AF60" s="242" t="str">
        <f>_xlfn.XLOOKUP($B60,[2]Rohdaten_bereinigt!$B$5:$B$300,[2]Rohdaten_bereinigt!AZ$5:AZ$300,FALSE)</f>
        <v>n.m.</v>
      </c>
      <c r="AG60" s="242" t="str">
        <f>_xlfn.XLOOKUP($B60,[2]Rohdaten_bereinigt!$B$5:$B$300,[2]Rohdaten_bereinigt!BA$5:BA$300,FALSE)</f>
        <v>n.m.</v>
      </c>
      <c r="AH60" s="242" t="str">
        <f>_xlfn.XLOOKUP($B60,[2]Rohdaten_bereinigt!$B$5:$B$300,[2]Rohdaten_bereinigt!BE$5:BE$300,FALSE)</f>
        <v>n.m.</v>
      </c>
      <c r="AI60" s="242" t="str">
        <f>_xlfn.XLOOKUP($B60,[2]Rohdaten_bereinigt!$B$5:$B$300,[2]Rohdaten_bereinigt!BF$5:BF$300,FALSE)</f>
        <v>n.m.</v>
      </c>
      <c r="AJ60" s="242" t="str">
        <f>_xlfn.XLOOKUP($B60,[2]Rohdaten_bereinigt!$B$5:$B$300,[2]Rohdaten_bereinigt!BG$5:BG$300,FALSE)</f>
        <v>n.m.</v>
      </c>
      <c r="AK60" s="242" t="str">
        <f>_xlfn.XLOOKUP($B60,[2]Rohdaten_bereinigt!$B$5:$B$300,[2]Rohdaten_bereinigt!BM$5:BM$300,FALSE)</f>
        <v>n.m.</v>
      </c>
    </row>
    <row r="61" spans="1:37" s="239" customFormat="1" x14ac:dyDescent="0.25">
      <c r="A61" s="254">
        <v>45337</v>
      </c>
      <c r="B61" s="241" t="s">
        <v>262</v>
      </c>
      <c r="C61" s="251" t="s">
        <v>263</v>
      </c>
      <c r="D61" s="239" t="s">
        <v>171</v>
      </c>
      <c r="E61" s="239">
        <v>8</v>
      </c>
      <c r="F61" s="240">
        <f>[1]Timeline!$N$31</f>
        <v>3.7800000000000002</v>
      </c>
      <c r="G61" s="240">
        <f>[1]Timeline!$N$30</f>
        <v>5.04</v>
      </c>
      <c r="H61" s="239" t="s">
        <v>172</v>
      </c>
      <c r="I61" s="241" t="str">
        <f>_xlfn.XLOOKUP($B61,[2]Rohdaten_bereinigt!$B$5:$B$300,[2]Rohdaten_bereinigt!D$5:D$300,FALSE)</f>
        <v>n.m.</v>
      </c>
      <c r="J61" s="241">
        <f>_xlfn.XLOOKUP($B61,[2]Rohdaten_bereinigt!$B$5:$B$300,[2]Rohdaten_bereinigt!E$5:E$300,FALSE)</f>
        <v>5</v>
      </c>
      <c r="K61" s="241" t="str">
        <f>_xlfn.XLOOKUP($B61,[2]Rohdaten_bereinigt!$B$5:$B$300,[2]Rohdaten_bereinigt!F$5:F$300,FALSE)</f>
        <v>n.m.</v>
      </c>
      <c r="L61" s="241" t="str">
        <f>_xlfn.XLOOKUP($B61,[2]Rohdaten_bereinigt!$B$5:$B$300,[2]Rohdaten_bereinigt!G$5:G$300,FALSE)</f>
        <v>n.m.</v>
      </c>
      <c r="M61" s="241">
        <f>_xlfn.XLOOKUP($B61,[2]Rohdaten_bereinigt!$B$5:$B$300,[2]Rohdaten_bereinigt!H$5:H$300,FALSE)</f>
        <v>9.5</v>
      </c>
      <c r="N61" s="241">
        <f>_xlfn.XLOOKUP($B61,[2]Rohdaten_bereinigt!$B$5:$B$300,[2]Rohdaten_bereinigt!K$5:K$300,FALSE)</f>
        <v>19</v>
      </c>
      <c r="O61" s="241" t="str">
        <f>_xlfn.XLOOKUP($B61,[2]Rohdaten_bereinigt!$B$5:$B$300,[2]Rohdaten_bereinigt!L$5:L$300,FALSE)</f>
        <v>n.m.</v>
      </c>
      <c r="P61" s="241" t="str">
        <f>_xlfn.XLOOKUP($B61,[2]Rohdaten_bereinigt!$B$5:$B$300,[2]Rohdaten_bereinigt!M$5:M$300,FALSE)</f>
        <v>n.m.</v>
      </c>
      <c r="Q61" s="241" t="str">
        <f>_xlfn.XLOOKUP($B61,[2]Rohdaten_bereinigt!$B$5:$B$300,[2]Rohdaten_bereinigt!N$5:N$300,FALSE)</f>
        <v>n.m.</v>
      </c>
      <c r="R61" s="241" t="str">
        <f>_xlfn.XLOOKUP($B61,[2]Rohdaten_bereinigt!$B$5:$B$300,[2]Rohdaten_bereinigt!O$5:O$300,FALSE)</f>
        <v>n.m.</v>
      </c>
      <c r="S61" s="241">
        <f>_xlfn.XLOOKUP($B61,[2]Rohdaten_bereinigt!$B$5:$B$300,[2]Rohdaten_bereinigt!P$5:P$300,FALSE)</f>
        <v>7.8</v>
      </c>
      <c r="T61" s="241" t="str">
        <f>_xlfn.XLOOKUP($B61,[2]Rohdaten_bereinigt!$B$5:$B$300,[2]Rohdaten_bereinigt!Q$5:Q$300,FALSE)</f>
        <v>n.m.</v>
      </c>
      <c r="U61" s="241">
        <f>_xlfn.XLOOKUP($B61,[2]Rohdaten_bereinigt!$B$5:$B$300,[2]Rohdaten_bereinigt!R$5:R$300,FALSE)</f>
        <v>0.05</v>
      </c>
      <c r="V61" s="241" t="str">
        <f>_xlfn.XLOOKUP($B61,[2]Rohdaten_bereinigt!$B$5:$B$300,[2]Rohdaten_bereinigt!S$5:S$300,FALSE)</f>
        <v>n.m.</v>
      </c>
      <c r="W61" s="241">
        <f>_xlfn.XLOOKUP($B61,[2]Rohdaten_bereinigt!$B$5:$B$300,[2]Rohdaten_bereinigt!T$5:T$300,FALSE)</f>
        <v>5.9</v>
      </c>
      <c r="X61" s="241">
        <f>_xlfn.XLOOKUP($B61,[2]Rohdaten_bereinigt!$B$5:$B$300,[2]Rohdaten_bereinigt!U$5:U$300,FALSE)</f>
        <v>0.05</v>
      </c>
      <c r="Y61" s="242" t="str">
        <f>_xlfn.XLOOKUP($B61,[2]Rohdaten_bereinigt!$B$5:$B$300,[2]Rohdaten_bereinigt!AN$5:AN$300,FALSE)</f>
        <v>n.m.</v>
      </c>
      <c r="Z61" s="242" t="str">
        <f>_xlfn.XLOOKUP($B61,[2]Rohdaten_bereinigt!$B$5:$B$300,[2]Rohdaten_bereinigt!AO$5:AO$300,FALSE)</f>
        <v>n.m.</v>
      </c>
      <c r="AA61" s="242" t="str">
        <f>_xlfn.XLOOKUP($B61,[2]Rohdaten_bereinigt!$B$5:$B$300,[2]Rohdaten_bereinigt!AP$5:AP$300,FALSE)</f>
        <v>n.m.</v>
      </c>
      <c r="AB61" s="242" t="str">
        <f>_xlfn.XLOOKUP($B61,[2]Rohdaten_bereinigt!$B$5:$B$300,[2]Rohdaten_bereinigt!AQ$5:AQ$300,FALSE)</f>
        <v>n.m.</v>
      </c>
      <c r="AC61" s="242" t="str">
        <f>_xlfn.XLOOKUP($B61,[2]Rohdaten_bereinigt!$B$5:$B$300,[2]Rohdaten_bereinigt!AR$5:AR$300,FALSE)</f>
        <v>n.m.</v>
      </c>
      <c r="AD61" s="242" t="str">
        <f>_xlfn.XLOOKUP($B61,[2]Rohdaten_bereinigt!$B$5:$B$300,[2]Rohdaten_bereinigt!AW$5:AW$300,FALSE)</f>
        <v>n.m.</v>
      </c>
      <c r="AE61" s="242" t="str">
        <f>_xlfn.XLOOKUP($B61,[2]Rohdaten_bereinigt!$B$5:$B$300,[2]Rohdaten_bereinigt!AY$5:AY$300,FALSE)</f>
        <v>n.m.</v>
      </c>
      <c r="AF61" s="242" t="str">
        <f>_xlfn.XLOOKUP($B61,[2]Rohdaten_bereinigt!$B$5:$B$300,[2]Rohdaten_bereinigt!AZ$5:AZ$300,FALSE)</f>
        <v>n.m.</v>
      </c>
      <c r="AG61" s="242" t="str">
        <f>_xlfn.XLOOKUP($B61,[2]Rohdaten_bereinigt!$B$5:$B$300,[2]Rohdaten_bereinigt!BA$5:BA$300,FALSE)</f>
        <v>n.m.</v>
      </c>
      <c r="AH61" s="242" t="str">
        <f>_xlfn.XLOOKUP($B61,[2]Rohdaten_bereinigt!$B$5:$B$300,[2]Rohdaten_bereinigt!BE$5:BE$300,FALSE)</f>
        <v>n.m.</v>
      </c>
      <c r="AI61" s="242" t="str">
        <f>_xlfn.XLOOKUP($B61,[2]Rohdaten_bereinigt!$B$5:$B$300,[2]Rohdaten_bereinigt!BF$5:BF$300,FALSE)</f>
        <v>n.m.</v>
      </c>
      <c r="AJ61" s="242" t="str">
        <f>_xlfn.XLOOKUP($B61,[2]Rohdaten_bereinigt!$B$5:$B$300,[2]Rohdaten_bereinigt!BG$5:BG$300,FALSE)</f>
        <v>n.m.</v>
      </c>
      <c r="AK61" s="242" t="str">
        <f>_xlfn.XLOOKUP($B61,[2]Rohdaten_bereinigt!$B$5:$B$300,[2]Rohdaten_bereinigt!BM$5:BM$300,FALSE)</f>
        <v>n.m.</v>
      </c>
    </row>
    <row r="62" spans="1:37" s="257" customFormat="1" ht="15.75" thickBot="1" x14ac:dyDescent="0.3">
      <c r="A62" s="255">
        <v>45337</v>
      </c>
      <c r="B62" s="259" t="s">
        <v>264</v>
      </c>
      <c r="C62" s="262" t="s">
        <v>265</v>
      </c>
      <c r="D62" s="257" t="s">
        <v>175</v>
      </c>
      <c r="E62" s="257">
        <v>8</v>
      </c>
      <c r="F62" s="258">
        <f>[1]Timeline!$N$31</f>
        <v>3.7800000000000002</v>
      </c>
      <c r="G62" s="258">
        <f>[1]Timeline!$N$30</f>
        <v>5.04</v>
      </c>
      <c r="H62" s="257" t="s">
        <v>172</v>
      </c>
      <c r="I62" s="259" t="str">
        <f>_xlfn.XLOOKUP($B62,[2]Rohdaten_bereinigt!$B$5:$B$300,[2]Rohdaten_bereinigt!D$5:D$300,FALSE)</f>
        <v>n.m.</v>
      </c>
      <c r="J62" s="259">
        <f>_xlfn.XLOOKUP($B62,[2]Rohdaten_bereinigt!$B$5:$B$300,[2]Rohdaten_bereinigt!E$5:E$300,FALSE)</f>
        <v>3.5</v>
      </c>
      <c r="K62" s="259" t="str">
        <f>_xlfn.XLOOKUP($B62,[2]Rohdaten_bereinigt!$B$5:$B$300,[2]Rohdaten_bereinigt!F$5:F$300,FALSE)</f>
        <v>n.m.</v>
      </c>
      <c r="L62" s="259" t="str">
        <f>_xlfn.XLOOKUP($B62,[2]Rohdaten_bereinigt!$B$5:$B$300,[2]Rohdaten_bereinigt!G$5:G$300,FALSE)</f>
        <v>n.m.</v>
      </c>
      <c r="M62" s="259">
        <f>_xlfn.XLOOKUP($B62,[2]Rohdaten_bereinigt!$B$5:$B$300,[2]Rohdaten_bereinigt!H$5:H$300,FALSE)</f>
        <v>6.3</v>
      </c>
      <c r="N62" s="259">
        <f>_xlfn.XLOOKUP($B62,[2]Rohdaten_bereinigt!$B$5:$B$300,[2]Rohdaten_bereinigt!K$5:K$300,FALSE)</f>
        <v>19</v>
      </c>
      <c r="O62" s="259" t="str">
        <f>_xlfn.XLOOKUP($B62,[2]Rohdaten_bereinigt!$B$5:$B$300,[2]Rohdaten_bereinigt!L$5:L$300,FALSE)</f>
        <v>n.m.</v>
      </c>
      <c r="P62" s="259" t="str">
        <f>_xlfn.XLOOKUP($B62,[2]Rohdaten_bereinigt!$B$5:$B$300,[2]Rohdaten_bereinigt!M$5:M$300,FALSE)</f>
        <v>n.m.</v>
      </c>
      <c r="Q62" s="259" t="str">
        <f>_xlfn.XLOOKUP($B62,[2]Rohdaten_bereinigt!$B$5:$B$300,[2]Rohdaten_bereinigt!N$5:N$300,FALSE)</f>
        <v>n.m.</v>
      </c>
      <c r="R62" s="259" t="str">
        <f>_xlfn.XLOOKUP($B62,[2]Rohdaten_bereinigt!$B$5:$B$300,[2]Rohdaten_bereinigt!O$5:O$300,FALSE)</f>
        <v>n.m.</v>
      </c>
      <c r="S62" s="259">
        <f>_xlfn.XLOOKUP($B62,[2]Rohdaten_bereinigt!$B$5:$B$300,[2]Rohdaten_bereinigt!P$5:P$300,FALSE)</f>
        <v>7.9</v>
      </c>
      <c r="T62" s="259" t="str">
        <f>_xlfn.XLOOKUP($B62,[2]Rohdaten_bereinigt!$B$5:$B$300,[2]Rohdaten_bereinigt!Q$5:Q$300,FALSE)</f>
        <v>n.m.</v>
      </c>
      <c r="U62" s="259">
        <f>_xlfn.XLOOKUP($B62,[2]Rohdaten_bereinigt!$B$5:$B$300,[2]Rohdaten_bereinigt!R$5:R$300,FALSE)</f>
        <v>0.05</v>
      </c>
      <c r="V62" s="259" t="str">
        <f>_xlfn.XLOOKUP($B62,[2]Rohdaten_bereinigt!$B$5:$B$300,[2]Rohdaten_bereinigt!S$5:S$300,FALSE)</f>
        <v>n.m.</v>
      </c>
      <c r="W62" s="259">
        <f>_xlfn.XLOOKUP($B62,[2]Rohdaten_bereinigt!$B$5:$B$300,[2]Rohdaten_bereinigt!T$5:T$300,FALSE)</f>
        <v>5.4</v>
      </c>
      <c r="X62" s="259">
        <f>_xlfn.XLOOKUP($B62,[2]Rohdaten_bereinigt!$B$5:$B$300,[2]Rohdaten_bereinigt!U$5:U$300,FALSE)</f>
        <v>0.05</v>
      </c>
      <c r="Y62" s="260" t="str">
        <f>_xlfn.XLOOKUP($B62,[2]Rohdaten_bereinigt!$B$5:$B$300,[2]Rohdaten_bereinigt!AN$5:AN$300,FALSE)</f>
        <v>n.m.</v>
      </c>
      <c r="Z62" s="260" t="str">
        <f>_xlfn.XLOOKUP($B62,[2]Rohdaten_bereinigt!$B$5:$B$300,[2]Rohdaten_bereinigt!AO$5:AO$300,FALSE)</f>
        <v>n.m.</v>
      </c>
      <c r="AA62" s="260" t="str">
        <f>_xlfn.XLOOKUP($B62,[2]Rohdaten_bereinigt!$B$5:$B$300,[2]Rohdaten_bereinigt!AP$5:AP$300,FALSE)</f>
        <v>n.m.</v>
      </c>
      <c r="AB62" s="260" t="str">
        <f>_xlfn.XLOOKUP($B62,[2]Rohdaten_bereinigt!$B$5:$B$300,[2]Rohdaten_bereinigt!AQ$5:AQ$300,FALSE)</f>
        <v>n.m.</v>
      </c>
      <c r="AC62" s="260" t="str">
        <f>_xlfn.XLOOKUP($B62,[2]Rohdaten_bereinigt!$B$5:$B$300,[2]Rohdaten_bereinigt!AR$5:AR$300,FALSE)</f>
        <v>n.m.</v>
      </c>
      <c r="AD62" s="260" t="str">
        <f>_xlfn.XLOOKUP($B62,[2]Rohdaten_bereinigt!$B$5:$B$300,[2]Rohdaten_bereinigt!AW$5:AW$300,FALSE)</f>
        <v>n.m.</v>
      </c>
      <c r="AE62" s="260" t="str">
        <f>_xlfn.XLOOKUP($B62,[2]Rohdaten_bereinigt!$B$5:$B$300,[2]Rohdaten_bereinigt!AY$5:AY$300,FALSE)</f>
        <v>n.m.</v>
      </c>
      <c r="AF62" s="260" t="str">
        <f>_xlfn.XLOOKUP($B62,[2]Rohdaten_bereinigt!$B$5:$B$300,[2]Rohdaten_bereinigt!AZ$5:AZ$300,FALSE)</f>
        <v>n.m.</v>
      </c>
      <c r="AG62" s="260" t="str">
        <f>_xlfn.XLOOKUP($B62,[2]Rohdaten_bereinigt!$B$5:$B$300,[2]Rohdaten_bereinigt!BA$5:BA$300,FALSE)</f>
        <v>n.m.</v>
      </c>
      <c r="AH62" s="260" t="str">
        <f>_xlfn.XLOOKUP($B62,[2]Rohdaten_bereinigt!$B$5:$B$300,[2]Rohdaten_bereinigt!BE$5:BE$300,FALSE)</f>
        <v>n.m.</v>
      </c>
      <c r="AI62" s="260" t="str">
        <f>_xlfn.XLOOKUP($B62,[2]Rohdaten_bereinigt!$B$5:$B$300,[2]Rohdaten_bereinigt!BF$5:BF$300,FALSE)</f>
        <v>n.m.</v>
      </c>
      <c r="AJ62" s="260" t="str">
        <f>_xlfn.XLOOKUP($B62,[2]Rohdaten_bereinigt!$B$5:$B$300,[2]Rohdaten_bereinigt!BG$5:BG$300,FALSE)</f>
        <v>n.m.</v>
      </c>
      <c r="AK62" s="260" t="str">
        <f>_xlfn.XLOOKUP($B62,[2]Rohdaten_bereinigt!$B$5:$B$300,[2]Rohdaten_bereinigt!BM$5:BM$300,FALSE)</f>
        <v>n.m.</v>
      </c>
    </row>
    <row r="63" spans="1:37" s="233" customFormat="1" x14ac:dyDescent="0.25">
      <c r="A63" s="253">
        <v>45345</v>
      </c>
      <c r="B63" s="235" t="s">
        <v>266</v>
      </c>
      <c r="C63" s="250" t="s">
        <v>267</v>
      </c>
      <c r="D63" s="233" t="s">
        <v>126</v>
      </c>
      <c r="E63" s="233">
        <v>10</v>
      </c>
      <c r="F63" s="234">
        <f>[1]Timeline!$N$35</f>
        <v>4.7250000000000005</v>
      </c>
      <c r="G63" s="234">
        <f>[1]Timeline!$N$34</f>
        <v>6.3</v>
      </c>
      <c r="H63" s="233" t="s">
        <v>126</v>
      </c>
      <c r="I63" s="235" t="str">
        <f>_xlfn.XLOOKUP($B63,[2]Rohdaten_bereinigt!$B$5:$B$300,[2]Rohdaten_bereinigt!D$5:D$300,FALSE)</f>
        <v>n.m.</v>
      </c>
      <c r="J63" s="235">
        <f>_xlfn.XLOOKUP($B63,[2]Rohdaten_bereinigt!$B$5:$B$300,[2]Rohdaten_bereinigt!E$5:E$300,FALSE)</f>
        <v>78</v>
      </c>
      <c r="K63" s="235" t="str">
        <f>_xlfn.XLOOKUP($B63,[2]Rohdaten_bereinigt!$B$5:$B$300,[2]Rohdaten_bereinigt!F$5:F$300,FALSE)</f>
        <v>n.m.</v>
      </c>
      <c r="L63" s="235" t="str">
        <f>_xlfn.XLOOKUP($B63,[2]Rohdaten_bereinigt!$B$5:$B$300,[2]Rohdaten_bereinigt!G$5:G$300,FALSE)</f>
        <v>n.m.</v>
      </c>
      <c r="M63" s="235">
        <f>_xlfn.XLOOKUP($B63,[2]Rohdaten_bereinigt!$B$5:$B$300,[2]Rohdaten_bereinigt!H$5:H$300,FALSE)</f>
        <v>54</v>
      </c>
      <c r="N63" s="235">
        <f>_xlfn.XLOOKUP($B63,[2]Rohdaten_bereinigt!$B$5:$B$300,[2]Rohdaten_bereinigt!K$5:K$300,FALSE)</f>
        <v>112</v>
      </c>
      <c r="O63" s="235" t="str">
        <f>_xlfn.XLOOKUP($B63,[2]Rohdaten_bereinigt!$B$5:$B$300,[2]Rohdaten_bereinigt!L$5:L$300,FALSE)</f>
        <v>n.m.</v>
      </c>
      <c r="P63" s="235" t="str">
        <f>_xlfn.XLOOKUP($B63,[2]Rohdaten_bereinigt!$B$5:$B$300,[2]Rohdaten_bereinigt!M$5:M$300,FALSE)</f>
        <v>n.m.</v>
      </c>
      <c r="Q63" s="235" t="str">
        <f>_xlfn.XLOOKUP($B63,[2]Rohdaten_bereinigt!$B$5:$B$300,[2]Rohdaten_bereinigt!N$5:N$300,FALSE)</f>
        <v>n.m.</v>
      </c>
      <c r="R63" s="235" t="str">
        <f>_xlfn.XLOOKUP($B63,[2]Rohdaten_bereinigt!$B$5:$B$300,[2]Rohdaten_bereinigt!O$5:O$300,FALSE)</f>
        <v>n.m.</v>
      </c>
      <c r="S63" s="235">
        <f>_xlfn.XLOOKUP($B63,[2]Rohdaten_bereinigt!$B$5:$B$300,[2]Rohdaten_bereinigt!P$5:P$300,FALSE)</f>
        <v>7.5</v>
      </c>
      <c r="T63" s="235" t="str">
        <f>_xlfn.XLOOKUP($B63,[2]Rohdaten_bereinigt!$B$5:$B$300,[2]Rohdaten_bereinigt!Q$5:Q$300,FALSE)</f>
        <v>n.m.</v>
      </c>
      <c r="U63" s="235">
        <f>_xlfn.XLOOKUP($B63,[2]Rohdaten_bereinigt!$B$5:$B$300,[2]Rohdaten_bereinigt!R$5:R$300,FALSE)</f>
        <v>4.4000000000000004</v>
      </c>
      <c r="V63" s="235" t="str">
        <f>_xlfn.XLOOKUP($B63,[2]Rohdaten_bereinigt!$B$5:$B$300,[2]Rohdaten_bereinigt!S$5:S$300,FALSE)</f>
        <v>n.m.</v>
      </c>
      <c r="W63" s="235">
        <f>_xlfn.XLOOKUP($B63,[2]Rohdaten_bereinigt!$B$5:$B$300,[2]Rohdaten_bereinigt!T$5:T$300,FALSE)</f>
        <v>1.1000000000000001</v>
      </c>
      <c r="X63" s="235">
        <f>_xlfn.XLOOKUP($B63,[2]Rohdaten_bereinigt!$B$5:$B$300,[2]Rohdaten_bereinigt!U$5:U$300,FALSE)</f>
        <v>0.27</v>
      </c>
      <c r="Y63" s="236" t="str">
        <f>_xlfn.XLOOKUP($B63,[2]Rohdaten_bereinigt!$B$5:$B$300,[2]Rohdaten_bereinigt!AN$5:AN$300,FALSE)</f>
        <v>n.m.</v>
      </c>
      <c r="Z63" s="236" t="str">
        <f>_xlfn.XLOOKUP($B63,[2]Rohdaten_bereinigt!$B$5:$B$300,[2]Rohdaten_bereinigt!AO$5:AO$300,FALSE)</f>
        <v>n.m.</v>
      </c>
      <c r="AA63" s="236" t="str">
        <f>_xlfn.XLOOKUP($B63,[2]Rohdaten_bereinigt!$B$5:$B$300,[2]Rohdaten_bereinigt!AP$5:AP$300,FALSE)</f>
        <v>n.m.</v>
      </c>
      <c r="AB63" s="236" t="str">
        <f>_xlfn.XLOOKUP($B63,[2]Rohdaten_bereinigt!$B$5:$B$300,[2]Rohdaten_bereinigt!AQ$5:AQ$300,FALSE)</f>
        <v>n.m.</v>
      </c>
      <c r="AC63" s="236" t="str">
        <f>_xlfn.XLOOKUP($B63,[2]Rohdaten_bereinigt!$B$5:$B$300,[2]Rohdaten_bereinigt!AR$5:AR$300,FALSE)</f>
        <v>n.m.</v>
      </c>
      <c r="AD63" s="236" t="str">
        <f>_xlfn.XLOOKUP($B63,[2]Rohdaten_bereinigt!$B$5:$B$300,[2]Rohdaten_bereinigt!AW$5:AW$300,FALSE)</f>
        <v>n.m.</v>
      </c>
      <c r="AE63" s="236" t="str">
        <f>_xlfn.XLOOKUP($B63,[2]Rohdaten_bereinigt!$B$5:$B$300,[2]Rohdaten_bereinigt!AY$5:AY$300,FALSE)</f>
        <v>n.m.</v>
      </c>
      <c r="AF63" s="236" t="str">
        <f>_xlfn.XLOOKUP($B63,[2]Rohdaten_bereinigt!$B$5:$B$300,[2]Rohdaten_bereinigt!AZ$5:AZ$300,FALSE)</f>
        <v>n.m.</v>
      </c>
      <c r="AG63" s="236" t="str">
        <f>_xlfn.XLOOKUP($B63,[2]Rohdaten_bereinigt!$B$5:$B$300,[2]Rohdaten_bereinigt!BA$5:BA$300,FALSE)</f>
        <v>n.m.</v>
      </c>
      <c r="AH63" s="236" t="str">
        <f>_xlfn.XLOOKUP($B63,[2]Rohdaten_bereinigt!$B$5:$B$300,[2]Rohdaten_bereinigt!BE$5:BE$300,FALSE)</f>
        <v>n.m.</v>
      </c>
      <c r="AI63" s="236" t="str">
        <f>_xlfn.XLOOKUP($B63,[2]Rohdaten_bereinigt!$B$5:$B$300,[2]Rohdaten_bereinigt!BF$5:BF$300,FALSE)</f>
        <v>n.m.</v>
      </c>
      <c r="AJ63" s="236" t="str">
        <f>_xlfn.XLOOKUP($B63,[2]Rohdaten_bereinigt!$B$5:$B$300,[2]Rohdaten_bereinigt!BG$5:BG$300,FALSE)</f>
        <v>n.m.</v>
      </c>
      <c r="AK63" s="236" t="str">
        <f>_xlfn.XLOOKUP($B63,[2]Rohdaten_bereinigt!$B$5:$B$300,[2]Rohdaten_bereinigt!BM$5:BM$300,FALSE)</f>
        <v>n.m.</v>
      </c>
    </row>
    <row r="64" spans="1:37" s="239" customFormat="1" x14ac:dyDescent="0.25">
      <c r="A64" s="254">
        <v>45345</v>
      </c>
      <c r="B64" s="238" t="s">
        <v>268</v>
      </c>
      <c r="C64" s="263" t="s">
        <v>269</v>
      </c>
      <c r="D64" s="239" t="s">
        <v>129</v>
      </c>
      <c r="E64" s="239">
        <v>10</v>
      </c>
      <c r="F64" s="240">
        <f>[1]Timeline!$N$35</f>
        <v>4.7250000000000005</v>
      </c>
      <c r="G64" s="240">
        <f>[1]Timeline!$N$34</f>
        <v>6.3</v>
      </c>
      <c r="H64" s="239" t="s">
        <v>130</v>
      </c>
      <c r="I64" s="241" t="str">
        <f>_xlfn.XLOOKUP($B64,[2]Rohdaten_bereinigt!$B$5:$B$300,[2]Rohdaten_bereinigt!D$5:D$300,FALSE)</f>
        <v>n.m.</v>
      </c>
      <c r="J64" s="241">
        <f>_xlfn.XLOOKUP($B64,[2]Rohdaten_bereinigt!$B$5:$B$300,[2]Rohdaten_bereinigt!E$5:E$300,FALSE)</f>
        <v>2.4</v>
      </c>
      <c r="K64" s="241" t="str">
        <f>_xlfn.XLOOKUP($B64,[2]Rohdaten_bereinigt!$B$5:$B$300,[2]Rohdaten_bereinigt!F$5:F$300,FALSE)</f>
        <v>n.m.</v>
      </c>
      <c r="L64" s="241" t="str">
        <f>_xlfn.XLOOKUP($B64,[2]Rohdaten_bereinigt!$B$5:$B$300,[2]Rohdaten_bereinigt!G$5:G$300,FALSE)</f>
        <v>n.m.</v>
      </c>
      <c r="M64" s="241">
        <f>_xlfn.XLOOKUP($B64,[2]Rohdaten_bereinigt!$B$5:$B$300,[2]Rohdaten_bereinigt!H$5:H$300,FALSE)</f>
        <v>2.9</v>
      </c>
      <c r="N64" s="241">
        <f>_xlfn.XLOOKUP($B64,[2]Rohdaten_bereinigt!$B$5:$B$300,[2]Rohdaten_bereinigt!K$5:K$300,FALSE)</f>
        <v>19</v>
      </c>
      <c r="O64" s="241" t="str">
        <f>_xlfn.XLOOKUP($B64,[2]Rohdaten_bereinigt!$B$5:$B$300,[2]Rohdaten_bereinigt!L$5:L$300,FALSE)</f>
        <v>n.m.</v>
      </c>
      <c r="P64" s="241" t="str">
        <f>_xlfn.XLOOKUP($B64,[2]Rohdaten_bereinigt!$B$5:$B$300,[2]Rohdaten_bereinigt!M$5:M$300,FALSE)</f>
        <v>n.m.</v>
      </c>
      <c r="Q64" s="241" t="str">
        <f>_xlfn.XLOOKUP($B64,[2]Rohdaten_bereinigt!$B$5:$B$300,[2]Rohdaten_bereinigt!N$5:N$300,FALSE)</f>
        <v>n.m.</v>
      </c>
      <c r="R64" s="241" t="str">
        <f>_xlfn.XLOOKUP($B64,[2]Rohdaten_bereinigt!$B$5:$B$300,[2]Rohdaten_bereinigt!O$5:O$300,FALSE)</f>
        <v>n.m.</v>
      </c>
      <c r="S64" s="241">
        <f>_xlfn.XLOOKUP($B64,[2]Rohdaten_bereinigt!$B$5:$B$300,[2]Rohdaten_bereinigt!P$5:P$300,FALSE)</f>
        <v>7.8</v>
      </c>
      <c r="T64" s="241" t="str">
        <f>_xlfn.XLOOKUP($B64,[2]Rohdaten_bereinigt!$B$5:$B$300,[2]Rohdaten_bereinigt!Q$5:Q$300,FALSE)</f>
        <v>n.m.</v>
      </c>
      <c r="U64" s="241">
        <f>_xlfn.XLOOKUP($B64,[2]Rohdaten_bereinigt!$B$5:$B$300,[2]Rohdaten_bereinigt!R$5:R$300,FALSE)</f>
        <v>0.52</v>
      </c>
      <c r="V64" s="241" t="str">
        <f>_xlfn.XLOOKUP($B64,[2]Rohdaten_bereinigt!$B$5:$B$300,[2]Rohdaten_bereinigt!S$5:S$300,FALSE)</f>
        <v>n.m.</v>
      </c>
      <c r="W64" s="241">
        <f>_xlfn.XLOOKUP($B64,[2]Rohdaten_bereinigt!$B$5:$B$300,[2]Rohdaten_bereinigt!T$5:T$300,FALSE)</f>
        <v>6.4</v>
      </c>
      <c r="X64" s="241">
        <f>_xlfn.XLOOKUP($B64,[2]Rohdaten_bereinigt!$B$5:$B$300,[2]Rohdaten_bereinigt!U$5:U$300,FALSE)</f>
        <v>0.05</v>
      </c>
      <c r="Y64" s="242" t="str">
        <f>_xlfn.XLOOKUP($B64,[2]Rohdaten_bereinigt!$B$5:$B$300,[2]Rohdaten_bereinigt!AN$5:AN$300,FALSE)</f>
        <v>n.m.</v>
      </c>
      <c r="Z64" s="242" t="str">
        <f>_xlfn.XLOOKUP($B64,[2]Rohdaten_bereinigt!$B$5:$B$300,[2]Rohdaten_bereinigt!AO$5:AO$300,FALSE)</f>
        <v>n.m.</v>
      </c>
      <c r="AA64" s="242" t="str">
        <f>_xlfn.XLOOKUP($B64,[2]Rohdaten_bereinigt!$B$5:$B$300,[2]Rohdaten_bereinigt!AP$5:AP$300,FALSE)</f>
        <v>n.m.</v>
      </c>
      <c r="AB64" s="242" t="str">
        <f>_xlfn.XLOOKUP($B64,[2]Rohdaten_bereinigt!$B$5:$B$300,[2]Rohdaten_bereinigt!AQ$5:AQ$300,FALSE)</f>
        <v>n.m.</v>
      </c>
      <c r="AC64" s="242" t="str">
        <f>_xlfn.XLOOKUP($B64,[2]Rohdaten_bereinigt!$B$5:$B$300,[2]Rohdaten_bereinigt!AR$5:AR$300,FALSE)</f>
        <v>n.m.</v>
      </c>
      <c r="AD64" s="242" t="str">
        <f>_xlfn.XLOOKUP($B64,[2]Rohdaten_bereinigt!$B$5:$B$300,[2]Rohdaten_bereinigt!AW$5:AW$300,FALSE)</f>
        <v>n.m.</v>
      </c>
      <c r="AE64" s="242" t="str">
        <f>_xlfn.XLOOKUP($B64,[2]Rohdaten_bereinigt!$B$5:$B$300,[2]Rohdaten_bereinigt!AY$5:AY$300,FALSE)</f>
        <v>n.m.</v>
      </c>
      <c r="AF64" s="242" t="str">
        <f>_xlfn.XLOOKUP($B64,[2]Rohdaten_bereinigt!$B$5:$B$300,[2]Rohdaten_bereinigt!AZ$5:AZ$300,FALSE)</f>
        <v>n.m.</v>
      </c>
      <c r="AG64" s="242" t="str">
        <f>_xlfn.XLOOKUP($B64,[2]Rohdaten_bereinigt!$B$5:$B$300,[2]Rohdaten_bereinigt!BA$5:BA$300,FALSE)</f>
        <v>n.m.</v>
      </c>
      <c r="AH64" s="242" t="str">
        <f>_xlfn.XLOOKUP($B64,[2]Rohdaten_bereinigt!$B$5:$B$300,[2]Rohdaten_bereinigt!BE$5:BE$300,FALSE)</f>
        <v>n.m.</v>
      </c>
      <c r="AI64" s="242" t="str">
        <f>_xlfn.XLOOKUP($B64,[2]Rohdaten_bereinigt!$B$5:$B$300,[2]Rohdaten_bereinigt!BF$5:BF$300,FALSE)</f>
        <v>n.m.</v>
      </c>
      <c r="AJ64" s="242" t="str">
        <f>_xlfn.XLOOKUP($B64,[2]Rohdaten_bereinigt!$B$5:$B$300,[2]Rohdaten_bereinigt!BG$5:BG$300,FALSE)</f>
        <v>n.m.</v>
      </c>
      <c r="AK64" s="242" t="str">
        <f>_xlfn.XLOOKUP($B64,[2]Rohdaten_bereinigt!$B$5:$B$300,[2]Rohdaten_bereinigt!BM$5:BM$300,FALSE)</f>
        <v>n.m.</v>
      </c>
    </row>
    <row r="65" spans="1:37" s="239" customFormat="1" x14ac:dyDescent="0.25">
      <c r="A65" s="254">
        <v>45345</v>
      </c>
      <c r="B65" s="238" t="s">
        <v>270</v>
      </c>
      <c r="C65" s="263" t="s">
        <v>271</v>
      </c>
      <c r="D65" s="239" t="s">
        <v>133</v>
      </c>
      <c r="E65" s="239">
        <v>10</v>
      </c>
      <c r="F65" s="240">
        <f>[1]Timeline!$N$35</f>
        <v>4.7250000000000005</v>
      </c>
      <c r="G65" s="240">
        <f>[1]Timeline!$N$34</f>
        <v>6.3</v>
      </c>
      <c r="H65" s="239" t="s">
        <v>130</v>
      </c>
      <c r="I65" s="241" t="str">
        <f>_xlfn.XLOOKUP($B65,[2]Rohdaten_bereinigt!$B$5:$B$300,[2]Rohdaten_bereinigt!D$5:D$300,FALSE)</f>
        <v>n.m.</v>
      </c>
      <c r="J65" s="241">
        <f>_xlfn.XLOOKUP($B65,[2]Rohdaten_bereinigt!$B$5:$B$300,[2]Rohdaten_bereinigt!E$5:E$300,FALSE)</f>
        <v>3.8</v>
      </c>
      <c r="K65" s="241" t="str">
        <f>_xlfn.XLOOKUP($B65,[2]Rohdaten_bereinigt!$B$5:$B$300,[2]Rohdaten_bereinigt!F$5:F$300,FALSE)</f>
        <v>n.m.</v>
      </c>
      <c r="L65" s="241" t="str">
        <f>_xlfn.XLOOKUP($B65,[2]Rohdaten_bereinigt!$B$5:$B$300,[2]Rohdaten_bereinigt!G$5:G$300,FALSE)</f>
        <v>n.m.</v>
      </c>
      <c r="M65" s="241">
        <f>_xlfn.XLOOKUP($B65,[2]Rohdaten_bereinigt!$B$5:$B$300,[2]Rohdaten_bereinigt!H$5:H$300,FALSE)</f>
        <v>3.9</v>
      </c>
      <c r="N65" s="241">
        <f>_xlfn.XLOOKUP($B65,[2]Rohdaten_bereinigt!$B$5:$B$300,[2]Rohdaten_bereinigt!K$5:K$300,FALSE)</f>
        <v>21</v>
      </c>
      <c r="O65" s="241" t="str">
        <f>_xlfn.XLOOKUP($B65,[2]Rohdaten_bereinigt!$B$5:$B$300,[2]Rohdaten_bereinigt!L$5:L$300,FALSE)</f>
        <v>n.m.</v>
      </c>
      <c r="P65" s="241" t="str">
        <f>_xlfn.XLOOKUP($B65,[2]Rohdaten_bereinigt!$B$5:$B$300,[2]Rohdaten_bereinigt!M$5:M$300,FALSE)</f>
        <v>n.m.</v>
      </c>
      <c r="Q65" s="241" t="str">
        <f>_xlfn.XLOOKUP($B65,[2]Rohdaten_bereinigt!$B$5:$B$300,[2]Rohdaten_bereinigt!N$5:N$300,FALSE)</f>
        <v>n.m.</v>
      </c>
      <c r="R65" s="241" t="str">
        <f>_xlfn.XLOOKUP($B65,[2]Rohdaten_bereinigt!$B$5:$B$300,[2]Rohdaten_bereinigt!O$5:O$300,FALSE)</f>
        <v>n.m.</v>
      </c>
      <c r="S65" s="241">
        <f>_xlfn.XLOOKUP($B65,[2]Rohdaten_bereinigt!$B$5:$B$300,[2]Rohdaten_bereinigt!P$5:P$300,FALSE)</f>
        <v>7.8</v>
      </c>
      <c r="T65" s="241" t="str">
        <f>_xlfn.XLOOKUP($B65,[2]Rohdaten_bereinigt!$B$5:$B$300,[2]Rohdaten_bereinigt!Q$5:Q$300,FALSE)</f>
        <v>n.m.</v>
      </c>
      <c r="U65" s="241">
        <f>_xlfn.XLOOKUP($B65,[2]Rohdaten_bereinigt!$B$5:$B$300,[2]Rohdaten_bereinigt!R$5:R$300,FALSE)</f>
        <v>0.48</v>
      </c>
      <c r="V65" s="241" t="str">
        <f>_xlfn.XLOOKUP($B65,[2]Rohdaten_bereinigt!$B$5:$B$300,[2]Rohdaten_bereinigt!S$5:S$300,FALSE)</f>
        <v>n.m.</v>
      </c>
      <c r="W65" s="241">
        <f>_xlfn.XLOOKUP($B65,[2]Rohdaten_bereinigt!$B$5:$B$300,[2]Rohdaten_bereinigt!T$5:T$300,FALSE)</f>
        <v>6.4</v>
      </c>
      <c r="X65" s="241">
        <f>_xlfn.XLOOKUP($B65,[2]Rohdaten_bereinigt!$B$5:$B$300,[2]Rohdaten_bereinigt!U$5:U$300,FALSE)</f>
        <v>0.05</v>
      </c>
      <c r="Y65" s="242" t="str">
        <f>_xlfn.XLOOKUP($B65,[2]Rohdaten_bereinigt!$B$5:$B$300,[2]Rohdaten_bereinigt!AN$5:AN$300,FALSE)</f>
        <v>n.m.</v>
      </c>
      <c r="Z65" s="242" t="str">
        <f>_xlfn.XLOOKUP($B65,[2]Rohdaten_bereinigt!$B$5:$B$300,[2]Rohdaten_bereinigt!AO$5:AO$300,FALSE)</f>
        <v>n.m.</v>
      </c>
      <c r="AA65" s="242" t="str">
        <f>_xlfn.XLOOKUP($B65,[2]Rohdaten_bereinigt!$B$5:$B$300,[2]Rohdaten_bereinigt!AP$5:AP$300,FALSE)</f>
        <v>n.m.</v>
      </c>
      <c r="AB65" s="242" t="str">
        <f>_xlfn.XLOOKUP($B65,[2]Rohdaten_bereinigt!$B$5:$B$300,[2]Rohdaten_bereinigt!AQ$5:AQ$300,FALSE)</f>
        <v>n.m.</v>
      </c>
      <c r="AC65" s="242" t="str">
        <f>_xlfn.XLOOKUP($B65,[2]Rohdaten_bereinigt!$B$5:$B$300,[2]Rohdaten_bereinigt!AR$5:AR$300,FALSE)</f>
        <v>n.m.</v>
      </c>
      <c r="AD65" s="242" t="str">
        <f>_xlfn.XLOOKUP($B65,[2]Rohdaten_bereinigt!$B$5:$B$300,[2]Rohdaten_bereinigt!AW$5:AW$300,FALSE)</f>
        <v>n.m.</v>
      </c>
      <c r="AE65" s="242" t="str">
        <f>_xlfn.XLOOKUP($B65,[2]Rohdaten_bereinigt!$B$5:$B$300,[2]Rohdaten_bereinigt!AY$5:AY$300,FALSE)</f>
        <v>n.m.</v>
      </c>
      <c r="AF65" s="242" t="str">
        <f>_xlfn.XLOOKUP($B65,[2]Rohdaten_bereinigt!$B$5:$B$300,[2]Rohdaten_bereinigt!AZ$5:AZ$300,FALSE)</f>
        <v>n.m.</v>
      </c>
      <c r="AG65" s="242" t="str">
        <f>_xlfn.XLOOKUP($B65,[2]Rohdaten_bereinigt!$B$5:$B$300,[2]Rohdaten_bereinigt!BA$5:BA$300,FALSE)</f>
        <v>n.m.</v>
      </c>
      <c r="AH65" s="242" t="str">
        <f>_xlfn.XLOOKUP($B65,[2]Rohdaten_bereinigt!$B$5:$B$300,[2]Rohdaten_bereinigt!BE$5:BE$300,FALSE)</f>
        <v>n.m.</v>
      </c>
      <c r="AI65" s="242" t="str">
        <f>_xlfn.XLOOKUP($B65,[2]Rohdaten_bereinigt!$B$5:$B$300,[2]Rohdaten_bereinigt!BF$5:BF$300,FALSE)</f>
        <v>n.m.</v>
      </c>
      <c r="AJ65" s="242" t="str">
        <f>_xlfn.XLOOKUP($B65,[2]Rohdaten_bereinigt!$B$5:$B$300,[2]Rohdaten_bereinigt!BG$5:BG$300,FALSE)</f>
        <v>n.m.</v>
      </c>
      <c r="AK65" s="242" t="str">
        <f>_xlfn.XLOOKUP($B65,[2]Rohdaten_bereinigt!$B$5:$B$300,[2]Rohdaten_bereinigt!BM$5:BM$300,FALSE)</f>
        <v>n.m.</v>
      </c>
    </row>
    <row r="66" spans="1:37" s="239" customFormat="1" x14ac:dyDescent="0.25">
      <c r="A66" s="254">
        <v>45345</v>
      </c>
      <c r="B66" s="238" t="s">
        <v>272</v>
      </c>
      <c r="C66" s="263" t="s">
        <v>273</v>
      </c>
      <c r="D66" s="239" t="s">
        <v>136</v>
      </c>
      <c r="E66" s="239">
        <v>10</v>
      </c>
      <c r="F66" s="240">
        <f>[1]Timeline!$N$35</f>
        <v>4.7250000000000005</v>
      </c>
      <c r="G66" s="240">
        <f>[1]Timeline!$N$34</f>
        <v>6.3</v>
      </c>
      <c r="H66" s="239" t="s">
        <v>137</v>
      </c>
      <c r="I66" s="241" t="str">
        <f>_xlfn.XLOOKUP($B66,[2]Rohdaten_bereinigt!$B$5:$B$300,[2]Rohdaten_bereinigt!D$5:D$300,FALSE)</f>
        <v>n.m.</v>
      </c>
      <c r="J66" s="241">
        <f>_xlfn.XLOOKUP($B66,[2]Rohdaten_bereinigt!$B$5:$B$300,[2]Rohdaten_bereinigt!E$5:E$300,FALSE)</f>
        <v>3.4</v>
      </c>
      <c r="K66" s="241" t="str">
        <f>_xlfn.XLOOKUP($B66,[2]Rohdaten_bereinigt!$B$5:$B$300,[2]Rohdaten_bereinigt!F$5:F$300,FALSE)</f>
        <v>n.m.</v>
      </c>
      <c r="L66" s="241" t="str">
        <f>_xlfn.XLOOKUP($B66,[2]Rohdaten_bereinigt!$B$5:$B$300,[2]Rohdaten_bereinigt!G$5:G$300,FALSE)</f>
        <v>n.m.</v>
      </c>
      <c r="M66" s="241">
        <f>_xlfn.XLOOKUP($B66,[2]Rohdaten_bereinigt!$B$5:$B$300,[2]Rohdaten_bereinigt!H$5:H$300,FALSE)</f>
        <v>3.6</v>
      </c>
      <c r="N66" s="241">
        <f>_xlfn.XLOOKUP($B66,[2]Rohdaten_bereinigt!$B$5:$B$300,[2]Rohdaten_bereinigt!K$5:K$300,FALSE)</f>
        <v>21</v>
      </c>
      <c r="O66" s="241" t="str">
        <f>_xlfn.XLOOKUP($B66,[2]Rohdaten_bereinigt!$B$5:$B$300,[2]Rohdaten_bereinigt!L$5:L$300,FALSE)</f>
        <v>n.m.</v>
      </c>
      <c r="P66" s="241" t="str">
        <f>_xlfn.XLOOKUP($B66,[2]Rohdaten_bereinigt!$B$5:$B$300,[2]Rohdaten_bereinigt!M$5:M$300,FALSE)</f>
        <v>n.m.</v>
      </c>
      <c r="Q66" s="241" t="str">
        <f>_xlfn.XLOOKUP($B66,[2]Rohdaten_bereinigt!$B$5:$B$300,[2]Rohdaten_bereinigt!N$5:N$300,FALSE)</f>
        <v>n.m.</v>
      </c>
      <c r="R66" s="241" t="str">
        <f>_xlfn.XLOOKUP($B66,[2]Rohdaten_bereinigt!$B$5:$B$300,[2]Rohdaten_bereinigt!O$5:O$300,FALSE)</f>
        <v>n.m.</v>
      </c>
      <c r="S66" s="241">
        <f>_xlfn.XLOOKUP($B66,[2]Rohdaten_bereinigt!$B$5:$B$300,[2]Rohdaten_bereinigt!P$5:P$300,FALSE)</f>
        <v>7.8</v>
      </c>
      <c r="T66" s="241" t="str">
        <f>_xlfn.XLOOKUP($B66,[2]Rohdaten_bereinigt!$B$5:$B$300,[2]Rohdaten_bereinigt!Q$5:Q$300,FALSE)</f>
        <v>n.m.</v>
      </c>
      <c r="U66" s="241">
        <f>_xlfn.XLOOKUP($B66,[2]Rohdaten_bereinigt!$B$5:$B$300,[2]Rohdaten_bereinigt!R$5:R$300,FALSE)</f>
        <v>0.64</v>
      </c>
      <c r="V66" s="241" t="str">
        <f>_xlfn.XLOOKUP($B66,[2]Rohdaten_bereinigt!$B$5:$B$300,[2]Rohdaten_bereinigt!S$5:S$300,FALSE)</f>
        <v>n.m.</v>
      </c>
      <c r="W66" s="241">
        <f>_xlfn.XLOOKUP($B66,[2]Rohdaten_bereinigt!$B$5:$B$300,[2]Rohdaten_bereinigt!T$5:T$300,FALSE)</f>
        <v>5.6</v>
      </c>
      <c r="X66" s="241">
        <f>_xlfn.XLOOKUP($B66,[2]Rohdaten_bereinigt!$B$5:$B$300,[2]Rohdaten_bereinigt!U$5:U$300,FALSE)</f>
        <v>0.05</v>
      </c>
      <c r="Y66" s="242" t="str">
        <f>_xlfn.XLOOKUP($B66,[2]Rohdaten_bereinigt!$B$5:$B$300,[2]Rohdaten_bereinigt!AN$5:AN$300,FALSE)</f>
        <v>n.m.</v>
      </c>
      <c r="Z66" s="242" t="str">
        <f>_xlfn.XLOOKUP($B66,[2]Rohdaten_bereinigt!$B$5:$B$300,[2]Rohdaten_bereinigt!AO$5:AO$300,FALSE)</f>
        <v>n.m.</v>
      </c>
      <c r="AA66" s="242" t="str">
        <f>_xlfn.XLOOKUP($B66,[2]Rohdaten_bereinigt!$B$5:$B$300,[2]Rohdaten_bereinigt!AP$5:AP$300,FALSE)</f>
        <v>n.m.</v>
      </c>
      <c r="AB66" s="242" t="str">
        <f>_xlfn.XLOOKUP($B66,[2]Rohdaten_bereinigt!$B$5:$B$300,[2]Rohdaten_bereinigt!AQ$5:AQ$300,FALSE)</f>
        <v>n.m.</v>
      </c>
      <c r="AC66" s="242" t="str">
        <f>_xlfn.XLOOKUP($B66,[2]Rohdaten_bereinigt!$B$5:$B$300,[2]Rohdaten_bereinigt!AR$5:AR$300,FALSE)</f>
        <v>n.m.</v>
      </c>
      <c r="AD66" s="242" t="str">
        <f>_xlfn.XLOOKUP($B66,[2]Rohdaten_bereinigt!$B$5:$B$300,[2]Rohdaten_bereinigt!AW$5:AW$300,FALSE)</f>
        <v>n.m.</v>
      </c>
      <c r="AE66" s="242" t="str">
        <f>_xlfn.XLOOKUP($B66,[2]Rohdaten_bereinigt!$B$5:$B$300,[2]Rohdaten_bereinigt!AY$5:AY$300,FALSE)</f>
        <v>n.m.</v>
      </c>
      <c r="AF66" s="242" t="str">
        <f>_xlfn.XLOOKUP($B66,[2]Rohdaten_bereinigt!$B$5:$B$300,[2]Rohdaten_bereinigt!AZ$5:AZ$300,FALSE)</f>
        <v>n.m.</v>
      </c>
      <c r="AG66" s="242" t="str">
        <f>_xlfn.XLOOKUP($B66,[2]Rohdaten_bereinigt!$B$5:$B$300,[2]Rohdaten_bereinigt!BA$5:BA$300,FALSE)</f>
        <v>n.m.</v>
      </c>
      <c r="AH66" s="242" t="str">
        <f>_xlfn.XLOOKUP($B66,[2]Rohdaten_bereinigt!$B$5:$B$300,[2]Rohdaten_bereinigt!BE$5:BE$300,FALSE)</f>
        <v>n.m.</v>
      </c>
      <c r="AI66" s="242" t="str">
        <f>_xlfn.XLOOKUP($B66,[2]Rohdaten_bereinigt!$B$5:$B$300,[2]Rohdaten_bereinigt!BF$5:BF$300,FALSE)</f>
        <v>n.m.</v>
      </c>
      <c r="AJ66" s="242" t="str">
        <f>_xlfn.XLOOKUP($B66,[2]Rohdaten_bereinigt!$B$5:$B$300,[2]Rohdaten_bereinigt!BG$5:BG$300,FALSE)</f>
        <v>n.m.</v>
      </c>
      <c r="AK66" s="242" t="str">
        <f>_xlfn.XLOOKUP($B66,[2]Rohdaten_bereinigt!$B$5:$B$300,[2]Rohdaten_bereinigt!BM$5:BM$300,FALSE)</f>
        <v>n.m.</v>
      </c>
    </row>
    <row r="67" spans="1:37" s="239" customFormat="1" x14ac:dyDescent="0.25">
      <c r="A67" s="254">
        <v>45345</v>
      </c>
      <c r="B67" s="238" t="s">
        <v>274</v>
      </c>
      <c r="C67" s="263" t="s">
        <v>275</v>
      </c>
      <c r="D67" s="239" t="s">
        <v>140</v>
      </c>
      <c r="E67" s="239">
        <v>10</v>
      </c>
      <c r="F67" s="240">
        <f>[1]Timeline!$N$35</f>
        <v>4.7250000000000005</v>
      </c>
      <c r="G67" s="240">
        <f>[1]Timeline!$N$34</f>
        <v>6.3</v>
      </c>
      <c r="H67" s="239" t="s">
        <v>137</v>
      </c>
      <c r="I67" s="241" t="str">
        <f>_xlfn.XLOOKUP($B67,[2]Rohdaten_bereinigt!$B$5:$B$300,[2]Rohdaten_bereinigt!D$5:D$300,FALSE)</f>
        <v>n.m.</v>
      </c>
      <c r="J67" s="241">
        <f>_xlfn.XLOOKUP($B67,[2]Rohdaten_bereinigt!$B$5:$B$300,[2]Rohdaten_bereinigt!E$5:E$300,FALSE)</f>
        <v>5.2</v>
      </c>
      <c r="K67" s="241" t="str">
        <f>_xlfn.XLOOKUP($B67,[2]Rohdaten_bereinigt!$B$5:$B$300,[2]Rohdaten_bereinigt!F$5:F$300,FALSE)</f>
        <v>n.m.</v>
      </c>
      <c r="L67" s="241" t="str">
        <f>_xlfn.XLOOKUP($B67,[2]Rohdaten_bereinigt!$B$5:$B$300,[2]Rohdaten_bereinigt!G$5:G$300,FALSE)</f>
        <v>n.m.</v>
      </c>
      <c r="M67" s="241">
        <f>_xlfn.XLOOKUP($B67,[2]Rohdaten_bereinigt!$B$5:$B$300,[2]Rohdaten_bereinigt!H$5:H$300,FALSE)</f>
        <v>7.2</v>
      </c>
      <c r="N67" s="241">
        <f>_xlfn.XLOOKUP($B67,[2]Rohdaten_bereinigt!$B$5:$B$300,[2]Rohdaten_bereinigt!K$5:K$300,FALSE)</f>
        <v>20</v>
      </c>
      <c r="O67" s="241" t="str">
        <f>_xlfn.XLOOKUP($B67,[2]Rohdaten_bereinigt!$B$5:$B$300,[2]Rohdaten_bereinigt!L$5:L$300,FALSE)</f>
        <v>n.m.</v>
      </c>
      <c r="P67" s="241" t="str">
        <f>_xlfn.XLOOKUP($B67,[2]Rohdaten_bereinigt!$B$5:$B$300,[2]Rohdaten_bereinigt!M$5:M$300,FALSE)</f>
        <v>n.m.</v>
      </c>
      <c r="Q67" s="241" t="str">
        <f>_xlfn.XLOOKUP($B67,[2]Rohdaten_bereinigt!$B$5:$B$300,[2]Rohdaten_bereinigt!N$5:N$300,FALSE)</f>
        <v>n.m.</v>
      </c>
      <c r="R67" s="241" t="str">
        <f>_xlfn.XLOOKUP($B67,[2]Rohdaten_bereinigt!$B$5:$B$300,[2]Rohdaten_bereinigt!O$5:O$300,FALSE)</f>
        <v>n.m.</v>
      </c>
      <c r="S67" s="241">
        <f>_xlfn.XLOOKUP($B67,[2]Rohdaten_bereinigt!$B$5:$B$300,[2]Rohdaten_bereinigt!P$5:P$300,FALSE)</f>
        <v>7.8</v>
      </c>
      <c r="T67" s="241" t="str">
        <f>_xlfn.XLOOKUP($B67,[2]Rohdaten_bereinigt!$B$5:$B$300,[2]Rohdaten_bereinigt!Q$5:Q$300,FALSE)</f>
        <v>n.m.</v>
      </c>
      <c r="U67" s="241">
        <f>_xlfn.XLOOKUP($B67,[2]Rohdaten_bereinigt!$B$5:$B$300,[2]Rohdaten_bereinigt!R$5:R$300,FALSE)</f>
        <v>0.74</v>
      </c>
      <c r="V67" s="241" t="str">
        <f>_xlfn.XLOOKUP($B67,[2]Rohdaten_bereinigt!$B$5:$B$300,[2]Rohdaten_bereinigt!S$5:S$300,FALSE)</f>
        <v>n.m.</v>
      </c>
      <c r="W67" s="241">
        <f>_xlfn.XLOOKUP($B67,[2]Rohdaten_bereinigt!$B$5:$B$300,[2]Rohdaten_bereinigt!T$5:T$300,FALSE)</f>
        <v>5.0999999999999996</v>
      </c>
      <c r="X67" s="241">
        <f>_xlfn.XLOOKUP($B67,[2]Rohdaten_bereinigt!$B$5:$B$300,[2]Rohdaten_bereinigt!U$5:U$300,FALSE)</f>
        <v>0.05</v>
      </c>
      <c r="Y67" s="242" t="str">
        <f>_xlfn.XLOOKUP($B67,[2]Rohdaten_bereinigt!$B$5:$B$300,[2]Rohdaten_bereinigt!AN$5:AN$300,FALSE)</f>
        <v>n.m.</v>
      </c>
      <c r="Z67" s="242" t="str">
        <f>_xlfn.XLOOKUP($B67,[2]Rohdaten_bereinigt!$B$5:$B$300,[2]Rohdaten_bereinigt!AO$5:AO$300,FALSE)</f>
        <v>n.m.</v>
      </c>
      <c r="AA67" s="242" t="str">
        <f>_xlfn.XLOOKUP($B67,[2]Rohdaten_bereinigt!$B$5:$B$300,[2]Rohdaten_bereinigt!AP$5:AP$300,FALSE)</f>
        <v>n.m.</v>
      </c>
      <c r="AB67" s="242" t="str">
        <f>_xlfn.XLOOKUP($B67,[2]Rohdaten_bereinigt!$B$5:$B$300,[2]Rohdaten_bereinigt!AQ$5:AQ$300,FALSE)</f>
        <v>n.m.</v>
      </c>
      <c r="AC67" s="242" t="str">
        <f>_xlfn.XLOOKUP($B67,[2]Rohdaten_bereinigt!$B$5:$B$300,[2]Rohdaten_bereinigt!AR$5:AR$300,FALSE)</f>
        <v>n.m.</v>
      </c>
      <c r="AD67" s="242" t="str">
        <f>_xlfn.XLOOKUP($B67,[2]Rohdaten_bereinigt!$B$5:$B$300,[2]Rohdaten_bereinigt!AW$5:AW$300,FALSE)</f>
        <v>n.m.</v>
      </c>
      <c r="AE67" s="242" t="str">
        <f>_xlfn.XLOOKUP($B67,[2]Rohdaten_bereinigt!$B$5:$B$300,[2]Rohdaten_bereinigt!AY$5:AY$300,FALSE)</f>
        <v>n.m.</v>
      </c>
      <c r="AF67" s="242" t="str">
        <f>_xlfn.XLOOKUP($B67,[2]Rohdaten_bereinigt!$B$5:$B$300,[2]Rohdaten_bereinigt!AZ$5:AZ$300,FALSE)</f>
        <v>n.m.</v>
      </c>
      <c r="AG67" s="242" t="str">
        <f>_xlfn.XLOOKUP($B67,[2]Rohdaten_bereinigt!$B$5:$B$300,[2]Rohdaten_bereinigt!BA$5:BA$300,FALSE)</f>
        <v>n.m.</v>
      </c>
      <c r="AH67" s="242" t="str">
        <f>_xlfn.XLOOKUP($B67,[2]Rohdaten_bereinigt!$B$5:$B$300,[2]Rohdaten_bereinigt!BE$5:BE$300,FALSE)</f>
        <v>n.m.</v>
      </c>
      <c r="AI67" s="242" t="str">
        <f>_xlfn.XLOOKUP($B67,[2]Rohdaten_bereinigt!$B$5:$B$300,[2]Rohdaten_bereinigt!BF$5:BF$300,FALSE)</f>
        <v>n.m.</v>
      </c>
      <c r="AJ67" s="242" t="str">
        <f>_xlfn.XLOOKUP($B67,[2]Rohdaten_bereinigt!$B$5:$B$300,[2]Rohdaten_bereinigt!BG$5:BG$300,FALSE)</f>
        <v>n.m.</v>
      </c>
      <c r="AK67" s="242" t="str">
        <f>_xlfn.XLOOKUP($B67,[2]Rohdaten_bereinigt!$B$5:$B$300,[2]Rohdaten_bereinigt!BM$5:BM$300,FALSE)</f>
        <v>n.m.</v>
      </c>
    </row>
    <row r="68" spans="1:37" s="239" customFormat="1" x14ac:dyDescent="0.25">
      <c r="A68" s="254">
        <v>45345</v>
      </c>
      <c r="B68" s="238" t="s">
        <v>276</v>
      </c>
      <c r="C68" s="263" t="s">
        <v>277</v>
      </c>
      <c r="D68" s="239" t="s">
        <v>143</v>
      </c>
      <c r="E68" s="239">
        <v>10</v>
      </c>
      <c r="F68" s="240">
        <f>[1]Timeline!$N$35</f>
        <v>4.7250000000000005</v>
      </c>
      <c r="G68" s="240">
        <f>[1]Timeline!$N$34</f>
        <v>6.3</v>
      </c>
      <c r="H68" s="239" t="s">
        <v>144</v>
      </c>
      <c r="I68" s="241" t="str">
        <f>_xlfn.XLOOKUP($B68,[2]Rohdaten_bereinigt!$B$5:$B$300,[2]Rohdaten_bereinigt!D$5:D$300,FALSE)</f>
        <v>n.m.</v>
      </c>
      <c r="J68" s="241">
        <f>_xlfn.XLOOKUP($B68,[2]Rohdaten_bereinigt!$B$5:$B$300,[2]Rohdaten_bereinigt!E$5:E$300,FALSE)</f>
        <v>8.9</v>
      </c>
      <c r="K68" s="241" t="str">
        <f>_xlfn.XLOOKUP($B68,[2]Rohdaten_bereinigt!$B$5:$B$300,[2]Rohdaten_bereinigt!F$5:F$300,FALSE)</f>
        <v>n.m.</v>
      </c>
      <c r="L68" s="241" t="str">
        <f>_xlfn.XLOOKUP($B68,[2]Rohdaten_bereinigt!$B$5:$B$300,[2]Rohdaten_bereinigt!G$5:G$300,FALSE)</f>
        <v>n.m.</v>
      </c>
      <c r="M68" s="241">
        <f>_xlfn.XLOOKUP($B68,[2]Rohdaten_bereinigt!$B$5:$B$300,[2]Rohdaten_bereinigt!H$5:H$300,FALSE)</f>
        <v>12</v>
      </c>
      <c r="N68" s="241">
        <f>_xlfn.XLOOKUP($B68,[2]Rohdaten_bereinigt!$B$5:$B$300,[2]Rohdaten_bereinigt!K$5:K$300,FALSE)</f>
        <v>21</v>
      </c>
      <c r="O68" s="241" t="str">
        <f>_xlfn.XLOOKUP($B68,[2]Rohdaten_bereinigt!$B$5:$B$300,[2]Rohdaten_bereinigt!L$5:L$300,FALSE)</f>
        <v>n.m.</v>
      </c>
      <c r="P68" s="241" t="str">
        <f>_xlfn.XLOOKUP($B68,[2]Rohdaten_bereinigt!$B$5:$B$300,[2]Rohdaten_bereinigt!M$5:M$300,FALSE)</f>
        <v>n.m.</v>
      </c>
      <c r="Q68" s="241" t="str">
        <f>_xlfn.XLOOKUP($B68,[2]Rohdaten_bereinigt!$B$5:$B$300,[2]Rohdaten_bereinigt!N$5:N$300,FALSE)</f>
        <v>n.m.</v>
      </c>
      <c r="R68" s="241" t="str">
        <f>_xlfn.XLOOKUP($B68,[2]Rohdaten_bereinigt!$B$5:$B$300,[2]Rohdaten_bereinigt!O$5:O$300,FALSE)</f>
        <v>n.m.</v>
      </c>
      <c r="S68" s="241">
        <f>_xlfn.XLOOKUP($B68,[2]Rohdaten_bereinigt!$B$5:$B$300,[2]Rohdaten_bereinigt!P$5:P$300,FALSE)</f>
        <v>7.6</v>
      </c>
      <c r="T68" s="241" t="str">
        <f>_xlfn.XLOOKUP($B68,[2]Rohdaten_bereinigt!$B$5:$B$300,[2]Rohdaten_bereinigt!Q$5:Q$300,FALSE)</f>
        <v>n.m.</v>
      </c>
      <c r="U68" s="241">
        <f>_xlfn.XLOOKUP($B68,[2]Rohdaten_bereinigt!$B$5:$B$300,[2]Rohdaten_bereinigt!R$5:R$300,FALSE)</f>
        <v>1</v>
      </c>
      <c r="V68" s="241" t="str">
        <f>_xlfn.XLOOKUP($B68,[2]Rohdaten_bereinigt!$B$5:$B$300,[2]Rohdaten_bereinigt!S$5:S$300,FALSE)</f>
        <v>n.m.</v>
      </c>
      <c r="W68" s="241">
        <f>_xlfn.XLOOKUP($B68,[2]Rohdaten_bereinigt!$B$5:$B$300,[2]Rohdaten_bereinigt!T$5:T$300,FALSE)</f>
        <v>5.8</v>
      </c>
      <c r="X68" s="241">
        <f>_xlfn.XLOOKUP($B68,[2]Rohdaten_bereinigt!$B$5:$B$300,[2]Rohdaten_bereinigt!U$5:U$300,FALSE)</f>
        <v>0.18</v>
      </c>
      <c r="Y68" s="242" t="str">
        <f>_xlfn.XLOOKUP($B68,[2]Rohdaten_bereinigt!$B$5:$B$300,[2]Rohdaten_bereinigt!AN$5:AN$300,FALSE)</f>
        <v>n.m.</v>
      </c>
      <c r="Z68" s="242" t="str">
        <f>_xlfn.XLOOKUP($B68,[2]Rohdaten_bereinigt!$B$5:$B$300,[2]Rohdaten_bereinigt!AO$5:AO$300,FALSE)</f>
        <v>n.m.</v>
      </c>
      <c r="AA68" s="242" t="str">
        <f>_xlfn.XLOOKUP($B68,[2]Rohdaten_bereinigt!$B$5:$B$300,[2]Rohdaten_bereinigt!AP$5:AP$300,FALSE)</f>
        <v>n.m.</v>
      </c>
      <c r="AB68" s="242" t="str">
        <f>_xlfn.XLOOKUP($B68,[2]Rohdaten_bereinigt!$B$5:$B$300,[2]Rohdaten_bereinigt!AQ$5:AQ$300,FALSE)</f>
        <v>n.m.</v>
      </c>
      <c r="AC68" s="242" t="str">
        <f>_xlfn.XLOOKUP($B68,[2]Rohdaten_bereinigt!$B$5:$B$300,[2]Rohdaten_bereinigt!AR$5:AR$300,FALSE)</f>
        <v>n.m.</v>
      </c>
      <c r="AD68" s="242" t="str">
        <f>_xlfn.XLOOKUP($B68,[2]Rohdaten_bereinigt!$B$5:$B$300,[2]Rohdaten_bereinigt!AW$5:AW$300,FALSE)</f>
        <v>n.m.</v>
      </c>
      <c r="AE68" s="242" t="str">
        <f>_xlfn.XLOOKUP($B68,[2]Rohdaten_bereinigt!$B$5:$B$300,[2]Rohdaten_bereinigt!AY$5:AY$300,FALSE)</f>
        <v>n.m.</v>
      </c>
      <c r="AF68" s="242" t="str">
        <f>_xlfn.XLOOKUP($B68,[2]Rohdaten_bereinigt!$B$5:$B$300,[2]Rohdaten_bereinigt!AZ$5:AZ$300,FALSE)</f>
        <v>n.m.</v>
      </c>
      <c r="AG68" s="242" t="str">
        <f>_xlfn.XLOOKUP($B68,[2]Rohdaten_bereinigt!$B$5:$B$300,[2]Rohdaten_bereinigt!BA$5:BA$300,FALSE)</f>
        <v>n.m.</v>
      </c>
      <c r="AH68" s="242" t="str">
        <f>_xlfn.XLOOKUP($B68,[2]Rohdaten_bereinigt!$B$5:$B$300,[2]Rohdaten_bereinigt!BE$5:BE$300,FALSE)</f>
        <v>n.m.</v>
      </c>
      <c r="AI68" s="242" t="str">
        <f>_xlfn.XLOOKUP($B68,[2]Rohdaten_bereinigt!$B$5:$B$300,[2]Rohdaten_bereinigt!BF$5:BF$300,FALSE)</f>
        <v>n.m.</v>
      </c>
      <c r="AJ68" s="242" t="str">
        <f>_xlfn.XLOOKUP($B68,[2]Rohdaten_bereinigt!$B$5:$B$300,[2]Rohdaten_bereinigt!BG$5:BG$300,FALSE)</f>
        <v>n.m.</v>
      </c>
      <c r="AK68" s="242" t="str">
        <f>_xlfn.XLOOKUP($B68,[2]Rohdaten_bereinigt!$B$5:$B$300,[2]Rohdaten_bereinigt!BM$5:BM$300,FALSE)</f>
        <v>n.m.</v>
      </c>
    </row>
    <row r="69" spans="1:37" s="239" customFormat="1" x14ac:dyDescent="0.25">
      <c r="A69" s="254">
        <v>45345</v>
      </c>
      <c r="B69" s="238" t="s">
        <v>278</v>
      </c>
      <c r="C69" s="263" t="s">
        <v>279</v>
      </c>
      <c r="D69" s="239" t="s">
        <v>147</v>
      </c>
      <c r="E69" s="239">
        <v>10</v>
      </c>
      <c r="F69" s="240">
        <f>[1]Timeline!$N$35</f>
        <v>4.7250000000000005</v>
      </c>
      <c r="G69" s="240">
        <f>[1]Timeline!$N$34</f>
        <v>6.3</v>
      </c>
      <c r="H69" s="239" t="s">
        <v>144</v>
      </c>
      <c r="I69" s="241" t="str">
        <f>_xlfn.XLOOKUP($B69,[2]Rohdaten_bereinigt!$B$5:$B$300,[2]Rohdaten_bereinigt!D$5:D$300,FALSE)</f>
        <v>n.m.</v>
      </c>
      <c r="J69" s="241">
        <f>_xlfn.XLOOKUP($B69,[2]Rohdaten_bereinigt!$B$5:$B$300,[2]Rohdaten_bereinigt!E$5:E$300,FALSE)</f>
        <v>8.1</v>
      </c>
      <c r="K69" s="241" t="str">
        <f>_xlfn.XLOOKUP($B69,[2]Rohdaten_bereinigt!$B$5:$B$300,[2]Rohdaten_bereinigt!F$5:F$300,FALSE)</f>
        <v>n.m.</v>
      </c>
      <c r="L69" s="241" t="str">
        <f>_xlfn.XLOOKUP($B69,[2]Rohdaten_bereinigt!$B$5:$B$300,[2]Rohdaten_bereinigt!G$5:G$300,FALSE)</f>
        <v>n.m.</v>
      </c>
      <c r="M69" s="241">
        <f>_xlfn.XLOOKUP($B69,[2]Rohdaten_bereinigt!$B$5:$B$300,[2]Rohdaten_bereinigt!H$5:H$300,FALSE)</f>
        <v>11</v>
      </c>
      <c r="N69" s="241">
        <f>_xlfn.XLOOKUP($B69,[2]Rohdaten_bereinigt!$B$5:$B$300,[2]Rohdaten_bereinigt!K$5:K$300,FALSE)</f>
        <v>24</v>
      </c>
      <c r="O69" s="241" t="str">
        <f>_xlfn.XLOOKUP($B69,[2]Rohdaten_bereinigt!$B$5:$B$300,[2]Rohdaten_bereinigt!L$5:L$300,FALSE)</f>
        <v>n.m.</v>
      </c>
      <c r="P69" s="241" t="str">
        <f>_xlfn.XLOOKUP($B69,[2]Rohdaten_bereinigt!$B$5:$B$300,[2]Rohdaten_bereinigt!M$5:M$300,FALSE)</f>
        <v>n.m.</v>
      </c>
      <c r="Q69" s="241" t="str">
        <f>_xlfn.XLOOKUP($B69,[2]Rohdaten_bereinigt!$B$5:$B$300,[2]Rohdaten_bereinigt!N$5:N$300,FALSE)</f>
        <v>n.m.</v>
      </c>
      <c r="R69" s="241" t="str">
        <f>_xlfn.XLOOKUP($B69,[2]Rohdaten_bereinigt!$B$5:$B$300,[2]Rohdaten_bereinigt!O$5:O$300,FALSE)</f>
        <v>n.m.</v>
      </c>
      <c r="S69" s="241">
        <f>_xlfn.XLOOKUP($B69,[2]Rohdaten_bereinigt!$B$5:$B$300,[2]Rohdaten_bereinigt!P$5:P$300,FALSE)</f>
        <v>7.8</v>
      </c>
      <c r="T69" s="241" t="str">
        <f>_xlfn.XLOOKUP($B69,[2]Rohdaten_bereinigt!$B$5:$B$300,[2]Rohdaten_bereinigt!Q$5:Q$300,FALSE)</f>
        <v>n.m.</v>
      </c>
      <c r="U69" s="241">
        <f>_xlfn.XLOOKUP($B69,[2]Rohdaten_bereinigt!$B$5:$B$300,[2]Rohdaten_bereinigt!R$5:R$300,FALSE)</f>
        <v>1.6</v>
      </c>
      <c r="V69" s="241" t="str">
        <f>_xlfn.XLOOKUP($B69,[2]Rohdaten_bereinigt!$B$5:$B$300,[2]Rohdaten_bereinigt!S$5:S$300,FALSE)</f>
        <v>n.m.</v>
      </c>
      <c r="W69" s="241">
        <f>_xlfn.XLOOKUP($B69,[2]Rohdaten_bereinigt!$B$5:$B$300,[2]Rohdaten_bereinigt!T$5:T$300,FALSE)</f>
        <v>4.2</v>
      </c>
      <c r="X69" s="241">
        <f>_xlfn.XLOOKUP($B69,[2]Rohdaten_bereinigt!$B$5:$B$300,[2]Rohdaten_bereinigt!U$5:U$300,FALSE)</f>
        <v>0.2</v>
      </c>
      <c r="Y69" s="242" t="str">
        <f>_xlfn.XLOOKUP($B69,[2]Rohdaten_bereinigt!$B$5:$B$300,[2]Rohdaten_bereinigt!AN$5:AN$300,FALSE)</f>
        <v>n.m.</v>
      </c>
      <c r="Z69" s="242" t="str">
        <f>_xlfn.XLOOKUP($B69,[2]Rohdaten_bereinigt!$B$5:$B$300,[2]Rohdaten_bereinigt!AO$5:AO$300,FALSE)</f>
        <v>n.m.</v>
      </c>
      <c r="AA69" s="242" t="str">
        <f>_xlfn.XLOOKUP($B69,[2]Rohdaten_bereinigt!$B$5:$B$300,[2]Rohdaten_bereinigt!AP$5:AP$300,FALSE)</f>
        <v>n.m.</v>
      </c>
      <c r="AB69" s="242" t="str">
        <f>_xlfn.XLOOKUP($B69,[2]Rohdaten_bereinigt!$B$5:$B$300,[2]Rohdaten_bereinigt!AQ$5:AQ$300,FALSE)</f>
        <v>n.m.</v>
      </c>
      <c r="AC69" s="242" t="str">
        <f>_xlfn.XLOOKUP($B69,[2]Rohdaten_bereinigt!$B$5:$B$300,[2]Rohdaten_bereinigt!AR$5:AR$300,FALSE)</f>
        <v>n.m.</v>
      </c>
      <c r="AD69" s="242" t="str">
        <f>_xlfn.XLOOKUP($B69,[2]Rohdaten_bereinigt!$B$5:$B$300,[2]Rohdaten_bereinigt!AW$5:AW$300,FALSE)</f>
        <v>n.m.</v>
      </c>
      <c r="AE69" s="242" t="str">
        <f>_xlfn.XLOOKUP($B69,[2]Rohdaten_bereinigt!$B$5:$B$300,[2]Rohdaten_bereinigt!AY$5:AY$300,FALSE)</f>
        <v>n.m.</v>
      </c>
      <c r="AF69" s="242" t="str">
        <f>_xlfn.XLOOKUP($B69,[2]Rohdaten_bereinigt!$B$5:$B$300,[2]Rohdaten_bereinigt!AZ$5:AZ$300,FALSE)</f>
        <v>n.m.</v>
      </c>
      <c r="AG69" s="242" t="str">
        <f>_xlfn.XLOOKUP($B69,[2]Rohdaten_bereinigt!$B$5:$B$300,[2]Rohdaten_bereinigt!BA$5:BA$300,FALSE)</f>
        <v>n.m.</v>
      </c>
      <c r="AH69" s="242" t="str">
        <f>_xlfn.XLOOKUP($B69,[2]Rohdaten_bereinigt!$B$5:$B$300,[2]Rohdaten_bereinigt!BE$5:BE$300,FALSE)</f>
        <v>n.m.</v>
      </c>
      <c r="AI69" s="242" t="str">
        <f>_xlfn.XLOOKUP($B69,[2]Rohdaten_bereinigt!$B$5:$B$300,[2]Rohdaten_bereinigt!BF$5:BF$300,FALSE)</f>
        <v>n.m.</v>
      </c>
      <c r="AJ69" s="242" t="str">
        <f>_xlfn.XLOOKUP($B69,[2]Rohdaten_bereinigt!$B$5:$B$300,[2]Rohdaten_bereinigt!BG$5:BG$300,FALSE)</f>
        <v>n.m.</v>
      </c>
      <c r="AK69" s="242" t="str">
        <f>_xlfn.XLOOKUP($B69,[2]Rohdaten_bereinigt!$B$5:$B$300,[2]Rohdaten_bereinigt!BM$5:BM$300,FALSE)</f>
        <v>n.m.</v>
      </c>
    </row>
    <row r="70" spans="1:37" s="239" customFormat="1" x14ac:dyDescent="0.25">
      <c r="A70" s="254">
        <v>45345</v>
      </c>
      <c r="B70" s="238" t="s">
        <v>280</v>
      </c>
      <c r="C70" s="263" t="s">
        <v>281</v>
      </c>
      <c r="D70" s="239" t="s">
        <v>150</v>
      </c>
      <c r="E70" s="239">
        <v>10</v>
      </c>
      <c r="F70" s="240">
        <f>[1]Timeline!$N$35</f>
        <v>4.7250000000000005</v>
      </c>
      <c r="G70" s="240">
        <f>[1]Timeline!$N$34</f>
        <v>6.3</v>
      </c>
      <c r="H70" s="239" t="s">
        <v>151</v>
      </c>
      <c r="I70" s="241" t="str">
        <f>_xlfn.XLOOKUP($B70,[2]Rohdaten_bereinigt!$B$5:$B$300,[2]Rohdaten_bereinigt!D$5:D$300,FALSE)</f>
        <v>n.m.</v>
      </c>
      <c r="J70" s="241">
        <f>_xlfn.XLOOKUP($B70,[2]Rohdaten_bereinigt!$B$5:$B$300,[2]Rohdaten_bereinigt!E$5:E$300,FALSE)</f>
        <v>17</v>
      </c>
      <c r="K70" s="241" t="str">
        <f>_xlfn.XLOOKUP($B70,[2]Rohdaten_bereinigt!$B$5:$B$300,[2]Rohdaten_bereinigt!F$5:F$300,FALSE)</f>
        <v>n.m.</v>
      </c>
      <c r="L70" s="241" t="str">
        <f>_xlfn.XLOOKUP($B70,[2]Rohdaten_bereinigt!$B$5:$B$300,[2]Rohdaten_bereinigt!G$5:G$300,FALSE)</f>
        <v>n.m.</v>
      </c>
      <c r="M70" s="241">
        <f>_xlfn.XLOOKUP($B70,[2]Rohdaten_bereinigt!$B$5:$B$300,[2]Rohdaten_bereinigt!H$5:H$300,FALSE)</f>
        <v>12</v>
      </c>
      <c r="N70" s="241">
        <f>_xlfn.XLOOKUP($B70,[2]Rohdaten_bereinigt!$B$5:$B$300,[2]Rohdaten_bereinigt!K$5:K$300,FALSE)</f>
        <v>42</v>
      </c>
      <c r="O70" s="241" t="str">
        <f>_xlfn.XLOOKUP($B70,[2]Rohdaten_bereinigt!$B$5:$B$300,[2]Rohdaten_bereinigt!L$5:L$300,FALSE)</f>
        <v>n.m.</v>
      </c>
      <c r="P70" s="241" t="str">
        <f>_xlfn.XLOOKUP($B70,[2]Rohdaten_bereinigt!$B$5:$B$300,[2]Rohdaten_bereinigt!M$5:M$300,FALSE)</f>
        <v>n.m.</v>
      </c>
      <c r="Q70" s="241" t="str">
        <f>_xlfn.XLOOKUP($B70,[2]Rohdaten_bereinigt!$B$5:$B$300,[2]Rohdaten_bereinigt!N$5:N$300,FALSE)</f>
        <v>n.m.</v>
      </c>
      <c r="R70" s="241" t="str">
        <f>_xlfn.XLOOKUP($B70,[2]Rohdaten_bereinigt!$B$5:$B$300,[2]Rohdaten_bereinigt!O$5:O$300,FALSE)</f>
        <v>n.m.</v>
      </c>
      <c r="S70" s="241">
        <f>_xlfn.XLOOKUP($B70,[2]Rohdaten_bereinigt!$B$5:$B$300,[2]Rohdaten_bereinigt!P$5:P$300,FALSE)</f>
        <v>7.7</v>
      </c>
      <c r="T70" s="241" t="str">
        <f>_xlfn.XLOOKUP($B70,[2]Rohdaten_bereinigt!$B$5:$B$300,[2]Rohdaten_bereinigt!Q$5:Q$300,FALSE)</f>
        <v>n.m.</v>
      </c>
      <c r="U70" s="241">
        <f>_xlfn.XLOOKUP($B70,[2]Rohdaten_bereinigt!$B$5:$B$300,[2]Rohdaten_bereinigt!R$5:R$300,FALSE)</f>
        <v>2.8</v>
      </c>
      <c r="V70" s="241" t="str">
        <f>_xlfn.XLOOKUP($B70,[2]Rohdaten_bereinigt!$B$5:$B$300,[2]Rohdaten_bereinigt!S$5:S$300,FALSE)</f>
        <v>n.m.</v>
      </c>
      <c r="W70" s="241">
        <f>_xlfn.XLOOKUP($B70,[2]Rohdaten_bereinigt!$B$5:$B$300,[2]Rohdaten_bereinigt!T$5:T$300,FALSE)</f>
        <v>2.7</v>
      </c>
      <c r="X70" s="241">
        <f>_xlfn.XLOOKUP($B70,[2]Rohdaten_bereinigt!$B$5:$B$300,[2]Rohdaten_bereinigt!U$5:U$300,FALSE)</f>
        <v>0.34</v>
      </c>
      <c r="Y70" s="242" t="str">
        <f>_xlfn.XLOOKUP($B70,[2]Rohdaten_bereinigt!$B$5:$B$300,[2]Rohdaten_bereinigt!AN$5:AN$300,FALSE)</f>
        <v>n.m.</v>
      </c>
      <c r="Z70" s="242" t="str">
        <f>_xlfn.XLOOKUP($B70,[2]Rohdaten_bereinigt!$B$5:$B$300,[2]Rohdaten_bereinigt!AO$5:AO$300,FALSE)</f>
        <v>n.m.</v>
      </c>
      <c r="AA70" s="242" t="str">
        <f>_xlfn.XLOOKUP($B70,[2]Rohdaten_bereinigt!$B$5:$B$300,[2]Rohdaten_bereinigt!AP$5:AP$300,FALSE)</f>
        <v>n.m.</v>
      </c>
      <c r="AB70" s="242" t="str">
        <f>_xlfn.XLOOKUP($B70,[2]Rohdaten_bereinigt!$B$5:$B$300,[2]Rohdaten_bereinigt!AQ$5:AQ$300,FALSE)</f>
        <v>n.m.</v>
      </c>
      <c r="AC70" s="242" t="str">
        <f>_xlfn.XLOOKUP($B70,[2]Rohdaten_bereinigt!$B$5:$B$300,[2]Rohdaten_bereinigt!AR$5:AR$300,FALSE)</f>
        <v>n.m.</v>
      </c>
      <c r="AD70" s="242" t="str">
        <f>_xlfn.XLOOKUP($B70,[2]Rohdaten_bereinigt!$B$5:$B$300,[2]Rohdaten_bereinigt!AW$5:AW$300,FALSE)</f>
        <v>n.m.</v>
      </c>
      <c r="AE70" s="242" t="str">
        <f>_xlfn.XLOOKUP($B70,[2]Rohdaten_bereinigt!$B$5:$B$300,[2]Rohdaten_bereinigt!AY$5:AY$300,FALSE)</f>
        <v>n.m.</v>
      </c>
      <c r="AF70" s="242" t="str">
        <f>_xlfn.XLOOKUP($B70,[2]Rohdaten_bereinigt!$B$5:$B$300,[2]Rohdaten_bereinigt!AZ$5:AZ$300,FALSE)</f>
        <v>n.m.</v>
      </c>
      <c r="AG70" s="242" t="str">
        <f>_xlfn.XLOOKUP($B70,[2]Rohdaten_bereinigt!$B$5:$B$300,[2]Rohdaten_bereinigt!BA$5:BA$300,FALSE)</f>
        <v>n.m.</v>
      </c>
      <c r="AH70" s="242" t="str">
        <f>_xlfn.XLOOKUP($B70,[2]Rohdaten_bereinigt!$B$5:$B$300,[2]Rohdaten_bereinigt!BE$5:BE$300,FALSE)</f>
        <v>n.m.</v>
      </c>
      <c r="AI70" s="242" t="str">
        <f>_xlfn.XLOOKUP($B70,[2]Rohdaten_bereinigt!$B$5:$B$300,[2]Rohdaten_bereinigt!BF$5:BF$300,FALSE)</f>
        <v>n.m.</v>
      </c>
      <c r="AJ70" s="242" t="str">
        <f>_xlfn.XLOOKUP($B70,[2]Rohdaten_bereinigt!$B$5:$B$300,[2]Rohdaten_bereinigt!BG$5:BG$300,FALSE)</f>
        <v>n.m.</v>
      </c>
      <c r="AK70" s="242" t="str">
        <f>_xlfn.XLOOKUP($B70,[2]Rohdaten_bereinigt!$B$5:$B$300,[2]Rohdaten_bereinigt!BM$5:BM$300,FALSE)</f>
        <v>n.m.</v>
      </c>
    </row>
    <row r="71" spans="1:37" s="239" customFormat="1" x14ac:dyDescent="0.25">
      <c r="A71" s="254">
        <v>45345</v>
      </c>
      <c r="B71" s="238" t="s">
        <v>282</v>
      </c>
      <c r="C71" s="263" t="s">
        <v>283</v>
      </c>
      <c r="D71" s="239" t="s">
        <v>154</v>
      </c>
      <c r="E71" s="239">
        <v>10</v>
      </c>
      <c r="F71" s="240">
        <f>[1]Timeline!$N$35</f>
        <v>4.7250000000000005</v>
      </c>
      <c r="G71" s="240">
        <f>[1]Timeline!$N$34</f>
        <v>6.3</v>
      </c>
      <c r="H71" s="239" t="s">
        <v>151</v>
      </c>
      <c r="I71" s="241" t="str">
        <f>_xlfn.XLOOKUP($B71,[2]Rohdaten_bereinigt!$B$5:$B$300,[2]Rohdaten_bereinigt!D$5:D$300,FALSE)</f>
        <v>n.m.</v>
      </c>
      <c r="J71" s="241">
        <f>_xlfn.XLOOKUP($B71,[2]Rohdaten_bereinigt!$B$5:$B$300,[2]Rohdaten_bereinigt!E$5:E$300,FALSE)</f>
        <v>17</v>
      </c>
      <c r="K71" s="241" t="str">
        <f>_xlfn.XLOOKUP($B71,[2]Rohdaten_bereinigt!$B$5:$B$300,[2]Rohdaten_bereinigt!F$5:F$300,FALSE)</f>
        <v>n.m.</v>
      </c>
      <c r="L71" s="241" t="str">
        <f>_xlfn.XLOOKUP($B71,[2]Rohdaten_bereinigt!$B$5:$B$300,[2]Rohdaten_bereinigt!G$5:G$300,FALSE)</f>
        <v>n.m.</v>
      </c>
      <c r="M71" s="241">
        <f>_xlfn.XLOOKUP($B71,[2]Rohdaten_bereinigt!$B$5:$B$300,[2]Rohdaten_bereinigt!H$5:H$300,FALSE)</f>
        <v>12</v>
      </c>
      <c r="N71" s="241">
        <f>_xlfn.XLOOKUP($B71,[2]Rohdaten_bereinigt!$B$5:$B$300,[2]Rohdaten_bereinigt!K$5:K$300,FALSE)</f>
        <v>44</v>
      </c>
      <c r="O71" s="241" t="str">
        <f>_xlfn.XLOOKUP($B71,[2]Rohdaten_bereinigt!$B$5:$B$300,[2]Rohdaten_bereinigt!L$5:L$300,FALSE)</f>
        <v>n.m.</v>
      </c>
      <c r="P71" s="241" t="str">
        <f>_xlfn.XLOOKUP($B71,[2]Rohdaten_bereinigt!$B$5:$B$300,[2]Rohdaten_bereinigt!M$5:M$300,FALSE)</f>
        <v>n.m.</v>
      </c>
      <c r="Q71" s="241" t="str">
        <f>_xlfn.XLOOKUP($B71,[2]Rohdaten_bereinigt!$B$5:$B$300,[2]Rohdaten_bereinigt!N$5:N$300,FALSE)</f>
        <v>n.m.</v>
      </c>
      <c r="R71" s="241" t="str">
        <f>_xlfn.XLOOKUP($B71,[2]Rohdaten_bereinigt!$B$5:$B$300,[2]Rohdaten_bereinigt!O$5:O$300,FALSE)</f>
        <v>n.m.</v>
      </c>
      <c r="S71" s="241">
        <f>_xlfn.XLOOKUP($B71,[2]Rohdaten_bereinigt!$B$5:$B$300,[2]Rohdaten_bereinigt!P$5:P$300,FALSE)</f>
        <v>7.8</v>
      </c>
      <c r="T71" s="241" t="str">
        <f>_xlfn.XLOOKUP($B71,[2]Rohdaten_bereinigt!$B$5:$B$300,[2]Rohdaten_bereinigt!Q$5:Q$300,FALSE)</f>
        <v>n.m.</v>
      </c>
      <c r="U71" s="241">
        <f>_xlfn.XLOOKUP($B71,[2]Rohdaten_bereinigt!$B$5:$B$300,[2]Rohdaten_bereinigt!R$5:R$300,FALSE)</f>
        <v>2.8</v>
      </c>
      <c r="V71" s="241" t="str">
        <f>_xlfn.XLOOKUP($B71,[2]Rohdaten_bereinigt!$B$5:$B$300,[2]Rohdaten_bereinigt!S$5:S$300,FALSE)</f>
        <v>n.m.</v>
      </c>
      <c r="W71" s="241">
        <f>_xlfn.XLOOKUP($B71,[2]Rohdaten_bereinigt!$B$5:$B$300,[2]Rohdaten_bereinigt!T$5:T$300,FALSE)</f>
        <v>2.5</v>
      </c>
      <c r="X71" s="241">
        <f>_xlfn.XLOOKUP($B71,[2]Rohdaten_bereinigt!$B$5:$B$300,[2]Rohdaten_bereinigt!U$5:U$300,FALSE)</f>
        <v>0.32</v>
      </c>
      <c r="Y71" s="242" t="str">
        <f>_xlfn.XLOOKUP($B71,[2]Rohdaten_bereinigt!$B$5:$B$300,[2]Rohdaten_bereinigt!AN$5:AN$300,FALSE)</f>
        <v>n.m.</v>
      </c>
      <c r="Z71" s="242" t="str">
        <f>_xlfn.XLOOKUP($B71,[2]Rohdaten_bereinigt!$B$5:$B$300,[2]Rohdaten_bereinigt!AO$5:AO$300,FALSE)</f>
        <v>n.m.</v>
      </c>
      <c r="AA71" s="242" t="str">
        <f>_xlfn.XLOOKUP($B71,[2]Rohdaten_bereinigt!$B$5:$B$300,[2]Rohdaten_bereinigt!AP$5:AP$300,FALSE)</f>
        <v>n.m.</v>
      </c>
      <c r="AB71" s="242" t="str">
        <f>_xlfn.XLOOKUP($B71,[2]Rohdaten_bereinigt!$B$5:$B$300,[2]Rohdaten_bereinigt!AQ$5:AQ$300,FALSE)</f>
        <v>n.m.</v>
      </c>
      <c r="AC71" s="242" t="str">
        <f>_xlfn.XLOOKUP($B71,[2]Rohdaten_bereinigt!$B$5:$B$300,[2]Rohdaten_bereinigt!AR$5:AR$300,FALSE)</f>
        <v>n.m.</v>
      </c>
      <c r="AD71" s="242" t="str">
        <f>_xlfn.XLOOKUP($B71,[2]Rohdaten_bereinigt!$B$5:$B$300,[2]Rohdaten_bereinigt!AW$5:AW$300,FALSE)</f>
        <v>n.m.</v>
      </c>
      <c r="AE71" s="242" t="str">
        <f>_xlfn.XLOOKUP($B71,[2]Rohdaten_bereinigt!$B$5:$B$300,[2]Rohdaten_bereinigt!AY$5:AY$300,FALSE)</f>
        <v>n.m.</v>
      </c>
      <c r="AF71" s="242" t="str">
        <f>_xlfn.XLOOKUP($B71,[2]Rohdaten_bereinigt!$B$5:$B$300,[2]Rohdaten_bereinigt!AZ$5:AZ$300,FALSE)</f>
        <v>n.m.</v>
      </c>
      <c r="AG71" s="242" t="str">
        <f>_xlfn.XLOOKUP($B71,[2]Rohdaten_bereinigt!$B$5:$B$300,[2]Rohdaten_bereinigt!BA$5:BA$300,FALSE)</f>
        <v>n.m.</v>
      </c>
      <c r="AH71" s="242" t="str">
        <f>_xlfn.XLOOKUP($B71,[2]Rohdaten_bereinigt!$B$5:$B$300,[2]Rohdaten_bereinigt!BE$5:BE$300,FALSE)</f>
        <v>n.m.</v>
      </c>
      <c r="AI71" s="242" t="str">
        <f>_xlfn.XLOOKUP($B71,[2]Rohdaten_bereinigt!$B$5:$B$300,[2]Rohdaten_bereinigt!BF$5:BF$300,FALSE)</f>
        <v>n.m.</v>
      </c>
      <c r="AJ71" s="242" t="str">
        <f>_xlfn.XLOOKUP($B71,[2]Rohdaten_bereinigt!$B$5:$B$300,[2]Rohdaten_bereinigt!BG$5:BG$300,FALSE)</f>
        <v>n.m.</v>
      </c>
      <c r="AK71" s="242" t="str">
        <f>_xlfn.XLOOKUP($B71,[2]Rohdaten_bereinigt!$B$5:$B$300,[2]Rohdaten_bereinigt!BM$5:BM$300,FALSE)</f>
        <v>n.m.</v>
      </c>
    </row>
    <row r="72" spans="1:37" s="239" customFormat="1" x14ac:dyDescent="0.25">
      <c r="A72" s="254">
        <v>45345</v>
      </c>
      <c r="B72" s="238" t="s">
        <v>284</v>
      </c>
      <c r="C72" s="263" t="s">
        <v>285</v>
      </c>
      <c r="D72" s="239" t="s">
        <v>157</v>
      </c>
      <c r="E72" s="239">
        <v>10</v>
      </c>
      <c r="F72" s="240">
        <f>[1]Timeline!$N$35</f>
        <v>4.7250000000000005</v>
      </c>
      <c r="G72" s="240">
        <f>[1]Timeline!$N$34</f>
        <v>6.3</v>
      </c>
      <c r="H72" s="239" t="s">
        <v>158</v>
      </c>
      <c r="I72" s="241" t="str">
        <f>_xlfn.XLOOKUP($B72,[2]Rohdaten_bereinigt!$B$5:$B$300,[2]Rohdaten_bereinigt!D$5:D$300,FALSE)</f>
        <v>n.m.</v>
      </c>
      <c r="J72" s="241">
        <f>_xlfn.XLOOKUP($B72,[2]Rohdaten_bereinigt!$B$5:$B$300,[2]Rohdaten_bereinigt!E$5:E$300,FALSE)</f>
        <v>4.5</v>
      </c>
      <c r="K72" s="241" t="str">
        <f>_xlfn.XLOOKUP($B72,[2]Rohdaten_bereinigt!$B$5:$B$300,[2]Rohdaten_bereinigt!F$5:F$300,FALSE)</f>
        <v>n.m.</v>
      </c>
      <c r="L72" s="241" t="str">
        <f>_xlfn.XLOOKUP($B72,[2]Rohdaten_bereinigt!$B$5:$B$300,[2]Rohdaten_bereinigt!G$5:G$300,FALSE)</f>
        <v>n.m.</v>
      </c>
      <c r="M72" s="241">
        <f>_xlfn.XLOOKUP($B72,[2]Rohdaten_bereinigt!$B$5:$B$300,[2]Rohdaten_bereinigt!H$5:H$300,FALSE)</f>
        <v>6.3</v>
      </c>
      <c r="N72" s="241">
        <f>_xlfn.XLOOKUP($B72,[2]Rohdaten_bereinigt!$B$5:$B$300,[2]Rohdaten_bereinigt!K$5:K$300,FALSE)</f>
        <v>9</v>
      </c>
      <c r="O72" s="241" t="str">
        <f>_xlfn.XLOOKUP($B72,[2]Rohdaten_bereinigt!$B$5:$B$300,[2]Rohdaten_bereinigt!L$5:L$300,FALSE)</f>
        <v>n.m.</v>
      </c>
      <c r="P72" s="241" t="str">
        <f>_xlfn.XLOOKUP($B72,[2]Rohdaten_bereinigt!$B$5:$B$300,[2]Rohdaten_bereinigt!M$5:M$300,FALSE)</f>
        <v>n.m.</v>
      </c>
      <c r="Q72" s="241" t="str">
        <f>_xlfn.XLOOKUP($B72,[2]Rohdaten_bereinigt!$B$5:$B$300,[2]Rohdaten_bereinigt!N$5:N$300,FALSE)</f>
        <v>n.m.</v>
      </c>
      <c r="R72" s="241" t="str">
        <f>_xlfn.XLOOKUP($B72,[2]Rohdaten_bereinigt!$B$5:$B$300,[2]Rohdaten_bereinigt!O$5:O$300,FALSE)</f>
        <v>n.m.</v>
      </c>
      <c r="S72" s="241">
        <f>_xlfn.XLOOKUP($B72,[2]Rohdaten_bereinigt!$B$5:$B$300,[2]Rohdaten_bereinigt!P$5:P$300,FALSE)</f>
        <v>7.9</v>
      </c>
      <c r="T72" s="241" t="str">
        <f>_xlfn.XLOOKUP($B72,[2]Rohdaten_bereinigt!$B$5:$B$300,[2]Rohdaten_bereinigt!Q$5:Q$300,FALSE)</f>
        <v>n.m.</v>
      </c>
      <c r="U72" s="241">
        <f>_xlfn.XLOOKUP($B72,[2]Rohdaten_bereinigt!$B$5:$B$300,[2]Rohdaten_bereinigt!R$5:R$300,FALSE)</f>
        <v>0.86</v>
      </c>
      <c r="V72" s="241" t="str">
        <f>_xlfn.XLOOKUP($B72,[2]Rohdaten_bereinigt!$B$5:$B$300,[2]Rohdaten_bereinigt!S$5:S$300,FALSE)</f>
        <v>n.m.</v>
      </c>
      <c r="W72" s="241">
        <f>_xlfn.XLOOKUP($B72,[2]Rohdaten_bereinigt!$B$5:$B$300,[2]Rohdaten_bereinigt!T$5:T$300,FALSE)</f>
        <v>5.8</v>
      </c>
      <c r="X72" s="241">
        <f>_xlfn.XLOOKUP($B72,[2]Rohdaten_bereinigt!$B$5:$B$300,[2]Rohdaten_bereinigt!U$5:U$300,FALSE)</f>
        <v>0.05</v>
      </c>
      <c r="Y72" s="242" t="str">
        <f>_xlfn.XLOOKUP($B72,[2]Rohdaten_bereinigt!$B$5:$B$300,[2]Rohdaten_bereinigt!AN$5:AN$300,FALSE)</f>
        <v>n.m.</v>
      </c>
      <c r="Z72" s="242" t="str">
        <f>_xlfn.XLOOKUP($B72,[2]Rohdaten_bereinigt!$B$5:$B$300,[2]Rohdaten_bereinigt!AO$5:AO$300,FALSE)</f>
        <v>n.m.</v>
      </c>
      <c r="AA72" s="242" t="str">
        <f>_xlfn.XLOOKUP($B72,[2]Rohdaten_bereinigt!$B$5:$B$300,[2]Rohdaten_bereinigt!AP$5:AP$300,FALSE)</f>
        <v>n.m.</v>
      </c>
      <c r="AB72" s="242" t="str">
        <f>_xlfn.XLOOKUP($B72,[2]Rohdaten_bereinigt!$B$5:$B$300,[2]Rohdaten_bereinigt!AQ$5:AQ$300,FALSE)</f>
        <v>n.m.</v>
      </c>
      <c r="AC72" s="242" t="str">
        <f>_xlfn.XLOOKUP($B72,[2]Rohdaten_bereinigt!$B$5:$B$300,[2]Rohdaten_bereinigt!AR$5:AR$300,FALSE)</f>
        <v>n.m.</v>
      </c>
      <c r="AD72" s="242" t="str">
        <f>_xlfn.XLOOKUP($B72,[2]Rohdaten_bereinigt!$B$5:$B$300,[2]Rohdaten_bereinigt!AW$5:AW$300,FALSE)</f>
        <v>n.m.</v>
      </c>
      <c r="AE72" s="242" t="str">
        <f>_xlfn.XLOOKUP($B72,[2]Rohdaten_bereinigt!$B$5:$B$300,[2]Rohdaten_bereinigt!AY$5:AY$300,FALSE)</f>
        <v>n.m.</v>
      </c>
      <c r="AF72" s="242" t="str">
        <f>_xlfn.XLOOKUP($B72,[2]Rohdaten_bereinigt!$B$5:$B$300,[2]Rohdaten_bereinigt!AZ$5:AZ$300,FALSE)</f>
        <v>n.m.</v>
      </c>
      <c r="AG72" s="242" t="str">
        <f>_xlfn.XLOOKUP($B72,[2]Rohdaten_bereinigt!$B$5:$B$300,[2]Rohdaten_bereinigt!BA$5:BA$300,FALSE)</f>
        <v>n.m.</v>
      </c>
      <c r="AH72" s="242" t="str">
        <f>_xlfn.XLOOKUP($B72,[2]Rohdaten_bereinigt!$B$5:$B$300,[2]Rohdaten_bereinigt!BE$5:BE$300,FALSE)</f>
        <v>n.m.</v>
      </c>
      <c r="AI72" s="242" t="str">
        <f>_xlfn.XLOOKUP($B72,[2]Rohdaten_bereinigt!$B$5:$B$300,[2]Rohdaten_bereinigt!BF$5:BF$300,FALSE)</f>
        <v>n.m.</v>
      </c>
      <c r="AJ72" s="242" t="str">
        <f>_xlfn.XLOOKUP($B72,[2]Rohdaten_bereinigt!$B$5:$B$300,[2]Rohdaten_bereinigt!BG$5:BG$300,FALSE)</f>
        <v>n.m.</v>
      </c>
      <c r="AK72" s="242" t="str">
        <f>_xlfn.XLOOKUP($B72,[2]Rohdaten_bereinigt!$B$5:$B$300,[2]Rohdaten_bereinigt!BM$5:BM$300,FALSE)</f>
        <v>n.m.</v>
      </c>
    </row>
    <row r="73" spans="1:37" s="239" customFormat="1" x14ac:dyDescent="0.25">
      <c r="A73" s="254">
        <v>45345</v>
      </c>
      <c r="B73" s="238" t="s">
        <v>286</v>
      </c>
      <c r="C73" s="263" t="s">
        <v>287</v>
      </c>
      <c r="D73" s="239" t="s">
        <v>161</v>
      </c>
      <c r="E73" s="239">
        <v>10</v>
      </c>
      <c r="F73" s="240">
        <f>[1]Timeline!$N$35</f>
        <v>4.7250000000000005</v>
      </c>
      <c r="G73" s="240">
        <f>[1]Timeline!$N$34</f>
        <v>6.3</v>
      </c>
      <c r="H73" s="239" t="s">
        <v>158</v>
      </c>
      <c r="I73" s="241" t="str">
        <f>_xlfn.XLOOKUP($B73,[2]Rohdaten_bereinigt!$B$5:$B$300,[2]Rohdaten_bereinigt!D$5:D$300,FALSE)</f>
        <v>n.m.</v>
      </c>
      <c r="J73" s="241">
        <f>_xlfn.XLOOKUP($B73,[2]Rohdaten_bereinigt!$B$5:$B$300,[2]Rohdaten_bereinigt!E$5:E$300,FALSE)</f>
        <v>2.7</v>
      </c>
      <c r="K73" s="241" t="str">
        <f>_xlfn.XLOOKUP($B73,[2]Rohdaten_bereinigt!$B$5:$B$300,[2]Rohdaten_bereinigt!F$5:F$300,FALSE)</f>
        <v>n.m.</v>
      </c>
      <c r="L73" s="241" t="str">
        <f>_xlfn.XLOOKUP($B73,[2]Rohdaten_bereinigt!$B$5:$B$300,[2]Rohdaten_bereinigt!G$5:G$300,FALSE)</f>
        <v>n.m.</v>
      </c>
      <c r="M73" s="241">
        <f>_xlfn.XLOOKUP($B73,[2]Rohdaten_bereinigt!$B$5:$B$300,[2]Rohdaten_bereinigt!H$5:H$300,FALSE)</f>
        <v>2.7</v>
      </c>
      <c r="N73" s="241">
        <f>_xlfn.XLOOKUP($B73,[2]Rohdaten_bereinigt!$B$5:$B$300,[2]Rohdaten_bereinigt!K$5:K$300,FALSE)</f>
        <v>6</v>
      </c>
      <c r="O73" s="241" t="str">
        <f>_xlfn.XLOOKUP($B73,[2]Rohdaten_bereinigt!$B$5:$B$300,[2]Rohdaten_bereinigt!L$5:L$300,FALSE)</f>
        <v>n.m.</v>
      </c>
      <c r="P73" s="241" t="str">
        <f>_xlfn.XLOOKUP($B73,[2]Rohdaten_bereinigt!$B$5:$B$300,[2]Rohdaten_bereinigt!M$5:M$300,FALSE)</f>
        <v>n.m.</v>
      </c>
      <c r="Q73" s="241" t="str">
        <f>_xlfn.XLOOKUP($B73,[2]Rohdaten_bereinigt!$B$5:$B$300,[2]Rohdaten_bereinigt!N$5:N$300,FALSE)</f>
        <v>n.m.</v>
      </c>
      <c r="R73" s="241" t="str">
        <f>_xlfn.XLOOKUP($B73,[2]Rohdaten_bereinigt!$B$5:$B$300,[2]Rohdaten_bereinigt!O$5:O$300,FALSE)</f>
        <v>n.m.</v>
      </c>
      <c r="S73" s="241">
        <f>_xlfn.XLOOKUP($B73,[2]Rohdaten_bereinigt!$B$5:$B$300,[2]Rohdaten_bereinigt!P$5:P$300,FALSE)</f>
        <v>7.8</v>
      </c>
      <c r="T73" s="241" t="str">
        <f>_xlfn.XLOOKUP($B73,[2]Rohdaten_bereinigt!$B$5:$B$300,[2]Rohdaten_bereinigt!Q$5:Q$300,FALSE)</f>
        <v>n.m.</v>
      </c>
      <c r="U73" s="241">
        <f>_xlfn.XLOOKUP($B73,[2]Rohdaten_bereinigt!$B$5:$B$300,[2]Rohdaten_bereinigt!R$5:R$300,FALSE)</f>
        <v>0.61</v>
      </c>
      <c r="V73" s="241" t="str">
        <f>_xlfn.XLOOKUP($B73,[2]Rohdaten_bereinigt!$B$5:$B$300,[2]Rohdaten_bereinigt!S$5:S$300,FALSE)</f>
        <v>n.m.</v>
      </c>
      <c r="W73" s="241">
        <f>_xlfn.XLOOKUP($B73,[2]Rohdaten_bereinigt!$B$5:$B$300,[2]Rohdaten_bereinigt!T$5:T$300,FALSE)</f>
        <v>6.1</v>
      </c>
      <c r="X73" s="241">
        <f>_xlfn.XLOOKUP($B73,[2]Rohdaten_bereinigt!$B$5:$B$300,[2]Rohdaten_bereinigt!U$5:U$300,FALSE)</f>
        <v>0.1</v>
      </c>
      <c r="Y73" s="242" t="str">
        <f>_xlfn.XLOOKUP($B73,[2]Rohdaten_bereinigt!$B$5:$B$300,[2]Rohdaten_bereinigt!AN$5:AN$300,FALSE)</f>
        <v>n.m.</v>
      </c>
      <c r="Z73" s="242" t="str">
        <f>_xlfn.XLOOKUP($B73,[2]Rohdaten_bereinigt!$B$5:$B$300,[2]Rohdaten_bereinigt!AO$5:AO$300,FALSE)</f>
        <v>n.m.</v>
      </c>
      <c r="AA73" s="242" t="str">
        <f>_xlfn.XLOOKUP($B73,[2]Rohdaten_bereinigt!$B$5:$B$300,[2]Rohdaten_bereinigt!AP$5:AP$300,FALSE)</f>
        <v>n.m.</v>
      </c>
      <c r="AB73" s="242" t="str">
        <f>_xlfn.XLOOKUP($B73,[2]Rohdaten_bereinigt!$B$5:$B$300,[2]Rohdaten_bereinigt!AQ$5:AQ$300,FALSE)</f>
        <v>n.m.</v>
      </c>
      <c r="AC73" s="242" t="str">
        <f>_xlfn.XLOOKUP($B73,[2]Rohdaten_bereinigt!$B$5:$B$300,[2]Rohdaten_bereinigt!AR$5:AR$300,FALSE)</f>
        <v>n.m.</v>
      </c>
      <c r="AD73" s="242" t="str">
        <f>_xlfn.XLOOKUP($B73,[2]Rohdaten_bereinigt!$B$5:$B$300,[2]Rohdaten_bereinigt!AW$5:AW$300,FALSE)</f>
        <v>n.m.</v>
      </c>
      <c r="AE73" s="242" t="str">
        <f>_xlfn.XLOOKUP($B73,[2]Rohdaten_bereinigt!$B$5:$B$300,[2]Rohdaten_bereinigt!AY$5:AY$300,FALSE)</f>
        <v>n.m.</v>
      </c>
      <c r="AF73" s="242" t="str">
        <f>_xlfn.XLOOKUP($B73,[2]Rohdaten_bereinigt!$B$5:$B$300,[2]Rohdaten_bereinigt!AZ$5:AZ$300,FALSE)</f>
        <v>n.m.</v>
      </c>
      <c r="AG73" s="242" t="str">
        <f>_xlfn.XLOOKUP($B73,[2]Rohdaten_bereinigt!$B$5:$B$300,[2]Rohdaten_bereinigt!BA$5:BA$300,FALSE)</f>
        <v>n.m.</v>
      </c>
      <c r="AH73" s="242" t="str">
        <f>_xlfn.XLOOKUP($B73,[2]Rohdaten_bereinigt!$B$5:$B$300,[2]Rohdaten_bereinigt!BE$5:BE$300,FALSE)</f>
        <v>n.m.</v>
      </c>
      <c r="AI73" s="242" t="str">
        <f>_xlfn.XLOOKUP($B73,[2]Rohdaten_bereinigt!$B$5:$B$300,[2]Rohdaten_bereinigt!BF$5:BF$300,FALSE)</f>
        <v>n.m.</v>
      </c>
      <c r="AJ73" s="242" t="str">
        <f>_xlfn.XLOOKUP($B73,[2]Rohdaten_bereinigt!$B$5:$B$300,[2]Rohdaten_bereinigt!BG$5:BG$300,FALSE)</f>
        <v>n.m.</v>
      </c>
      <c r="AK73" s="242" t="str">
        <f>_xlfn.XLOOKUP($B73,[2]Rohdaten_bereinigt!$B$5:$B$300,[2]Rohdaten_bereinigt!BM$5:BM$300,FALSE)</f>
        <v>n.m.</v>
      </c>
    </row>
    <row r="74" spans="1:37" s="239" customFormat="1" x14ac:dyDescent="0.25">
      <c r="A74" s="254">
        <v>45345</v>
      </c>
      <c r="B74" s="238" t="s">
        <v>288</v>
      </c>
      <c r="C74" s="263" t="s">
        <v>289</v>
      </c>
      <c r="D74" s="239" t="s">
        <v>164</v>
      </c>
      <c r="E74" s="239">
        <v>10</v>
      </c>
      <c r="F74" s="240">
        <f>[1]Timeline!$N$35</f>
        <v>4.7250000000000005</v>
      </c>
      <c r="G74" s="240">
        <f>[1]Timeline!$N$34</f>
        <v>6.3</v>
      </c>
      <c r="H74" s="239" t="s">
        <v>165</v>
      </c>
      <c r="I74" s="241" t="str">
        <f>_xlfn.XLOOKUP($B74,[2]Rohdaten_bereinigt!$B$5:$B$300,[2]Rohdaten_bereinigt!D$5:D$300,FALSE)</f>
        <v>n.m.</v>
      </c>
      <c r="J74" s="241">
        <f>_xlfn.XLOOKUP($B74,[2]Rohdaten_bereinigt!$B$5:$B$300,[2]Rohdaten_bereinigt!E$5:E$300,FALSE)</f>
        <v>21</v>
      </c>
      <c r="K74" s="241" t="str">
        <f>_xlfn.XLOOKUP($B74,[2]Rohdaten_bereinigt!$B$5:$B$300,[2]Rohdaten_bereinigt!F$5:F$300,FALSE)</f>
        <v>n.m.</v>
      </c>
      <c r="L74" s="241" t="str">
        <f>_xlfn.XLOOKUP($B74,[2]Rohdaten_bereinigt!$B$5:$B$300,[2]Rohdaten_bereinigt!G$5:G$300,FALSE)</f>
        <v>n.m.</v>
      </c>
      <c r="M74" s="241">
        <f>_xlfn.XLOOKUP($B74,[2]Rohdaten_bereinigt!$B$5:$B$300,[2]Rohdaten_bereinigt!H$5:H$300,FALSE)</f>
        <v>19</v>
      </c>
      <c r="N74" s="241">
        <f>_xlfn.XLOOKUP($B74,[2]Rohdaten_bereinigt!$B$5:$B$300,[2]Rohdaten_bereinigt!K$5:K$300,FALSE)</f>
        <v>38</v>
      </c>
      <c r="O74" s="241" t="str">
        <f>_xlfn.XLOOKUP($B74,[2]Rohdaten_bereinigt!$B$5:$B$300,[2]Rohdaten_bereinigt!L$5:L$300,FALSE)</f>
        <v>n.m.</v>
      </c>
      <c r="P74" s="241" t="str">
        <f>_xlfn.XLOOKUP($B74,[2]Rohdaten_bereinigt!$B$5:$B$300,[2]Rohdaten_bereinigt!M$5:M$300,FALSE)</f>
        <v>n.m.</v>
      </c>
      <c r="Q74" s="241" t="str">
        <f>_xlfn.XLOOKUP($B74,[2]Rohdaten_bereinigt!$B$5:$B$300,[2]Rohdaten_bereinigt!N$5:N$300,FALSE)</f>
        <v>n.m.</v>
      </c>
      <c r="R74" s="241" t="str">
        <f>_xlfn.XLOOKUP($B74,[2]Rohdaten_bereinigt!$B$5:$B$300,[2]Rohdaten_bereinigt!O$5:O$300,FALSE)</f>
        <v>n.m.</v>
      </c>
      <c r="S74" s="241">
        <f>_xlfn.XLOOKUP($B74,[2]Rohdaten_bereinigt!$B$5:$B$300,[2]Rohdaten_bereinigt!P$5:P$300,FALSE)</f>
        <v>7.9</v>
      </c>
      <c r="T74" s="241" t="str">
        <f>_xlfn.XLOOKUP($B74,[2]Rohdaten_bereinigt!$B$5:$B$300,[2]Rohdaten_bereinigt!Q$5:Q$300,FALSE)</f>
        <v>n.m.</v>
      </c>
      <c r="U74" s="241">
        <f>_xlfn.XLOOKUP($B74,[2]Rohdaten_bereinigt!$B$5:$B$300,[2]Rohdaten_bereinigt!R$5:R$300,FALSE)</f>
        <v>2.6</v>
      </c>
      <c r="V74" s="241" t="str">
        <f>_xlfn.XLOOKUP($B74,[2]Rohdaten_bereinigt!$B$5:$B$300,[2]Rohdaten_bereinigt!S$5:S$300,FALSE)</f>
        <v>n.m.</v>
      </c>
      <c r="W74" s="241">
        <f>_xlfn.XLOOKUP($B74,[2]Rohdaten_bereinigt!$B$5:$B$300,[2]Rohdaten_bereinigt!T$5:T$300,FALSE)</f>
        <v>3.3</v>
      </c>
      <c r="X74" s="241">
        <f>_xlfn.XLOOKUP($B74,[2]Rohdaten_bereinigt!$B$5:$B$300,[2]Rohdaten_bereinigt!U$5:U$300,FALSE)</f>
        <v>0.23</v>
      </c>
      <c r="Y74" s="242" t="str">
        <f>_xlfn.XLOOKUP($B74,[2]Rohdaten_bereinigt!$B$5:$B$300,[2]Rohdaten_bereinigt!AN$5:AN$300,FALSE)</f>
        <v>n.m.</v>
      </c>
      <c r="Z74" s="242" t="str">
        <f>_xlfn.XLOOKUP($B74,[2]Rohdaten_bereinigt!$B$5:$B$300,[2]Rohdaten_bereinigt!AO$5:AO$300,FALSE)</f>
        <v>n.m.</v>
      </c>
      <c r="AA74" s="242" t="str">
        <f>_xlfn.XLOOKUP($B74,[2]Rohdaten_bereinigt!$B$5:$B$300,[2]Rohdaten_bereinigt!AP$5:AP$300,FALSE)</f>
        <v>n.m.</v>
      </c>
      <c r="AB74" s="242" t="str">
        <f>_xlfn.XLOOKUP($B74,[2]Rohdaten_bereinigt!$B$5:$B$300,[2]Rohdaten_bereinigt!AQ$5:AQ$300,FALSE)</f>
        <v>n.m.</v>
      </c>
      <c r="AC74" s="242" t="str">
        <f>_xlfn.XLOOKUP($B74,[2]Rohdaten_bereinigt!$B$5:$B$300,[2]Rohdaten_bereinigt!AR$5:AR$300,FALSE)</f>
        <v>n.m.</v>
      </c>
      <c r="AD74" s="242" t="str">
        <f>_xlfn.XLOOKUP($B74,[2]Rohdaten_bereinigt!$B$5:$B$300,[2]Rohdaten_bereinigt!AW$5:AW$300,FALSE)</f>
        <v>n.m.</v>
      </c>
      <c r="AE74" s="242" t="str">
        <f>_xlfn.XLOOKUP($B74,[2]Rohdaten_bereinigt!$B$5:$B$300,[2]Rohdaten_bereinigt!AY$5:AY$300,FALSE)</f>
        <v>n.m.</v>
      </c>
      <c r="AF74" s="242" t="str">
        <f>_xlfn.XLOOKUP($B74,[2]Rohdaten_bereinigt!$B$5:$B$300,[2]Rohdaten_bereinigt!AZ$5:AZ$300,FALSE)</f>
        <v>n.m.</v>
      </c>
      <c r="AG74" s="242" t="str">
        <f>_xlfn.XLOOKUP($B74,[2]Rohdaten_bereinigt!$B$5:$B$300,[2]Rohdaten_bereinigt!BA$5:BA$300,FALSE)</f>
        <v>n.m.</v>
      </c>
      <c r="AH74" s="242" t="str">
        <f>_xlfn.XLOOKUP($B74,[2]Rohdaten_bereinigt!$B$5:$B$300,[2]Rohdaten_bereinigt!BE$5:BE$300,FALSE)</f>
        <v>n.m.</v>
      </c>
      <c r="AI74" s="242" t="str">
        <f>_xlfn.XLOOKUP($B74,[2]Rohdaten_bereinigt!$B$5:$B$300,[2]Rohdaten_bereinigt!BF$5:BF$300,FALSE)</f>
        <v>n.m.</v>
      </c>
      <c r="AJ74" s="242" t="str">
        <f>_xlfn.XLOOKUP($B74,[2]Rohdaten_bereinigt!$B$5:$B$300,[2]Rohdaten_bereinigt!BG$5:BG$300,FALSE)</f>
        <v>n.m.</v>
      </c>
      <c r="AK74" s="242" t="str">
        <f>_xlfn.XLOOKUP($B74,[2]Rohdaten_bereinigt!$B$5:$B$300,[2]Rohdaten_bereinigt!BM$5:BM$300,FALSE)</f>
        <v>n.m.</v>
      </c>
    </row>
    <row r="75" spans="1:37" s="239" customFormat="1" x14ac:dyDescent="0.25">
      <c r="A75" s="254">
        <v>45345</v>
      </c>
      <c r="B75" s="238" t="s">
        <v>290</v>
      </c>
      <c r="C75" s="263" t="s">
        <v>291</v>
      </c>
      <c r="D75" s="239" t="s">
        <v>168</v>
      </c>
      <c r="E75" s="239">
        <v>10</v>
      </c>
      <c r="F75" s="240">
        <f>[1]Timeline!$N$35</f>
        <v>4.7250000000000005</v>
      </c>
      <c r="G75" s="240">
        <f>[1]Timeline!$N$34</f>
        <v>6.3</v>
      </c>
      <c r="H75" s="239" t="s">
        <v>165</v>
      </c>
      <c r="I75" s="241" t="str">
        <f>_xlfn.XLOOKUP($B75,[2]Rohdaten_bereinigt!$B$5:$B$300,[2]Rohdaten_bereinigt!D$5:D$300,FALSE)</f>
        <v>n.m.</v>
      </c>
      <c r="J75" s="241">
        <f>_xlfn.XLOOKUP($B75,[2]Rohdaten_bereinigt!$B$5:$B$300,[2]Rohdaten_bereinigt!E$5:E$300,FALSE)</f>
        <v>21</v>
      </c>
      <c r="K75" s="241" t="str">
        <f>_xlfn.XLOOKUP($B75,[2]Rohdaten_bereinigt!$B$5:$B$300,[2]Rohdaten_bereinigt!F$5:F$300,FALSE)</f>
        <v>n.m.</v>
      </c>
      <c r="L75" s="241" t="str">
        <f>_xlfn.XLOOKUP($B75,[2]Rohdaten_bereinigt!$B$5:$B$300,[2]Rohdaten_bereinigt!G$5:G$300,FALSE)</f>
        <v>n.m.</v>
      </c>
      <c r="M75" s="241">
        <f>_xlfn.XLOOKUP($B75,[2]Rohdaten_bereinigt!$B$5:$B$300,[2]Rohdaten_bereinigt!H$5:H$300,FALSE)</f>
        <v>17</v>
      </c>
      <c r="N75" s="241">
        <f>_xlfn.XLOOKUP($B75,[2]Rohdaten_bereinigt!$B$5:$B$300,[2]Rohdaten_bereinigt!K$5:K$300,FALSE)</f>
        <v>42</v>
      </c>
      <c r="O75" s="241" t="str">
        <f>_xlfn.XLOOKUP($B75,[2]Rohdaten_bereinigt!$B$5:$B$300,[2]Rohdaten_bereinigt!L$5:L$300,FALSE)</f>
        <v>n.m.</v>
      </c>
      <c r="P75" s="241" t="str">
        <f>_xlfn.XLOOKUP($B75,[2]Rohdaten_bereinigt!$B$5:$B$300,[2]Rohdaten_bereinigt!M$5:M$300,FALSE)</f>
        <v>n.m.</v>
      </c>
      <c r="Q75" s="241" t="str">
        <f>_xlfn.XLOOKUP($B75,[2]Rohdaten_bereinigt!$B$5:$B$300,[2]Rohdaten_bereinigt!N$5:N$300,FALSE)</f>
        <v>n.m.</v>
      </c>
      <c r="R75" s="241" t="str">
        <f>_xlfn.XLOOKUP($B75,[2]Rohdaten_bereinigt!$B$5:$B$300,[2]Rohdaten_bereinigt!O$5:O$300,FALSE)</f>
        <v>n.m.</v>
      </c>
      <c r="S75" s="241">
        <f>_xlfn.XLOOKUP($B75,[2]Rohdaten_bereinigt!$B$5:$B$300,[2]Rohdaten_bereinigt!P$5:P$300,FALSE)</f>
        <v>7.8</v>
      </c>
      <c r="T75" s="241" t="str">
        <f>_xlfn.XLOOKUP($B75,[2]Rohdaten_bereinigt!$B$5:$B$300,[2]Rohdaten_bereinigt!Q$5:Q$300,FALSE)</f>
        <v>n.m.</v>
      </c>
      <c r="U75" s="241">
        <f>_xlfn.XLOOKUP($B75,[2]Rohdaten_bereinigt!$B$5:$B$300,[2]Rohdaten_bereinigt!R$5:R$300,FALSE)</f>
        <v>2.6</v>
      </c>
      <c r="V75" s="241" t="str">
        <f>_xlfn.XLOOKUP($B75,[2]Rohdaten_bereinigt!$B$5:$B$300,[2]Rohdaten_bereinigt!S$5:S$300,FALSE)</f>
        <v>n.m.</v>
      </c>
      <c r="W75" s="241">
        <f>_xlfn.XLOOKUP($B75,[2]Rohdaten_bereinigt!$B$5:$B$300,[2]Rohdaten_bereinigt!T$5:T$300,FALSE)</f>
        <v>3.1</v>
      </c>
      <c r="X75" s="241">
        <f>_xlfn.XLOOKUP($B75,[2]Rohdaten_bereinigt!$B$5:$B$300,[2]Rohdaten_bereinigt!U$5:U$300,FALSE)</f>
        <v>0.17</v>
      </c>
      <c r="Y75" s="242" t="str">
        <f>_xlfn.XLOOKUP($B75,[2]Rohdaten_bereinigt!$B$5:$B$300,[2]Rohdaten_bereinigt!AN$5:AN$300,FALSE)</f>
        <v>n.m.</v>
      </c>
      <c r="Z75" s="242" t="str">
        <f>_xlfn.XLOOKUP($B75,[2]Rohdaten_bereinigt!$B$5:$B$300,[2]Rohdaten_bereinigt!AO$5:AO$300,FALSE)</f>
        <v>n.m.</v>
      </c>
      <c r="AA75" s="242" t="str">
        <f>_xlfn.XLOOKUP($B75,[2]Rohdaten_bereinigt!$B$5:$B$300,[2]Rohdaten_bereinigt!AP$5:AP$300,FALSE)</f>
        <v>n.m.</v>
      </c>
      <c r="AB75" s="242" t="str">
        <f>_xlfn.XLOOKUP($B75,[2]Rohdaten_bereinigt!$B$5:$B$300,[2]Rohdaten_bereinigt!AQ$5:AQ$300,FALSE)</f>
        <v>n.m.</v>
      </c>
      <c r="AC75" s="242" t="str">
        <f>_xlfn.XLOOKUP($B75,[2]Rohdaten_bereinigt!$B$5:$B$300,[2]Rohdaten_bereinigt!AR$5:AR$300,FALSE)</f>
        <v>n.m.</v>
      </c>
      <c r="AD75" s="242" t="str">
        <f>_xlfn.XLOOKUP($B75,[2]Rohdaten_bereinigt!$B$5:$B$300,[2]Rohdaten_bereinigt!AW$5:AW$300,FALSE)</f>
        <v>n.m.</v>
      </c>
      <c r="AE75" s="242" t="str">
        <f>_xlfn.XLOOKUP($B75,[2]Rohdaten_bereinigt!$B$5:$B$300,[2]Rohdaten_bereinigt!AY$5:AY$300,FALSE)</f>
        <v>n.m.</v>
      </c>
      <c r="AF75" s="242" t="str">
        <f>_xlfn.XLOOKUP($B75,[2]Rohdaten_bereinigt!$B$5:$B$300,[2]Rohdaten_bereinigt!AZ$5:AZ$300,FALSE)</f>
        <v>n.m.</v>
      </c>
      <c r="AG75" s="242" t="str">
        <f>_xlfn.XLOOKUP($B75,[2]Rohdaten_bereinigt!$B$5:$B$300,[2]Rohdaten_bereinigt!BA$5:BA$300,FALSE)</f>
        <v>n.m.</v>
      </c>
      <c r="AH75" s="242" t="str">
        <f>_xlfn.XLOOKUP($B75,[2]Rohdaten_bereinigt!$B$5:$B$300,[2]Rohdaten_bereinigt!BE$5:BE$300,FALSE)</f>
        <v>n.m.</v>
      </c>
      <c r="AI75" s="242" t="str">
        <f>_xlfn.XLOOKUP($B75,[2]Rohdaten_bereinigt!$B$5:$B$300,[2]Rohdaten_bereinigt!BF$5:BF$300,FALSE)</f>
        <v>n.m.</v>
      </c>
      <c r="AJ75" s="242" t="str">
        <f>_xlfn.XLOOKUP($B75,[2]Rohdaten_bereinigt!$B$5:$B$300,[2]Rohdaten_bereinigt!BG$5:BG$300,FALSE)</f>
        <v>n.m.</v>
      </c>
      <c r="AK75" s="242" t="str">
        <f>_xlfn.XLOOKUP($B75,[2]Rohdaten_bereinigt!$B$5:$B$300,[2]Rohdaten_bereinigt!BM$5:BM$300,FALSE)</f>
        <v>n.m.</v>
      </c>
    </row>
    <row r="76" spans="1:37" s="239" customFormat="1" x14ac:dyDescent="0.25">
      <c r="A76" s="254">
        <v>45345</v>
      </c>
      <c r="B76" s="238" t="s">
        <v>292</v>
      </c>
      <c r="C76" s="263" t="s">
        <v>293</v>
      </c>
      <c r="D76" s="239" t="s">
        <v>171</v>
      </c>
      <c r="E76" s="239">
        <v>10</v>
      </c>
      <c r="F76" s="240">
        <f>[1]Timeline!$N$35</f>
        <v>4.7250000000000005</v>
      </c>
      <c r="G76" s="240">
        <f>[1]Timeline!$N$34</f>
        <v>6.3</v>
      </c>
      <c r="H76" s="239" t="s">
        <v>172</v>
      </c>
      <c r="I76" s="241" t="str">
        <f>_xlfn.XLOOKUP($B76,[2]Rohdaten_bereinigt!$B$5:$B$300,[2]Rohdaten_bereinigt!D$5:D$300,FALSE)</f>
        <v>n.m.</v>
      </c>
      <c r="J76" s="241">
        <f>_xlfn.XLOOKUP($B76,[2]Rohdaten_bereinigt!$B$5:$B$300,[2]Rohdaten_bereinigt!E$5:E$300,FALSE)</f>
        <v>5.5</v>
      </c>
      <c r="K76" s="241" t="str">
        <f>_xlfn.XLOOKUP($B76,[2]Rohdaten_bereinigt!$B$5:$B$300,[2]Rohdaten_bereinigt!F$5:F$300,FALSE)</f>
        <v>n.m.</v>
      </c>
      <c r="L76" s="241" t="str">
        <f>_xlfn.XLOOKUP($B76,[2]Rohdaten_bereinigt!$B$5:$B$300,[2]Rohdaten_bereinigt!G$5:G$300,FALSE)</f>
        <v>n.m.</v>
      </c>
      <c r="M76" s="241">
        <f>_xlfn.XLOOKUP($B76,[2]Rohdaten_bereinigt!$B$5:$B$300,[2]Rohdaten_bereinigt!H$5:H$300,FALSE)</f>
        <v>6.4</v>
      </c>
      <c r="N76" s="241">
        <f>_xlfn.XLOOKUP($B76,[2]Rohdaten_bereinigt!$B$5:$B$300,[2]Rohdaten_bereinigt!K$5:K$300,FALSE)</f>
        <v>18</v>
      </c>
      <c r="O76" s="241" t="str">
        <f>_xlfn.XLOOKUP($B76,[2]Rohdaten_bereinigt!$B$5:$B$300,[2]Rohdaten_bereinigt!L$5:L$300,FALSE)</f>
        <v>n.m.</v>
      </c>
      <c r="P76" s="241" t="str">
        <f>_xlfn.XLOOKUP($B76,[2]Rohdaten_bereinigt!$B$5:$B$300,[2]Rohdaten_bereinigt!M$5:M$300,FALSE)</f>
        <v>n.m.</v>
      </c>
      <c r="Q76" s="241" t="str">
        <f>_xlfn.XLOOKUP($B76,[2]Rohdaten_bereinigt!$B$5:$B$300,[2]Rohdaten_bereinigt!N$5:N$300,FALSE)</f>
        <v>n.m.</v>
      </c>
      <c r="R76" s="241" t="str">
        <f>_xlfn.XLOOKUP($B76,[2]Rohdaten_bereinigt!$B$5:$B$300,[2]Rohdaten_bereinigt!O$5:O$300,FALSE)</f>
        <v>n.m.</v>
      </c>
      <c r="S76" s="241">
        <f>_xlfn.XLOOKUP($B76,[2]Rohdaten_bereinigt!$B$5:$B$300,[2]Rohdaten_bereinigt!P$5:P$300,FALSE)</f>
        <v>7.9</v>
      </c>
      <c r="T76" s="241" t="str">
        <f>_xlfn.XLOOKUP($B76,[2]Rohdaten_bereinigt!$B$5:$B$300,[2]Rohdaten_bereinigt!Q$5:Q$300,FALSE)</f>
        <v>n.m.</v>
      </c>
      <c r="U76" s="241">
        <f>_xlfn.XLOOKUP($B76,[2]Rohdaten_bereinigt!$B$5:$B$300,[2]Rohdaten_bereinigt!R$5:R$300,FALSE)</f>
        <v>0.05</v>
      </c>
      <c r="V76" s="241" t="str">
        <f>_xlfn.XLOOKUP($B76,[2]Rohdaten_bereinigt!$B$5:$B$300,[2]Rohdaten_bereinigt!S$5:S$300,FALSE)</f>
        <v>n.m.</v>
      </c>
      <c r="W76" s="241">
        <f>_xlfn.XLOOKUP($B76,[2]Rohdaten_bereinigt!$B$5:$B$300,[2]Rohdaten_bereinigt!T$5:T$300,FALSE)</f>
        <v>6.1</v>
      </c>
      <c r="X76" s="241">
        <f>_xlfn.XLOOKUP($B76,[2]Rohdaten_bereinigt!$B$5:$B$300,[2]Rohdaten_bereinigt!U$5:U$300,FALSE)</f>
        <v>0.05</v>
      </c>
      <c r="Y76" s="242" t="str">
        <f>_xlfn.XLOOKUP($B76,[2]Rohdaten_bereinigt!$B$5:$B$300,[2]Rohdaten_bereinigt!AN$5:AN$300,FALSE)</f>
        <v>n.m.</v>
      </c>
      <c r="Z76" s="242" t="str">
        <f>_xlfn.XLOOKUP($B76,[2]Rohdaten_bereinigt!$B$5:$B$300,[2]Rohdaten_bereinigt!AO$5:AO$300,FALSE)</f>
        <v>n.m.</v>
      </c>
      <c r="AA76" s="242" t="str">
        <f>_xlfn.XLOOKUP($B76,[2]Rohdaten_bereinigt!$B$5:$B$300,[2]Rohdaten_bereinigt!AP$5:AP$300,FALSE)</f>
        <v>n.m.</v>
      </c>
      <c r="AB76" s="242" t="str">
        <f>_xlfn.XLOOKUP($B76,[2]Rohdaten_bereinigt!$B$5:$B$300,[2]Rohdaten_bereinigt!AQ$5:AQ$300,FALSE)</f>
        <v>n.m.</v>
      </c>
      <c r="AC76" s="242" t="str">
        <f>_xlfn.XLOOKUP($B76,[2]Rohdaten_bereinigt!$B$5:$B$300,[2]Rohdaten_bereinigt!AR$5:AR$300,FALSE)</f>
        <v>n.m.</v>
      </c>
      <c r="AD76" s="242" t="str">
        <f>_xlfn.XLOOKUP($B76,[2]Rohdaten_bereinigt!$B$5:$B$300,[2]Rohdaten_bereinigt!AW$5:AW$300,FALSE)</f>
        <v>n.m.</v>
      </c>
      <c r="AE76" s="242" t="str">
        <f>_xlfn.XLOOKUP($B76,[2]Rohdaten_bereinigt!$B$5:$B$300,[2]Rohdaten_bereinigt!AY$5:AY$300,FALSE)</f>
        <v>n.m.</v>
      </c>
      <c r="AF76" s="242" t="str">
        <f>_xlfn.XLOOKUP($B76,[2]Rohdaten_bereinigt!$B$5:$B$300,[2]Rohdaten_bereinigt!AZ$5:AZ$300,FALSE)</f>
        <v>n.m.</v>
      </c>
      <c r="AG76" s="242" t="str">
        <f>_xlfn.XLOOKUP($B76,[2]Rohdaten_bereinigt!$B$5:$B$300,[2]Rohdaten_bereinigt!BA$5:BA$300,FALSE)</f>
        <v>n.m.</v>
      </c>
      <c r="AH76" s="242" t="str">
        <f>_xlfn.XLOOKUP($B76,[2]Rohdaten_bereinigt!$B$5:$B$300,[2]Rohdaten_bereinigt!BE$5:BE$300,FALSE)</f>
        <v>n.m.</v>
      </c>
      <c r="AI76" s="242" t="str">
        <f>_xlfn.XLOOKUP($B76,[2]Rohdaten_bereinigt!$B$5:$B$300,[2]Rohdaten_bereinigt!BF$5:BF$300,FALSE)</f>
        <v>n.m.</v>
      </c>
      <c r="AJ76" s="242" t="str">
        <f>_xlfn.XLOOKUP($B76,[2]Rohdaten_bereinigt!$B$5:$B$300,[2]Rohdaten_bereinigt!BG$5:BG$300,FALSE)</f>
        <v>n.m.</v>
      </c>
      <c r="AK76" s="242" t="str">
        <f>_xlfn.XLOOKUP($B76,[2]Rohdaten_bereinigt!$B$5:$B$300,[2]Rohdaten_bereinigt!BM$5:BM$300,FALSE)</f>
        <v>n.m.</v>
      </c>
    </row>
    <row r="77" spans="1:37" s="257" customFormat="1" ht="15.75" thickBot="1" x14ac:dyDescent="0.3">
      <c r="A77" s="255">
        <v>45345</v>
      </c>
      <c r="B77" s="256" t="s">
        <v>294</v>
      </c>
      <c r="C77" s="264" t="s">
        <v>295</v>
      </c>
      <c r="D77" s="257" t="s">
        <v>175</v>
      </c>
      <c r="E77" s="257">
        <v>10</v>
      </c>
      <c r="F77" s="258">
        <f>[1]Timeline!$N$35</f>
        <v>4.7250000000000005</v>
      </c>
      <c r="G77" s="258">
        <f>[1]Timeline!$N$34</f>
        <v>6.3</v>
      </c>
      <c r="H77" s="257" t="s">
        <v>172</v>
      </c>
      <c r="I77" s="259" t="str">
        <f>_xlfn.XLOOKUP($B77,[2]Rohdaten_bereinigt!$B$5:$B$300,[2]Rohdaten_bereinigt!D$5:D$300,FALSE)</f>
        <v>n.m.</v>
      </c>
      <c r="J77" s="259">
        <f>_xlfn.XLOOKUP($B77,[2]Rohdaten_bereinigt!$B$5:$B$300,[2]Rohdaten_bereinigt!E$5:E$300,FALSE)</f>
        <v>7</v>
      </c>
      <c r="K77" s="259" t="str">
        <f>_xlfn.XLOOKUP($B77,[2]Rohdaten_bereinigt!$B$5:$B$300,[2]Rohdaten_bereinigt!F$5:F$300,FALSE)</f>
        <v>n.m.</v>
      </c>
      <c r="L77" s="259" t="str">
        <f>_xlfn.XLOOKUP($B77,[2]Rohdaten_bereinigt!$B$5:$B$300,[2]Rohdaten_bereinigt!G$5:G$300,FALSE)</f>
        <v>n.m.</v>
      </c>
      <c r="M77" s="259">
        <f>_xlfn.XLOOKUP($B77,[2]Rohdaten_bereinigt!$B$5:$B$300,[2]Rohdaten_bereinigt!H$5:H$300,FALSE)</f>
        <v>8.6</v>
      </c>
      <c r="N77" s="259">
        <f>_xlfn.XLOOKUP($B77,[2]Rohdaten_bereinigt!$B$5:$B$300,[2]Rohdaten_bereinigt!K$5:K$300,FALSE)</f>
        <v>16</v>
      </c>
      <c r="O77" s="259" t="str">
        <f>_xlfn.XLOOKUP($B77,[2]Rohdaten_bereinigt!$B$5:$B$300,[2]Rohdaten_bereinigt!L$5:L$300,FALSE)</f>
        <v>n.m.</v>
      </c>
      <c r="P77" s="259" t="str">
        <f>_xlfn.XLOOKUP($B77,[2]Rohdaten_bereinigt!$B$5:$B$300,[2]Rohdaten_bereinigt!M$5:M$300,FALSE)</f>
        <v>n.m.</v>
      </c>
      <c r="Q77" s="259" t="str">
        <f>_xlfn.XLOOKUP($B77,[2]Rohdaten_bereinigt!$B$5:$B$300,[2]Rohdaten_bereinigt!N$5:N$300,FALSE)</f>
        <v>n.m.</v>
      </c>
      <c r="R77" s="259" t="str">
        <f>_xlfn.XLOOKUP($B77,[2]Rohdaten_bereinigt!$B$5:$B$300,[2]Rohdaten_bereinigt!O$5:O$300,FALSE)</f>
        <v>n.m.</v>
      </c>
      <c r="S77" s="259">
        <f>_xlfn.XLOOKUP($B77,[2]Rohdaten_bereinigt!$B$5:$B$300,[2]Rohdaten_bereinigt!P$5:P$300,FALSE)</f>
        <v>7.9</v>
      </c>
      <c r="T77" s="259" t="str">
        <f>_xlfn.XLOOKUP($B77,[2]Rohdaten_bereinigt!$B$5:$B$300,[2]Rohdaten_bereinigt!Q$5:Q$300,FALSE)</f>
        <v>n.m.</v>
      </c>
      <c r="U77" s="259">
        <f>_xlfn.XLOOKUP($B77,[2]Rohdaten_bereinigt!$B$5:$B$300,[2]Rohdaten_bereinigt!R$5:R$300,FALSE)</f>
        <v>0.05</v>
      </c>
      <c r="V77" s="259" t="str">
        <f>_xlfn.XLOOKUP($B77,[2]Rohdaten_bereinigt!$B$5:$B$300,[2]Rohdaten_bereinigt!S$5:S$300,FALSE)</f>
        <v>n.m.</v>
      </c>
      <c r="W77" s="259">
        <f>_xlfn.XLOOKUP($B77,[2]Rohdaten_bereinigt!$B$5:$B$300,[2]Rohdaten_bereinigt!T$5:T$300,FALSE)</f>
        <v>6</v>
      </c>
      <c r="X77" s="259">
        <f>_xlfn.XLOOKUP($B77,[2]Rohdaten_bereinigt!$B$5:$B$300,[2]Rohdaten_bereinigt!U$5:U$300,FALSE)</f>
        <v>0.05</v>
      </c>
      <c r="Y77" s="260" t="str">
        <f>_xlfn.XLOOKUP($B77,[2]Rohdaten_bereinigt!$B$5:$B$300,[2]Rohdaten_bereinigt!AN$5:AN$300,FALSE)</f>
        <v>n.m.</v>
      </c>
      <c r="Z77" s="260" t="str">
        <f>_xlfn.XLOOKUP($B77,[2]Rohdaten_bereinigt!$B$5:$B$300,[2]Rohdaten_bereinigt!AO$5:AO$300,FALSE)</f>
        <v>n.m.</v>
      </c>
      <c r="AA77" s="260" t="str">
        <f>_xlfn.XLOOKUP($B77,[2]Rohdaten_bereinigt!$B$5:$B$300,[2]Rohdaten_bereinigt!AP$5:AP$300,FALSE)</f>
        <v>n.m.</v>
      </c>
      <c r="AB77" s="260" t="str">
        <f>_xlfn.XLOOKUP($B77,[2]Rohdaten_bereinigt!$B$5:$B$300,[2]Rohdaten_bereinigt!AQ$5:AQ$300,FALSE)</f>
        <v>n.m.</v>
      </c>
      <c r="AC77" s="260" t="str">
        <f>_xlfn.XLOOKUP($B77,[2]Rohdaten_bereinigt!$B$5:$B$300,[2]Rohdaten_bereinigt!AR$5:AR$300,FALSE)</f>
        <v>n.m.</v>
      </c>
      <c r="AD77" s="260" t="str">
        <f>_xlfn.XLOOKUP($B77,[2]Rohdaten_bereinigt!$B$5:$B$300,[2]Rohdaten_bereinigt!AW$5:AW$300,FALSE)</f>
        <v>n.m.</v>
      </c>
      <c r="AE77" s="260" t="str">
        <f>_xlfn.XLOOKUP($B77,[2]Rohdaten_bereinigt!$B$5:$B$300,[2]Rohdaten_bereinigt!AY$5:AY$300,FALSE)</f>
        <v>n.m.</v>
      </c>
      <c r="AF77" s="260" t="str">
        <f>_xlfn.XLOOKUP($B77,[2]Rohdaten_bereinigt!$B$5:$B$300,[2]Rohdaten_bereinigt!AZ$5:AZ$300,FALSE)</f>
        <v>n.m.</v>
      </c>
      <c r="AG77" s="260" t="str">
        <f>_xlfn.XLOOKUP($B77,[2]Rohdaten_bereinigt!$B$5:$B$300,[2]Rohdaten_bereinigt!BA$5:BA$300,FALSE)</f>
        <v>n.m.</v>
      </c>
      <c r="AH77" s="260" t="str">
        <f>_xlfn.XLOOKUP($B77,[2]Rohdaten_bereinigt!$B$5:$B$300,[2]Rohdaten_bereinigt!BE$5:BE$300,FALSE)</f>
        <v>n.m.</v>
      </c>
      <c r="AI77" s="260" t="str">
        <f>_xlfn.XLOOKUP($B77,[2]Rohdaten_bereinigt!$B$5:$B$300,[2]Rohdaten_bereinigt!BF$5:BF$300,FALSE)</f>
        <v>n.m.</v>
      </c>
      <c r="AJ77" s="260" t="str">
        <f>_xlfn.XLOOKUP($B77,[2]Rohdaten_bereinigt!$B$5:$B$300,[2]Rohdaten_bereinigt!BG$5:BG$300,FALSE)</f>
        <v>n.m.</v>
      </c>
      <c r="AK77" s="260" t="str">
        <f>_xlfn.XLOOKUP($B77,[2]Rohdaten_bereinigt!$B$5:$B$300,[2]Rohdaten_bereinigt!BM$5:BM$300,FALSE)</f>
        <v>n.m.</v>
      </c>
    </row>
    <row r="78" spans="1:37" s="233" customFormat="1" x14ac:dyDescent="0.25">
      <c r="A78" s="253">
        <v>45351</v>
      </c>
      <c r="B78" s="235" t="s">
        <v>296</v>
      </c>
      <c r="C78" s="250" t="s">
        <v>297</v>
      </c>
      <c r="D78" s="233" t="s">
        <v>126</v>
      </c>
      <c r="E78" s="233">
        <v>12</v>
      </c>
      <c r="F78" s="234">
        <f>[1]Timeline!$N$39</f>
        <v>5.67</v>
      </c>
      <c r="G78" s="234">
        <f>[1]Timeline!$N$38</f>
        <v>7.56</v>
      </c>
      <c r="H78" s="233" t="s">
        <v>126</v>
      </c>
      <c r="I78" s="235" t="str">
        <f>_xlfn.XLOOKUP($B78,[2]Rohdaten_bereinigt!$B$5:$B$300,[2]Rohdaten_bereinigt!D$5:D$300,FALSE)</f>
        <v>n.m.</v>
      </c>
      <c r="J78" s="235">
        <f>_xlfn.XLOOKUP($B78,[2]Rohdaten_bereinigt!$B$5:$B$300,[2]Rohdaten_bereinigt!E$5:E$300,FALSE)</f>
        <v>45</v>
      </c>
      <c r="K78" s="235" t="str">
        <f>_xlfn.XLOOKUP($B78,[2]Rohdaten_bereinigt!$B$5:$B$300,[2]Rohdaten_bereinigt!F$5:F$300,FALSE)</f>
        <v>n.m.</v>
      </c>
      <c r="L78" s="235" t="str">
        <f>_xlfn.XLOOKUP($B78,[2]Rohdaten_bereinigt!$B$5:$B$300,[2]Rohdaten_bereinigt!G$5:G$300,FALSE)</f>
        <v>n.m.</v>
      </c>
      <c r="M78" s="235">
        <f>_xlfn.XLOOKUP($B78,[2]Rohdaten_bereinigt!$B$5:$B$300,[2]Rohdaten_bereinigt!H$5:H$300,FALSE)</f>
        <v>32</v>
      </c>
      <c r="N78" s="235">
        <f>_xlfn.XLOOKUP($B78,[2]Rohdaten_bereinigt!$B$5:$B$300,[2]Rohdaten_bereinigt!K$5:K$300,FALSE)</f>
        <v>28</v>
      </c>
      <c r="O78" s="235" t="str">
        <f>_xlfn.XLOOKUP($B78,[2]Rohdaten_bereinigt!$B$5:$B$300,[2]Rohdaten_bereinigt!L$5:L$300,FALSE)</f>
        <v>n.m.</v>
      </c>
      <c r="P78" s="235" t="str">
        <f>_xlfn.XLOOKUP($B78,[2]Rohdaten_bereinigt!$B$5:$B$300,[2]Rohdaten_bereinigt!M$5:M$300,FALSE)</f>
        <v>n.m.</v>
      </c>
      <c r="Q78" s="235" t="str">
        <f>_xlfn.XLOOKUP($B78,[2]Rohdaten_bereinigt!$B$5:$B$300,[2]Rohdaten_bereinigt!N$5:N$300,FALSE)</f>
        <v>n.m.</v>
      </c>
      <c r="R78" s="235" t="str">
        <f>_xlfn.XLOOKUP($B78,[2]Rohdaten_bereinigt!$B$5:$B$300,[2]Rohdaten_bereinigt!O$5:O$300,FALSE)</f>
        <v>n.m.</v>
      </c>
      <c r="S78" s="235">
        <f>_xlfn.XLOOKUP($B78,[2]Rohdaten_bereinigt!$B$5:$B$300,[2]Rohdaten_bereinigt!P$5:P$300,FALSE)</f>
        <v>7.1</v>
      </c>
      <c r="T78" s="235" t="str">
        <f>_xlfn.XLOOKUP($B78,[2]Rohdaten_bereinigt!$B$5:$B$300,[2]Rohdaten_bereinigt!Q$5:Q$300,FALSE)</f>
        <v>n.m.</v>
      </c>
      <c r="U78" s="235">
        <f>_xlfn.XLOOKUP($B78,[2]Rohdaten_bereinigt!$B$5:$B$300,[2]Rohdaten_bereinigt!R$5:R$300,FALSE)</f>
        <v>1.1000000000000001</v>
      </c>
      <c r="V78" s="235" t="str">
        <f>_xlfn.XLOOKUP($B78,[2]Rohdaten_bereinigt!$B$5:$B$300,[2]Rohdaten_bereinigt!S$5:S$300,FALSE)</f>
        <v>n.m.</v>
      </c>
      <c r="W78" s="235">
        <f>_xlfn.XLOOKUP($B78,[2]Rohdaten_bereinigt!$B$5:$B$300,[2]Rohdaten_bereinigt!T$5:T$300,FALSE)</f>
        <v>5.7</v>
      </c>
      <c r="X78" s="235">
        <f>_xlfn.XLOOKUP($B78,[2]Rohdaten_bereinigt!$B$5:$B$300,[2]Rohdaten_bereinigt!U$5:U$300,FALSE)</f>
        <v>0.1</v>
      </c>
      <c r="Y78" s="236" t="str">
        <f>_xlfn.XLOOKUP($B78,[2]Rohdaten_bereinigt!$B$5:$B$300,[2]Rohdaten_bereinigt!AN$5:AN$300,FALSE)</f>
        <v>n.m.</v>
      </c>
      <c r="Z78" s="236" t="str">
        <f>_xlfn.XLOOKUP($B78,[2]Rohdaten_bereinigt!$B$5:$B$300,[2]Rohdaten_bereinigt!AO$5:AO$300,FALSE)</f>
        <v>n.m.</v>
      </c>
      <c r="AA78" s="236" t="str">
        <f>_xlfn.XLOOKUP($B78,[2]Rohdaten_bereinigt!$B$5:$B$300,[2]Rohdaten_bereinigt!AP$5:AP$300,FALSE)</f>
        <v>n.m.</v>
      </c>
      <c r="AB78" s="236" t="str">
        <f>_xlfn.XLOOKUP($B78,[2]Rohdaten_bereinigt!$B$5:$B$300,[2]Rohdaten_bereinigt!AQ$5:AQ$300,FALSE)</f>
        <v>n.m.</v>
      </c>
      <c r="AC78" s="236" t="str">
        <f>_xlfn.XLOOKUP($B78,[2]Rohdaten_bereinigt!$B$5:$B$300,[2]Rohdaten_bereinigt!AR$5:AR$300,FALSE)</f>
        <v>n.m.</v>
      </c>
      <c r="AD78" s="236" t="str">
        <f>_xlfn.XLOOKUP($B78,[2]Rohdaten_bereinigt!$B$5:$B$300,[2]Rohdaten_bereinigt!AW$5:AW$300,FALSE)</f>
        <v>n.m.</v>
      </c>
      <c r="AE78" s="236" t="str">
        <f>_xlfn.XLOOKUP($B78,[2]Rohdaten_bereinigt!$B$5:$B$300,[2]Rohdaten_bereinigt!AY$5:AY$300,FALSE)</f>
        <v>n.m.</v>
      </c>
      <c r="AF78" s="236" t="str">
        <f>_xlfn.XLOOKUP($B78,[2]Rohdaten_bereinigt!$B$5:$B$300,[2]Rohdaten_bereinigt!AZ$5:AZ$300,FALSE)</f>
        <v>n.m.</v>
      </c>
      <c r="AG78" s="236" t="str">
        <f>_xlfn.XLOOKUP($B78,[2]Rohdaten_bereinigt!$B$5:$B$300,[2]Rohdaten_bereinigt!BA$5:BA$300,FALSE)</f>
        <v>n.m.</v>
      </c>
      <c r="AH78" s="236" t="str">
        <f>_xlfn.XLOOKUP($B78,[2]Rohdaten_bereinigt!$B$5:$B$300,[2]Rohdaten_bereinigt!BE$5:BE$300,FALSE)</f>
        <v>n.m.</v>
      </c>
      <c r="AI78" s="236" t="str">
        <f>_xlfn.XLOOKUP($B78,[2]Rohdaten_bereinigt!$B$5:$B$300,[2]Rohdaten_bereinigt!BF$5:BF$300,FALSE)</f>
        <v>n.m.</v>
      </c>
      <c r="AJ78" s="236" t="str">
        <f>_xlfn.XLOOKUP($B78,[2]Rohdaten_bereinigt!$B$5:$B$300,[2]Rohdaten_bereinigt!BG$5:BG$300,FALSE)</f>
        <v>n.m.</v>
      </c>
      <c r="AK78" s="236" t="str">
        <f>_xlfn.XLOOKUP($B78,[2]Rohdaten_bereinigt!$B$5:$B$300,[2]Rohdaten_bereinigt!BM$5:BM$300,FALSE)</f>
        <v>n.m.</v>
      </c>
    </row>
    <row r="79" spans="1:37" s="239" customFormat="1" x14ac:dyDescent="0.25">
      <c r="A79" s="254">
        <v>45351</v>
      </c>
      <c r="B79" s="241" t="s">
        <v>298</v>
      </c>
      <c r="C79" s="251" t="s">
        <v>299</v>
      </c>
      <c r="D79" s="239" t="s">
        <v>129</v>
      </c>
      <c r="E79" s="239">
        <v>12</v>
      </c>
      <c r="F79" s="240">
        <f>[1]Timeline!$N$39</f>
        <v>5.67</v>
      </c>
      <c r="G79" s="240">
        <f>[1]Timeline!$N$38</f>
        <v>7.56</v>
      </c>
      <c r="H79" s="239" t="s">
        <v>130</v>
      </c>
      <c r="I79" s="241" t="str">
        <f>_xlfn.XLOOKUP($B79,[2]Rohdaten_bereinigt!$B$5:$B$300,[2]Rohdaten_bereinigt!D$5:D$300,FALSE)</f>
        <v>n.m.</v>
      </c>
      <c r="J79" s="241">
        <f>_xlfn.XLOOKUP($B79,[2]Rohdaten_bereinigt!$B$5:$B$300,[2]Rohdaten_bereinigt!E$5:E$300,FALSE)</f>
        <v>2.1</v>
      </c>
      <c r="K79" s="241" t="str">
        <f>_xlfn.XLOOKUP($B79,[2]Rohdaten_bereinigt!$B$5:$B$300,[2]Rohdaten_bereinigt!F$5:F$300,FALSE)</f>
        <v>n.m.</v>
      </c>
      <c r="L79" s="241" t="str">
        <f>_xlfn.XLOOKUP($B79,[2]Rohdaten_bereinigt!$B$5:$B$300,[2]Rohdaten_bereinigt!G$5:G$300,FALSE)</f>
        <v>n.m.</v>
      </c>
      <c r="M79" s="241">
        <f>_xlfn.XLOOKUP($B79,[2]Rohdaten_bereinigt!$B$5:$B$300,[2]Rohdaten_bereinigt!H$5:H$300,FALSE)</f>
        <v>3.7</v>
      </c>
      <c r="N79" s="241">
        <f>_xlfn.XLOOKUP($B79,[2]Rohdaten_bereinigt!$B$5:$B$300,[2]Rohdaten_bereinigt!K$5:K$300,FALSE)</f>
        <v>11</v>
      </c>
      <c r="O79" s="241" t="str">
        <f>_xlfn.XLOOKUP($B79,[2]Rohdaten_bereinigt!$B$5:$B$300,[2]Rohdaten_bereinigt!L$5:L$300,FALSE)</f>
        <v>n.m.</v>
      </c>
      <c r="P79" s="241" t="str">
        <f>_xlfn.XLOOKUP($B79,[2]Rohdaten_bereinigt!$B$5:$B$300,[2]Rohdaten_bereinigt!M$5:M$300,FALSE)</f>
        <v>n.m.</v>
      </c>
      <c r="Q79" s="241" t="str">
        <f>_xlfn.XLOOKUP($B79,[2]Rohdaten_bereinigt!$B$5:$B$300,[2]Rohdaten_bereinigt!N$5:N$300,FALSE)</f>
        <v>n.m.</v>
      </c>
      <c r="R79" s="241" t="str">
        <f>_xlfn.XLOOKUP($B79,[2]Rohdaten_bereinigt!$B$5:$B$300,[2]Rohdaten_bereinigt!O$5:O$300,FALSE)</f>
        <v>n.m.</v>
      </c>
      <c r="S79" s="241">
        <f>_xlfn.XLOOKUP($B79,[2]Rohdaten_bereinigt!$B$5:$B$300,[2]Rohdaten_bereinigt!P$5:P$300,FALSE)</f>
        <v>7.7</v>
      </c>
      <c r="T79" s="241" t="str">
        <f>_xlfn.XLOOKUP($B79,[2]Rohdaten_bereinigt!$B$5:$B$300,[2]Rohdaten_bereinigt!Q$5:Q$300,FALSE)</f>
        <v>n.m.</v>
      </c>
      <c r="U79" s="241">
        <f>_xlfn.XLOOKUP($B79,[2]Rohdaten_bereinigt!$B$5:$B$300,[2]Rohdaten_bereinigt!R$5:R$300,FALSE)</f>
        <v>0.05</v>
      </c>
      <c r="V79" s="241" t="str">
        <f>_xlfn.XLOOKUP($B79,[2]Rohdaten_bereinigt!$B$5:$B$300,[2]Rohdaten_bereinigt!S$5:S$300,FALSE)</f>
        <v>n.m.</v>
      </c>
      <c r="W79" s="241">
        <f>_xlfn.XLOOKUP($B79,[2]Rohdaten_bereinigt!$B$5:$B$300,[2]Rohdaten_bereinigt!T$5:T$300,FALSE)</f>
        <v>9.8000000000000007</v>
      </c>
      <c r="X79" s="241">
        <f>_xlfn.XLOOKUP($B79,[2]Rohdaten_bereinigt!$B$5:$B$300,[2]Rohdaten_bereinigt!U$5:U$300,FALSE)</f>
        <v>0.05</v>
      </c>
      <c r="Y79" s="242" t="str">
        <f>_xlfn.XLOOKUP($B79,[2]Rohdaten_bereinigt!$B$5:$B$300,[2]Rohdaten_bereinigt!AN$5:AN$300,FALSE)</f>
        <v>n.m.</v>
      </c>
      <c r="Z79" s="242" t="str">
        <f>_xlfn.XLOOKUP($B79,[2]Rohdaten_bereinigt!$B$5:$B$300,[2]Rohdaten_bereinigt!AO$5:AO$300,FALSE)</f>
        <v>n.m.</v>
      </c>
      <c r="AA79" s="242" t="str">
        <f>_xlfn.XLOOKUP($B79,[2]Rohdaten_bereinigt!$B$5:$B$300,[2]Rohdaten_bereinigt!AP$5:AP$300,FALSE)</f>
        <v>n.m.</v>
      </c>
      <c r="AB79" s="242" t="str">
        <f>_xlfn.XLOOKUP($B79,[2]Rohdaten_bereinigt!$B$5:$B$300,[2]Rohdaten_bereinigt!AQ$5:AQ$300,FALSE)</f>
        <v>n.m.</v>
      </c>
      <c r="AC79" s="242" t="str">
        <f>_xlfn.XLOOKUP($B79,[2]Rohdaten_bereinigt!$B$5:$B$300,[2]Rohdaten_bereinigt!AR$5:AR$300,FALSE)</f>
        <v>n.m.</v>
      </c>
      <c r="AD79" s="242" t="str">
        <f>_xlfn.XLOOKUP($B79,[2]Rohdaten_bereinigt!$B$5:$B$300,[2]Rohdaten_bereinigt!AW$5:AW$300,FALSE)</f>
        <v>n.m.</v>
      </c>
      <c r="AE79" s="242" t="str">
        <f>_xlfn.XLOOKUP($B79,[2]Rohdaten_bereinigt!$B$5:$B$300,[2]Rohdaten_bereinigt!AY$5:AY$300,FALSE)</f>
        <v>n.m.</v>
      </c>
      <c r="AF79" s="242" t="str">
        <f>_xlfn.XLOOKUP($B79,[2]Rohdaten_bereinigt!$B$5:$B$300,[2]Rohdaten_bereinigt!AZ$5:AZ$300,FALSE)</f>
        <v>n.m.</v>
      </c>
      <c r="AG79" s="242" t="str">
        <f>_xlfn.XLOOKUP($B79,[2]Rohdaten_bereinigt!$B$5:$B$300,[2]Rohdaten_bereinigt!BA$5:BA$300,FALSE)</f>
        <v>n.m.</v>
      </c>
      <c r="AH79" s="242" t="str">
        <f>_xlfn.XLOOKUP($B79,[2]Rohdaten_bereinigt!$B$5:$B$300,[2]Rohdaten_bereinigt!BE$5:BE$300,FALSE)</f>
        <v>n.m.</v>
      </c>
      <c r="AI79" s="242" t="str">
        <f>_xlfn.XLOOKUP($B79,[2]Rohdaten_bereinigt!$B$5:$B$300,[2]Rohdaten_bereinigt!BF$5:BF$300,FALSE)</f>
        <v>n.m.</v>
      </c>
      <c r="AJ79" s="242" t="str">
        <f>_xlfn.XLOOKUP($B79,[2]Rohdaten_bereinigt!$B$5:$B$300,[2]Rohdaten_bereinigt!BG$5:BG$300,FALSE)</f>
        <v>n.m.</v>
      </c>
      <c r="AK79" s="242" t="str">
        <f>_xlfn.XLOOKUP($B79,[2]Rohdaten_bereinigt!$B$5:$B$300,[2]Rohdaten_bereinigt!BM$5:BM$300,FALSE)</f>
        <v>n.m.</v>
      </c>
    </row>
    <row r="80" spans="1:37" s="239" customFormat="1" x14ac:dyDescent="0.25">
      <c r="A80" s="254">
        <v>45351</v>
      </c>
      <c r="B80" s="241" t="s">
        <v>300</v>
      </c>
      <c r="C80" s="251" t="s">
        <v>301</v>
      </c>
      <c r="D80" s="239" t="s">
        <v>133</v>
      </c>
      <c r="E80" s="239">
        <v>12</v>
      </c>
      <c r="F80" s="240">
        <f>[1]Timeline!$N$39</f>
        <v>5.67</v>
      </c>
      <c r="G80" s="240">
        <f>[1]Timeline!$N$38</f>
        <v>7.56</v>
      </c>
      <c r="H80" s="239" t="s">
        <v>130</v>
      </c>
      <c r="I80" s="241" t="str">
        <f>_xlfn.XLOOKUP($B80,[2]Rohdaten_bereinigt!$B$5:$B$300,[2]Rohdaten_bereinigt!D$5:D$300,FALSE)</f>
        <v>n.m.</v>
      </c>
      <c r="J80" s="241">
        <f>_xlfn.XLOOKUP($B80,[2]Rohdaten_bereinigt!$B$5:$B$300,[2]Rohdaten_bereinigt!E$5:E$300,FALSE)</f>
        <v>2.8</v>
      </c>
      <c r="K80" s="241" t="str">
        <f>_xlfn.XLOOKUP($B80,[2]Rohdaten_bereinigt!$B$5:$B$300,[2]Rohdaten_bereinigt!F$5:F$300,FALSE)</f>
        <v>n.m.</v>
      </c>
      <c r="L80" s="241" t="str">
        <f>_xlfn.XLOOKUP($B80,[2]Rohdaten_bereinigt!$B$5:$B$300,[2]Rohdaten_bereinigt!G$5:G$300,FALSE)</f>
        <v>n.m.</v>
      </c>
      <c r="M80" s="241">
        <f>_xlfn.XLOOKUP($B80,[2]Rohdaten_bereinigt!$B$5:$B$300,[2]Rohdaten_bereinigt!H$5:H$300,FALSE)</f>
        <v>4</v>
      </c>
      <c r="N80" s="241">
        <f>_xlfn.XLOOKUP($B80,[2]Rohdaten_bereinigt!$B$5:$B$300,[2]Rohdaten_bereinigt!K$5:K$300,FALSE)</f>
        <v>11</v>
      </c>
      <c r="O80" s="241" t="str">
        <f>_xlfn.XLOOKUP($B80,[2]Rohdaten_bereinigt!$B$5:$B$300,[2]Rohdaten_bereinigt!L$5:L$300,FALSE)</f>
        <v>n.m.</v>
      </c>
      <c r="P80" s="241" t="str">
        <f>_xlfn.XLOOKUP($B80,[2]Rohdaten_bereinigt!$B$5:$B$300,[2]Rohdaten_bereinigt!M$5:M$300,FALSE)</f>
        <v>n.m.</v>
      </c>
      <c r="Q80" s="241" t="str">
        <f>_xlfn.XLOOKUP($B80,[2]Rohdaten_bereinigt!$B$5:$B$300,[2]Rohdaten_bereinigt!N$5:N$300,FALSE)</f>
        <v>n.m.</v>
      </c>
      <c r="R80" s="241" t="str">
        <f>_xlfn.XLOOKUP($B80,[2]Rohdaten_bereinigt!$B$5:$B$300,[2]Rohdaten_bereinigt!O$5:O$300,FALSE)</f>
        <v>n.m.</v>
      </c>
      <c r="S80" s="241">
        <f>_xlfn.XLOOKUP($B80,[2]Rohdaten_bereinigt!$B$5:$B$300,[2]Rohdaten_bereinigt!P$5:P$300,FALSE)</f>
        <v>7.7</v>
      </c>
      <c r="T80" s="241" t="str">
        <f>_xlfn.XLOOKUP($B80,[2]Rohdaten_bereinigt!$B$5:$B$300,[2]Rohdaten_bereinigt!Q$5:Q$300,FALSE)</f>
        <v>n.m.</v>
      </c>
      <c r="U80" s="241">
        <f>_xlfn.XLOOKUP($B80,[2]Rohdaten_bereinigt!$B$5:$B$300,[2]Rohdaten_bereinigt!R$5:R$300,FALSE)</f>
        <v>0.05</v>
      </c>
      <c r="V80" s="241" t="str">
        <f>_xlfn.XLOOKUP($B80,[2]Rohdaten_bereinigt!$B$5:$B$300,[2]Rohdaten_bereinigt!S$5:S$300,FALSE)</f>
        <v>n.m.</v>
      </c>
      <c r="W80" s="241">
        <f>_xlfn.XLOOKUP($B80,[2]Rohdaten_bereinigt!$B$5:$B$300,[2]Rohdaten_bereinigt!T$5:T$300,FALSE)</f>
        <v>10</v>
      </c>
      <c r="X80" s="241">
        <f>_xlfn.XLOOKUP($B80,[2]Rohdaten_bereinigt!$B$5:$B$300,[2]Rohdaten_bereinigt!U$5:U$300,FALSE)</f>
        <v>0.05</v>
      </c>
      <c r="Y80" s="242" t="str">
        <f>_xlfn.XLOOKUP($B80,[2]Rohdaten_bereinigt!$B$5:$B$300,[2]Rohdaten_bereinigt!AN$5:AN$300,FALSE)</f>
        <v>n.m.</v>
      </c>
      <c r="Z80" s="242" t="str">
        <f>_xlfn.XLOOKUP($B80,[2]Rohdaten_bereinigt!$B$5:$B$300,[2]Rohdaten_bereinigt!AO$5:AO$300,FALSE)</f>
        <v>n.m.</v>
      </c>
      <c r="AA80" s="242" t="str">
        <f>_xlfn.XLOOKUP($B80,[2]Rohdaten_bereinigt!$B$5:$B$300,[2]Rohdaten_bereinigt!AP$5:AP$300,FALSE)</f>
        <v>n.m.</v>
      </c>
      <c r="AB80" s="242" t="str">
        <f>_xlfn.XLOOKUP($B80,[2]Rohdaten_bereinigt!$B$5:$B$300,[2]Rohdaten_bereinigt!AQ$5:AQ$300,FALSE)</f>
        <v>n.m.</v>
      </c>
      <c r="AC80" s="242" t="str">
        <f>_xlfn.XLOOKUP($B80,[2]Rohdaten_bereinigt!$B$5:$B$300,[2]Rohdaten_bereinigt!AR$5:AR$300,FALSE)</f>
        <v>n.m.</v>
      </c>
      <c r="AD80" s="242" t="str">
        <f>_xlfn.XLOOKUP($B80,[2]Rohdaten_bereinigt!$B$5:$B$300,[2]Rohdaten_bereinigt!AW$5:AW$300,FALSE)</f>
        <v>n.m.</v>
      </c>
      <c r="AE80" s="242" t="str">
        <f>_xlfn.XLOOKUP($B80,[2]Rohdaten_bereinigt!$B$5:$B$300,[2]Rohdaten_bereinigt!AY$5:AY$300,FALSE)</f>
        <v>n.m.</v>
      </c>
      <c r="AF80" s="242" t="str">
        <f>_xlfn.XLOOKUP($B80,[2]Rohdaten_bereinigt!$B$5:$B$300,[2]Rohdaten_bereinigt!AZ$5:AZ$300,FALSE)</f>
        <v>n.m.</v>
      </c>
      <c r="AG80" s="242" t="str">
        <f>_xlfn.XLOOKUP($B80,[2]Rohdaten_bereinigt!$B$5:$B$300,[2]Rohdaten_bereinigt!BA$5:BA$300,FALSE)</f>
        <v>n.m.</v>
      </c>
      <c r="AH80" s="242" t="str">
        <f>_xlfn.XLOOKUP($B80,[2]Rohdaten_bereinigt!$B$5:$B$300,[2]Rohdaten_bereinigt!BE$5:BE$300,FALSE)</f>
        <v>n.m.</v>
      </c>
      <c r="AI80" s="242" t="str">
        <f>_xlfn.XLOOKUP($B80,[2]Rohdaten_bereinigt!$B$5:$B$300,[2]Rohdaten_bereinigt!BF$5:BF$300,FALSE)</f>
        <v>n.m.</v>
      </c>
      <c r="AJ80" s="242" t="str">
        <f>_xlfn.XLOOKUP($B80,[2]Rohdaten_bereinigt!$B$5:$B$300,[2]Rohdaten_bereinigt!BG$5:BG$300,FALSE)</f>
        <v>n.m.</v>
      </c>
      <c r="AK80" s="242" t="str">
        <f>_xlfn.XLOOKUP($B80,[2]Rohdaten_bereinigt!$B$5:$B$300,[2]Rohdaten_bereinigt!BM$5:BM$300,FALSE)</f>
        <v>n.m.</v>
      </c>
    </row>
    <row r="81" spans="1:37" s="239" customFormat="1" x14ac:dyDescent="0.25">
      <c r="A81" s="254">
        <v>45351</v>
      </c>
      <c r="B81" s="241" t="s">
        <v>302</v>
      </c>
      <c r="C81" s="251" t="s">
        <v>303</v>
      </c>
      <c r="D81" s="239" t="s">
        <v>136</v>
      </c>
      <c r="E81" s="239">
        <v>12</v>
      </c>
      <c r="F81" s="240">
        <f>[1]Timeline!$N$39</f>
        <v>5.67</v>
      </c>
      <c r="G81" s="240">
        <f>[1]Timeline!$N$38</f>
        <v>7.56</v>
      </c>
      <c r="H81" s="239" t="s">
        <v>137</v>
      </c>
      <c r="I81" s="241" t="str">
        <f>_xlfn.XLOOKUP($B81,[2]Rohdaten_bereinigt!$B$5:$B$300,[2]Rohdaten_bereinigt!D$5:D$300,FALSE)</f>
        <v>n.m.</v>
      </c>
      <c r="J81" s="241">
        <f>_xlfn.XLOOKUP($B81,[2]Rohdaten_bereinigt!$B$5:$B$300,[2]Rohdaten_bereinigt!E$5:E$300,FALSE)</f>
        <v>4.2</v>
      </c>
      <c r="K81" s="241" t="str">
        <f>_xlfn.XLOOKUP($B81,[2]Rohdaten_bereinigt!$B$5:$B$300,[2]Rohdaten_bereinigt!F$5:F$300,FALSE)</f>
        <v>n.m.</v>
      </c>
      <c r="L81" s="241" t="str">
        <f>_xlfn.XLOOKUP($B81,[2]Rohdaten_bereinigt!$B$5:$B$300,[2]Rohdaten_bereinigt!G$5:G$300,FALSE)</f>
        <v>n.m.</v>
      </c>
      <c r="M81" s="241">
        <f>_xlfn.XLOOKUP($B81,[2]Rohdaten_bereinigt!$B$5:$B$300,[2]Rohdaten_bereinigt!H$5:H$300,FALSE)</f>
        <v>7.1</v>
      </c>
      <c r="N81" s="241">
        <f>_xlfn.XLOOKUP($B81,[2]Rohdaten_bereinigt!$B$5:$B$300,[2]Rohdaten_bereinigt!K$5:K$300,FALSE)</f>
        <v>13</v>
      </c>
      <c r="O81" s="241" t="str">
        <f>_xlfn.XLOOKUP($B81,[2]Rohdaten_bereinigt!$B$5:$B$300,[2]Rohdaten_bereinigt!L$5:L$300,FALSE)</f>
        <v>n.m.</v>
      </c>
      <c r="P81" s="241" t="str">
        <f>_xlfn.XLOOKUP($B81,[2]Rohdaten_bereinigt!$B$5:$B$300,[2]Rohdaten_bereinigt!M$5:M$300,FALSE)</f>
        <v>n.m.</v>
      </c>
      <c r="Q81" s="241" t="str">
        <f>_xlfn.XLOOKUP($B81,[2]Rohdaten_bereinigt!$B$5:$B$300,[2]Rohdaten_bereinigt!N$5:N$300,FALSE)</f>
        <v>n.m.</v>
      </c>
      <c r="R81" s="241" t="str">
        <f>_xlfn.XLOOKUP($B81,[2]Rohdaten_bereinigt!$B$5:$B$300,[2]Rohdaten_bereinigt!O$5:O$300,FALSE)</f>
        <v>n.m.</v>
      </c>
      <c r="S81" s="241">
        <f>_xlfn.XLOOKUP($B81,[2]Rohdaten_bereinigt!$B$5:$B$300,[2]Rohdaten_bereinigt!P$5:P$300,FALSE)</f>
        <v>7.6</v>
      </c>
      <c r="T81" s="241" t="str">
        <f>_xlfn.XLOOKUP($B81,[2]Rohdaten_bereinigt!$B$5:$B$300,[2]Rohdaten_bereinigt!Q$5:Q$300,FALSE)</f>
        <v>n.m.</v>
      </c>
      <c r="U81" s="241">
        <f>_xlfn.XLOOKUP($B81,[2]Rohdaten_bereinigt!$B$5:$B$300,[2]Rohdaten_bereinigt!R$5:R$300,FALSE)</f>
        <v>0.05</v>
      </c>
      <c r="V81" s="241" t="str">
        <f>_xlfn.XLOOKUP($B81,[2]Rohdaten_bereinigt!$B$5:$B$300,[2]Rohdaten_bereinigt!S$5:S$300,FALSE)</f>
        <v>n.m.</v>
      </c>
      <c r="W81" s="241">
        <f>_xlfn.XLOOKUP($B81,[2]Rohdaten_bereinigt!$B$5:$B$300,[2]Rohdaten_bereinigt!T$5:T$300,FALSE)</f>
        <v>9.3000000000000007</v>
      </c>
      <c r="X81" s="241">
        <f>_xlfn.XLOOKUP($B81,[2]Rohdaten_bereinigt!$B$5:$B$300,[2]Rohdaten_bereinigt!U$5:U$300,FALSE)</f>
        <v>0.05</v>
      </c>
      <c r="Y81" s="242" t="str">
        <f>_xlfn.XLOOKUP($B81,[2]Rohdaten_bereinigt!$B$5:$B$300,[2]Rohdaten_bereinigt!AN$5:AN$300,FALSE)</f>
        <v>n.m.</v>
      </c>
      <c r="Z81" s="242" t="str">
        <f>_xlfn.XLOOKUP($B81,[2]Rohdaten_bereinigt!$B$5:$B$300,[2]Rohdaten_bereinigt!AO$5:AO$300,FALSE)</f>
        <v>n.m.</v>
      </c>
      <c r="AA81" s="242" t="str">
        <f>_xlfn.XLOOKUP($B81,[2]Rohdaten_bereinigt!$B$5:$B$300,[2]Rohdaten_bereinigt!AP$5:AP$300,FALSE)</f>
        <v>n.m.</v>
      </c>
      <c r="AB81" s="242" t="str">
        <f>_xlfn.XLOOKUP($B81,[2]Rohdaten_bereinigt!$B$5:$B$300,[2]Rohdaten_bereinigt!AQ$5:AQ$300,FALSE)</f>
        <v>n.m.</v>
      </c>
      <c r="AC81" s="242" t="str">
        <f>_xlfn.XLOOKUP($B81,[2]Rohdaten_bereinigt!$B$5:$B$300,[2]Rohdaten_bereinigt!AR$5:AR$300,FALSE)</f>
        <v>n.m.</v>
      </c>
      <c r="AD81" s="242" t="str">
        <f>_xlfn.XLOOKUP($B81,[2]Rohdaten_bereinigt!$B$5:$B$300,[2]Rohdaten_bereinigt!AW$5:AW$300,FALSE)</f>
        <v>n.m.</v>
      </c>
      <c r="AE81" s="242" t="str">
        <f>_xlfn.XLOOKUP($B81,[2]Rohdaten_bereinigt!$B$5:$B$300,[2]Rohdaten_bereinigt!AY$5:AY$300,FALSE)</f>
        <v>n.m.</v>
      </c>
      <c r="AF81" s="242" t="str">
        <f>_xlfn.XLOOKUP($B81,[2]Rohdaten_bereinigt!$B$5:$B$300,[2]Rohdaten_bereinigt!AZ$5:AZ$300,FALSE)</f>
        <v>n.m.</v>
      </c>
      <c r="AG81" s="242" t="str">
        <f>_xlfn.XLOOKUP($B81,[2]Rohdaten_bereinigt!$B$5:$B$300,[2]Rohdaten_bereinigt!BA$5:BA$300,FALSE)</f>
        <v>n.m.</v>
      </c>
      <c r="AH81" s="242" t="str">
        <f>_xlfn.XLOOKUP($B81,[2]Rohdaten_bereinigt!$B$5:$B$300,[2]Rohdaten_bereinigt!BE$5:BE$300,FALSE)</f>
        <v>n.m.</v>
      </c>
      <c r="AI81" s="242" t="str">
        <f>_xlfn.XLOOKUP($B81,[2]Rohdaten_bereinigt!$B$5:$B$300,[2]Rohdaten_bereinigt!BF$5:BF$300,FALSE)</f>
        <v>n.m.</v>
      </c>
      <c r="AJ81" s="242" t="str">
        <f>_xlfn.XLOOKUP($B81,[2]Rohdaten_bereinigt!$B$5:$B$300,[2]Rohdaten_bereinigt!BG$5:BG$300,FALSE)</f>
        <v>n.m.</v>
      </c>
      <c r="AK81" s="242" t="str">
        <f>_xlfn.XLOOKUP($B81,[2]Rohdaten_bereinigt!$B$5:$B$300,[2]Rohdaten_bereinigt!BM$5:BM$300,FALSE)</f>
        <v>n.m.</v>
      </c>
    </row>
    <row r="82" spans="1:37" s="239" customFormat="1" x14ac:dyDescent="0.25">
      <c r="A82" s="254">
        <v>45351</v>
      </c>
      <c r="B82" s="241" t="s">
        <v>304</v>
      </c>
      <c r="C82" s="251" t="s">
        <v>305</v>
      </c>
      <c r="D82" s="239" t="s">
        <v>140</v>
      </c>
      <c r="E82" s="239">
        <v>12</v>
      </c>
      <c r="F82" s="240">
        <f>[1]Timeline!$N$39</f>
        <v>5.67</v>
      </c>
      <c r="G82" s="240">
        <f>[1]Timeline!$N$38</f>
        <v>7.56</v>
      </c>
      <c r="H82" s="239" t="s">
        <v>137</v>
      </c>
      <c r="I82" s="241" t="str">
        <f>_xlfn.XLOOKUP($B82,[2]Rohdaten_bereinigt!$B$5:$B$300,[2]Rohdaten_bereinigt!D$5:D$300,FALSE)</f>
        <v>n.m.</v>
      </c>
      <c r="J82" s="241">
        <f>_xlfn.XLOOKUP($B82,[2]Rohdaten_bereinigt!$B$5:$B$300,[2]Rohdaten_bereinigt!E$5:E$300,FALSE)</f>
        <v>8.6</v>
      </c>
      <c r="K82" s="241" t="str">
        <f>_xlfn.XLOOKUP($B82,[2]Rohdaten_bereinigt!$B$5:$B$300,[2]Rohdaten_bereinigt!F$5:F$300,FALSE)</f>
        <v>n.m.</v>
      </c>
      <c r="L82" s="241" t="str">
        <f>_xlfn.XLOOKUP($B82,[2]Rohdaten_bereinigt!$B$5:$B$300,[2]Rohdaten_bereinigt!G$5:G$300,FALSE)</f>
        <v>n.m.</v>
      </c>
      <c r="M82" s="241">
        <f>_xlfn.XLOOKUP($B82,[2]Rohdaten_bereinigt!$B$5:$B$300,[2]Rohdaten_bereinigt!H$5:H$300,FALSE)</f>
        <v>9.8000000000000007</v>
      </c>
      <c r="N82" s="241">
        <f>_xlfn.XLOOKUP($B82,[2]Rohdaten_bereinigt!$B$5:$B$300,[2]Rohdaten_bereinigt!K$5:K$300,FALSE)</f>
        <v>13</v>
      </c>
      <c r="O82" s="241" t="str">
        <f>_xlfn.XLOOKUP($B82,[2]Rohdaten_bereinigt!$B$5:$B$300,[2]Rohdaten_bereinigt!L$5:L$300,FALSE)</f>
        <v>n.m.</v>
      </c>
      <c r="P82" s="241" t="str">
        <f>_xlfn.XLOOKUP($B82,[2]Rohdaten_bereinigt!$B$5:$B$300,[2]Rohdaten_bereinigt!M$5:M$300,FALSE)</f>
        <v>n.m.</v>
      </c>
      <c r="Q82" s="241" t="str">
        <f>_xlfn.XLOOKUP($B82,[2]Rohdaten_bereinigt!$B$5:$B$300,[2]Rohdaten_bereinigt!N$5:N$300,FALSE)</f>
        <v>n.m.</v>
      </c>
      <c r="R82" s="241" t="str">
        <f>_xlfn.XLOOKUP($B82,[2]Rohdaten_bereinigt!$B$5:$B$300,[2]Rohdaten_bereinigt!O$5:O$300,FALSE)</f>
        <v>n.m.</v>
      </c>
      <c r="S82" s="241">
        <f>_xlfn.XLOOKUP($B82,[2]Rohdaten_bereinigt!$B$5:$B$300,[2]Rohdaten_bereinigt!P$5:P$300,FALSE)</f>
        <v>7.7</v>
      </c>
      <c r="T82" s="241" t="str">
        <f>_xlfn.XLOOKUP($B82,[2]Rohdaten_bereinigt!$B$5:$B$300,[2]Rohdaten_bereinigt!Q$5:Q$300,FALSE)</f>
        <v>n.m.</v>
      </c>
      <c r="U82" s="241">
        <f>_xlfn.XLOOKUP($B82,[2]Rohdaten_bereinigt!$B$5:$B$300,[2]Rohdaten_bereinigt!R$5:R$300,FALSE)</f>
        <v>0.14000000000000001</v>
      </c>
      <c r="V82" s="241" t="str">
        <f>_xlfn.XLOOKUP($B82,[2]Rohdaten_bereinigt!$B$5:$B$300,[2]Rohdaten_bereinigt!S$5:S$300,FALSE)</f>
        <v>n.m.</v>
      </c>
      <c r="W82" s="241">
        <f>_xlfn.XLOOKUP($B82,[2]Rohdaten_bereinigt!$B$5:$B$300,[2]Rohdaten_bereinigt!T$5:T$300,FALSE)</f>
        <v>9.1</v>
      </c>
      <c r="X82" s="241">
        <f>_xlfn.XLOOKUP($B82,[2]Rohdaten_bereinigt!$B$5:$B$300,[2]Rohdaten_bereinigt!U$5:U$300,FALSE)</f>
        <v>0.05</v>
      </c>
      <c r="Y82" s="242" t="str">
        <f>_xlfn.XLOOKUP($B82,[2]Rohdaten_bereinigt!$B$5:$B$300,[2]Rohdaten_bereinigt!AN$5:AN$300,FALSE)</f>
        <v>n.m.</v>
      </c>
      <c r="Z82" s="242" t="str">
        <f>_xlfn.XLOOKUP($B82,[2]Rohdaten_bereinigt!$B$5:$B$300,[2]Rohdaten_bereinigt!AO$5:AO$300,FALSE)</f>
        <v>n.m.</v>
      </c>
      <c r="AA82" s="242" t="str">
        <f>_xlfn.XLOOKUP($B82,[2]Rohdaten_bereinigt!$B$5:$B$300,[2]Rohdaten_bereinigt!AP$5:AP$300,FALSE)</f>
        <v>n.m.</v>
      </c>
      <c r="AB82" s="242" t="str">
        <f>_xlfn.XLOOKUP($B82,[2]Rohdaten_bereinigt!$B$5:$B$300,[2]Rohdaten_bereinigt!AQ$5:AQ$300,FALSE)</f>
        <v>n.m.</v>
      </c>
      <c r="AC82" s="242" t="str">
        <f>_xlfn.XLOOKUP($B82,[2]Rohdaten_bereinigt!$B$5:$B$300,[2]Rohdaten_bereinigt!AR$5:AR$300,FALSE)</f>
        <v>n.m.</v>
      </c>
      <c r="AD82" s="242" t="str">
        <f>_xlfn.XLOOKUP($B82,[2]Rohdaten_bereinigt!$B$5:$B$300,[2]Rohdaten_bereinigt!AW$5:AW$300,FALSE)</f>
        <v>n.m.</v>
      </c>
      <c r="AE82" s="242" t="str">
        <f>_xlfn.XLOOKUP($B82,[2]Rohdaten_bereinigt!$B$5:$B$300,[2]Rohdaten_bereinigt!AY$5:AY$300,FALSE)</f>
        <v>n.m.</v>
      </c>
      <c r="AF82" s="242" t="str">
        <f>_xlfn.XLOOKUP($B82,[2]Rohdaten_bereinigt!$B$5:$B$300,[2]Rohdaten_bereinigt!AZ$5:AZ$300,FALSE)</f>
        <v>n.m.</v>
      </c>
      <c r="AG82" s="242" t="str">
        <f>_xlfn.XLOOKUP($B82,[2]Rohdaten_bereinigt!$B$5:$B$300,[2]Rohdaten_bereinigt!BA$5:BA$300,FALSE)</f>
        <v>n.m.</v>
      </c>
      <c r="AH82" s="242" t="str">
        <f>_xlfn.XLOOKUP($B82,[2]Rohdaten_bereinigt!$B$5:$B$300,[2]Rohdaten_bereinigt!BE$5:BE$300,FALSE)</f>
        <v>n.m.</v>
      </c>
      <c r="AI82" s="242" t="str">
        <f>_xlfn.XLOOKUP($B82,[2]Rohdaten_bereinigt!$B$5:$B$300,[2]Rohdaten_bereinigt!BF$5:BF$300,FALSE)</f>
        <v>n.m.</v>
      </c>
      <c r="AJ82" s="242" t="str">
        <f>_xlfn.XLOOKUP($B82,[2]Rohdaten_bereinigt!$B$5:$B$300,[2]Rohdaten_bereinigt!BG$5:BG$300,FALSE)</f>
        <v>n.m.</v>
      </c>
      <c r="AK82" s="242" t="str">
        <f>_xlfn.XLOOKUP($B82,[2]Rohdaten_bereinigt!$B$5:$B$300,[2]Rohdaten_bereinigt!BM$5:BM$300,FALSE)</f>
        <v>n.m.</v>
      </c>
    </row>
    <row r="83" spans="1:37" s="239" customFormat="1" x14ac:dyDescent="0.25">
      <c r="A83" s="254">
        <v>45351</v>
      </c>
      <c r="B83" s="241" t="s">
        <v>306</v>
      </c>
      <c r="C83" s="251" t="s">
        <v>307</v>
      </c>
      <c r="D83" s="239" t="s">
        <v>143</v>
      </c>
      <c r="E83" s="239">
        <v>12</v>
      </c>
      <c r="F83" s="240">
        <f>[1]Timeline!$N$39</f>
        <v>5.67</v>
      </c>
      <c r="G83" s="240">
        <f>[1]Timeline!$N$38</f>
        <v>7.56</v>
      </c>
      <c r="H83" s="239" t="s">
        <v>144</v>
      </c>
      <c r="I83" s="241" t="str">
        <f>_xlfn.XLOOKUP($B83,[2]Rohdaten_bereinigt!$B$5:$B$300,[2]Rohdaten_bereinigt!D$5:D$300,FALSE)</f>
        <v>n.m.</v>
      </c>
      <c r="J83" s="241">
        <f>_xlfn.XLOOKUP($B83,[2]Rohdaten_bereinigt!$B$5:$B$300,[2]Rohdaten_bereinigt!E$5:E$300,FALSE)</f>
        <v>55</v>
      </c>
      <c r="K83" s="241" t="str">
        <f>_xlfn.XLOOKUP($B83,[2]Rohdaten_bereinigt!$B$5:$B$300,[2]Rohdaten_bereinigt!F$5:F$300,FALSE)</f>
        <v>n.m.</v>
      </c>
      <c r="L83" s="241" t="str">
        <f>_xlfn.XLOOKUP($B83,[2]Rohdaten_bereinigt!$B$5:$B$300,[2]Rohdaten_bereinigt!G$5:G$300,FALSE)</f>
        <v>n.m.</v>
      </c>
      <c r="M83" s="241">
        <f>_xlfn.XLOOKUP($B83,[2]Rohdaten_bereinigt!$B$5:$B$300,[2]Rohdaten_bereinigt!H$5:H$300,FALSE)</f>
        <v>62</v>
      </c>
      <c r="N83" s="241">
        <f>_xlfn.XLOOKUP($B83,[2]Rohdaten_bereinigt!$B$5:$B$300,[2]Rohdaten_bereinigt!K$5:K$300,FALSE)</f>
        <v>11</v>
      </c>
      <c r="O83" s="241" t="str">
        <f>_xlfn.XLOOKUP($B83,[2]Rohdaten_bereinigt!$B$5:$B$300,[2]Rohdaten_bereinigt!L$5:L$300,FALSE)</f>
        <v>n.m.</v>
      </c>
      <c r="P83" s="241" t="str">
        <f>_xlfn.XLOOKUP($B83,[2]Rohdaten_bereinigt!$B$5:$B$300,[2]Rohdaten_bereinigt!M$5:M$300,FALSE)</f>
        <v>n.m.</v>
      </c>
      <c r="Q83" s="241" t="str">
        <f>_xlfn.XLOOKUP($B83,[2]Rohdaten_bereinigt!$B$5:$B$300,[2]Rohdaten_bereinigt!N$5:N$300,FALSE)</f>
        <v>n.m.</v>
      </c>
      <c r="R83" s="241" t="str">
        <f>_xlfn.XLOOKUP($B83,[2]Rohdaten_bereinigt!$B$5:$B$300,[2]Rohdaten_bereinigt!O$5:O$300,FALSE)</f>
        <v>n.m.</v>
      </c>
      <c r="S83" s="241">
        <f>_xlfn.XLOOKUP($B83,[2]Rohdaten_bereinigt!$B$5:$B$300,[2]Rohdaten_bereinigt!P$5:P$300,FALSE)</f>
        <v>7.8</v>
      </c>
      <c r="T83" s="241" t="str">
        <f>_xlfn.XLOOKUP($B83,[2]Rohdaten_bereinigt!$B$5:$B$300,[2]Rohdaten_bereinigt!Q$5:Q$300,FALSE)</f>
        <v>n.m.</v>
      </c>
      <c r="U83" s="241">
        <f>_xlfn.XLOOKUP($B83,[2]Rohdaten_bereinigt!$B$5:$B$300,[2]Rohdaten_bereinigt!R$5:R$300,FALSE)</f>
        <v>0.12</v>
      </c>
      <c r="V83" s="241" t="str">
        <f>_xlfn.XLOOKUP($B83,[2]Rohdaten_bereinigt!$B$5:$B$300,[2]Rohdaten_bereinigt!S$5:S$300,FALSE)</f>
        <v>n.m.</v>
      </c>
      <c r="W83" s="241">
        <f>_xlfn.XLOOKUP($B83,[2]Rohdaten_bereinigt!$B$5:$B$300,[2]Rohdaten_bereinigt!T$5:T$300,FALSE)</f>
        <v>11</v>
      </c>
      <c r="X83" s="241">
        <f>_xlfn.XLOOKUP($B83,[2]Rohdaten_bereinigt!$B$5:$B$300,[2]Rohdaten_bereinigt!U$5:U$300,FALSE)</f>
        <v>0.18</v>
      </c>
      <c r="Y83" s="242" t="str">
        <f>_xlfn.XLOOKUP($B83,[2]Rohdaten_bereinigt!$B$5:$B$300,[2]Rohdaten_bereinigt!AN$5:AN$300,FALSE)</f>
        <v>n.m.</v>
      </c>
      <c r="Z83" s="242" t="str">
        <f>_xlfn.XLOOKUP($B83,[2]Rohdaten_bereinigt!$B$5:$B$300,[2]Rohdaten_bereinigt!AO$5:AO$300,FALSE)</f>
        <v>n.m.</v>
      </c>
      <c r="AA83" s="242" t="str">
        <f>_xlfn.XLOOKUP($B83,[2]Rohdaten_bereinigt!$B$5:$B$300,[2]Rohdaten_bereinigt!AP$5:AP$300,FALSE)</f>
        <v>n.m.</v>
      </c>
      <c r="AB83" s="242" t="str">
        <f>_xlfn.XLOOKUP($B83,[2]Rohdaten_bereinigt!$B$5:$B$300,[2]Rohdaten_bereinigt!AQ$5:AQ$300,FALSE)</f>
        <v>n.m.</v>
      </c>
      <c r="AC83" s="242" t="str">
        <f>_xlfn.XLOOKUP($B83,[2]Rohdaten_bereinigt!$B$5:$B$300,[2]Rohdaten_bereinigt!AR$5:AR$300,FALSE)</f>
        <v>n.m.</v>
      </c>
      <c r="AD83" s="242" t="str">
        <f>_xlfn.XLOOKUP($B83,[2]Rohdaten_bereinigt!$B$5:$B$300,[2]Rohdaten_bereinigt!AW$5:AW$300,FALSE)</f>
        <v>n.m.</v>
      </c>
      <c r="AE83" s="242" t="str">
        <f>_xlfn.XLOOKUP($B83,[2]Rohdaten_bereinigt!$B$5:$B$300,[2]Rohdaten_bereinigt!AY$5:AY$300,FALSE)</f>
        <v>n.m.</v>
      </c>
      <c r="AF83" s="242" t="str">
        <f>_xlfn.XLOOKUP($B83,[2]Rohdaten_bereinigt!$B$5:$B$300,[2]Rohdaten_bereinigt!AZ$5:AZ$300,FALSE)</f>
        <v>n.m.</v>
      </c>
      <c r="AG83" s="242" t="str">
        <f>_xlfn.XLOOKUP($B83,[2]Rohdaten_bereinigt!$B$5:$B$300,[2]Rohdaten_bereinigt!BA$5:BA$300,FALSE)</f>
        <v>n.m.</v>
      </c>
      <c r="AH83" s="242" t="str">
        <f>_xlfn.XLOOKUP($B83,[2]Rohdaten_bereinigt!$B$5:$B$300,[2]Rohdaten_bereinigt!BE$5:BE$300,FALSE)</f>
        <v>n.m.</v>
      </c>
      <c r="AI83" s="242" t="str">
        <f>_xlfn.XLOOKUP($B83,[2]Rohdaten_bereinigt!$B$5:$B$300,[2]Rohdaten_bereinigt!BF$5:BF$300,FALSE)</f>
        <v>n.m.</v>
      </c>
      <c r="AJ83" s="242" t="str">
        <f>_xlfn.XLOOKUP($B83,[2]Rohdaten_bereinigt!$B$5:$B$300,[2]Rohdaten_bereinigt!BG$5:BG$300,FALSE)</f>
        <v>n.m.</v>
      </c>
      <c r="AK83" s="242" t="str">
        <f>_xlfn.XLOOKUP($B83,[2]Rohdaten_bereinigt!$B$5:$B$300,[2]Rohdaten_bereinigt!BM$5:BM$300,FALSE)</f>
        <v>n.m.</v>
      </c>
    </row>
    <row r="84" spans="1:37" s="239" customFormat="1" x14ac:dyDescent="0.25">
      <c r="A84" s="254">
        <v>45351</v>
      </c>
      <c r="B84" s="241" t="s">
        <v>308</v>
      </c>
      <c r="C84" s="251" t="s">
        <v>309</v>
      </c>
      <c r="D84" s="239" t="s">
        <v>147</v>
      </c>
      <c r="E84" s="239">
        <v>12</v>
      </c>
      <c r="F84" s="240">
        <f>[1]Timeline!$N$39</f>
        <v>5.67</v>
      </c>
      <c r="G84" s="240">
        <f>[1]Timeline!$N$38</f>
        <v>7.56</v>
      </c>
      <c r="H84" s="239" t="s">
        <v>144</v>
      </c>
      <c r="I84" s="241" t="str">
        <f>_xlfn.XLOOKUP($B84,[2]Rohdaten_bereinigt!$B$5:$B$300,[2]Rohdaten_bereinigt!D$5:D$300,FALSE)</f>
        <v>n.m.</v>
      </c>
      <c r="J84" s="241">
        <f>_xlfn.XLOOKUP($B84,[2]Rohdaten_bereinigt!$B$5:$B$300,[2]Rohdaten_bereinigt!E$5:E$300,FALSE)</f>
        <v>6</v>
      </c>
      <c r="K84" s="241" t="str">
        <f>_xlfn.XLOOKUP($B84,[2]Rohdaten_bereinigt!$B$5:$B$300,[2]Rohdaten_bereinigt!F$5:F$300,FALSE)</f>
        <v>n.m.</v>
      </c>
      <c r="L84" s="241" t="str">
        <f>_xlfn.XLOOKUP($B84,[2]Rohdaten_bereinigt!$B$5:$B$300,[2]Rohdaten_bereinigt!G$5:G$300,FALSE)</f>
        <v>n.m.</v>
      </c>
      <c r="M84" s="241">
        <f>_xlfn.XLOOKUP($B84,[2]Rohdaten_bereinigt!$B$5:$B$300,[2]Rohdaten_bereinigt!H$5:H$300,FALSE)</f>
        <v>8.6999999999999993</v>
      </c>
      <c r="N84" s="241">
        <f>_xlfn.XLOOKUP($B84,[2]Rohdaten_bereinigt!$B$5:$B$300,[2]Rohdaten_bereinigt!K$5:K$300,FALSE)</f>
        <v>13</v>
      </c>
      <c r="O84" s="241" t="str">
        <f>_xlfn.XLOOKUP($B84,[2]Rohdaten_bereinigt!$B$5:$B$300,[2]Rohdaten_bereinigt!L$5:L$300,FALSE)</f>
        <v>n.m.</v>
      </c>
      <c r="P84" s="241" t="str">
        <f>_xlfn.XLOOKUP($B84,[2]Rohdaten_bereinigt!$B$5:$B$300,[2]Rohdaten_bereinigt!M$5:M$300,FALSE)</f>
        <v>n.m.</v>
      </c>
      <c r="Q84" s="241" t="str">
        <f>_xlfn.XLOOKUP($B84,[2]Rohdaten_bereinigt!$B$5:$B$300,[2]Rohdaten_bereinigt!N$5:N$300,FALSE)</f>
        <v>n.m.</v>
      </c>
      <c r="R84" s="241" t="str">
        <f>_xlfn.XLOOKUP($B84,[2]Rohdaten_bereinigt!$B$5:$B$300,[2]Rohdaten_bereinigt!O$5:O$300,FALSE)</f>
        <v>n.m.</v>
      </c>
      <c r="S84" s="241">
        <f>_xlfn.XLOOKUP($B84,[2]Rohdaten_bereinigt!$B$5:$B$300,[2]Rohdaten_bereinigt!P$5:P$300,FALSE)</f>
        <v>7.8</v>
      </c>
      <c r="T84" s="241" t="str">
        <f>_xlfn.XLOOKUP($B84,[2]Rohdaten_bereinigt!$B$5:$B$300,[2]Rohdaten_bereinigt!Q$5:Q$300,FALSE)</f>
        <v>n.m.</v>
      </c>
      <c r="U84" s="241">
        <f>_xlfn.XLOOKUP($B84,[2]Rohdaten_bereinigt!$B$5:$B$300,[2]Rohdaten_bereinigt!R$5:R$300,FALSE)</f>
        <v>0.23</v>
      </c>
      <c r="V84" s="241" t="str">
        <f>_xlfn.XLOOKUP($B84,[2]Rohdaten_bereinigt!$B$5:$B$300,[2]Rohdaten_bereinigt!S$5:S$300,FALSE)</f>
        <v>n.m.</v>
      </c>
      <c r="W84" s="241">
        <f>_xlfn.XLOOKUP($B84,[2]Rohdaten_bereinigt!$B$5:$B$300,[2]Rohdaten_bereinigt!T$5:T$300,FALSE)</f>
        <v>8.8000000000000007</v>
      </c>
      <c r="X84" s="241">
        <f>_xlfn.XLOOKUP($B84,[2]Rohdaten_bereinigt!$B$5:$B$300,[2]Rohdaten_bereinigt!U$5:U$300,FALSE)</f>
        <v>0.21</v>
      </c>
      <c r="Y84" s="242" t="str">
        <f>_xlfn.XLOOKUP($B84,[2]Rohdaten_bereinigt!$B$5:$B$300,[2]Rohdaten_bereinigt!AN$5:AN$300,FALSE)</f>
        <v>n.m.</v>
      </c>
      <c r="Z84" s="242" t="str">
        <f>_xlfn.XLOOKUP($B84,[2]Rohdaten_bereinigt!$B$5:$B$300,[2]Rohdaten_bereinigt!AO$5:AO$300,FALSE)</f>
        <v>n.m.</v>
      </c>
      <c r="AA84" s="242" t="str">
        <f>_xlfn.XLOOKUP($B84,[2]Rohdaten_bereinigt!$B$5:$B$300,[2]Rohdaten_bereinigt!AP$5:AP$300,FALSE)</f>
        <v>n.m.</v>
      </c>
      <c r="AB84" s="242" t="str">
        <f>_xlfn.XLOOKUP($B84,[2]Rohdaten_bereinigt!$B$5:$B$300,[2]Rohdaten_bereinigt!AQ$5:AQ$300,FALSE)</f>
        <v>n.m.</v>
      </c>
      <c r="AC84" s="242" t="str">
        <f>_xlfn.XLOOKUP($B84,[2]Rohdaten_bereinigt!$B$5:$B$300,[2]Rohdaten_bereinigt!AR$5:AR$300,FALSE)</f>
        <v>n.m.</v>
      </c>
      <c r="AD84" s="242" t="str">
        <f>_xlfn.XLOOKUP($B84,[2]Rohdaten_bereinigt!$B$5:$B$300,[2]Rohdaten_bereinigt!AW$5:AW$300,FALSE)</f>
        <v>n.m.</v>
      </c>
      <c r="AE84" s="242" t="str">
        <f>_xlfn.XLOOKUP($B84,[2]Rohdaten_bereinigt!$B$5:$B$300,[2]Rohdaten_bereinigt!AY$5:AY$300,FALSE)</f>
        <v>n.m.</v>
      </c>
      <c r="AF84" s="242" t="str">
        <f>_xlfn.XLOOKUP($B84,[2]Rohdaten_bereinigt!$B$5:$B$300,[2]Rohdaten_bereinigt!AZ$5:AZ$300,FALSE)</f>
        <v>n.m.</v>
      </c>
      <c r="AG84" s="242" t="str">
        <f>_xlfn.XLOOKUP($B84,[2]Rohdaten_bereinigt!$B$5:$B$300,[2]Rohdaten_bereinigt!BA$5:BA$300,FALSE)</f>
        <v>n.m.</v>
      </c>
      <c r="AH84" s="242" t="str">
        <f>_xlfn.XLOOKUP($B84,[2]Rohdaten_bereinigt!$B$5:$B$300,[2]Rohdaten_bereinigt!BE$5:BE$300,FALSE)</f>
        <v>n.m.</v>
      </c>
      <c r="AI84" s="242" t="str">
        <f>_xlfn.XLOOKUP($B84,[2]Rohdaten_bereinigt!$B$5:$B$300,[2]Rohdaten_bereinigt!BF$5:BF$300,FALSE)</f>
        <v>n.m.</v>
      </c>
      <c r="AJ84" s="242" t="str">
        <f>_xlfn.XLOOKUP($B84,[2]Rohdaten_bereinigt!$B$5:$B$300,[2]Rohdaten_bereinigt!BG$5:BG$300,FALSE)</f>
        <v>n.m.</v>
      </c>
      <c r="AK84" s="242" t="str">
        <f>_xlfn.XLOOKUP($B84,[2]Rohdaten_bereinigt!$B$5:$B$300,[2]Rohdaten_bereinigt!BM$5:BM$300,FALSE)</f>
        <v>n.m.</v>
      </c>
    </row>
    <row r="85" spans="1:37" s="239" customFormat="1" x14ac:dyDescent="0.25">
      <c r="A85" s="254">
        <v>45351</v>
      </c>
      <c r="B85" s="241" t="s">
        <v>310</v>
      </c>
      <c r="C85" s="251" t="s">
        <v>311</v>
      </c>
      <c r="D85" s="239" t="s">
        <v>150</v>
      </c>
      <c r="E85" s="239">
        <v>12</v>
      </c>
      <c r="F85" s="240">
        <f>[1]Timeline!$N$39</f>
        <v>5.67</v>
      </c>
      <c r="G85" s="240">
        <f>[1]Timeline!$N$38</f>
        <v>7.56</v>
      </c>
      <c r="H85" s="239" t="s">
        <v>151</v>
      </c>
      <c r="I85" s="241" t="str">
        <f>_xlfn.XLOOKUP($B85,[2]Rohdaten_bereinigt!$B$5:$B$300,[2]Rohdaten_bereinigt!D$5:D$300,FALSE)</f>
        <v>n.m.</v>
      </c>
      <c r="J85" s="241">
        <f>_xlfn.XLOOKUP($B85,[2]Rohdaten_bereinigt!$B$5:$B$300,[2]Rohdaten_bereinigt!E$5:E$300,FALSE)</f>
        <v>1.05</v>
      </c>
      <c r="K85" s="241" t="str">
        <f>_xlfn.XLOOKUP($B85,[2]Rohdaten_bereinigt!$B$5:$B$300,[2]Rohdaten_bereinigt!F$5:F$300,FALSE)</f>
        <v>n.m.</v>
      </c>
      <c r="L85" s="241" t="str">
        <f>_xlfn.XLOOKUP($B85,[2]Rohdaten_bereinigt!$B$5:$B$300,[2]Rohdaten_bereinigt!G$5:G$300,FALSE)</f>
        <v>n.m.</v>
      </c>
      <c r="M85" s="241">
        <f>_xlfn.XLOOKUP($B85,[2]Rohdaten_bereinigt!$B$5:$B$300,[2]Rohdaten_bereinigt!H$5:H$300,FALSE)</f>
        <v>6.7</v>
      </c>
      <c r="N85" s="241">
        <f>_xlfn.XLOOKUP($B85,[2]Rohdaten_bereinigt!$B$5:$B$300,[2]Rohdaten_bereinigt!K$5:K$300,FALSE)</f>
        <v>16</v>
      </c>
      <c r="O85" s="241" t="str">
        <f>_xlfn.XLOOKUP($B85,[2]Rohdaten_bereinigt!$B$5:$B$300,[2]Rohdaten_bereinigt!L$5:L$300,FALSE)</f>
        <v>n.m.</v>
      </c>
      <c r="P85" s="241" t="str">
        <f>_xlfn.XLOOKUP($B85,[2]Rohdaten_bereinigt!$B$5:$B$300,[2]Rohdaten_bereinigt!M$5:M$300,FALSE)</f>
        <v>n.m.</v>
      </c>
      <c r="Q85" s="241" t="str">
        <f>_xlfn.XLOOKUP($B85,[2]Rohdaten_bereinigt!$B$5:$B$300,[2]Rohdaten_bereinigt!N$5:N$300,FALSE)</f>
        <v>n.m.</v>
      </c>
      <c r="R85" s="241" t="str">
        <f>_xlfn.XLOOKUP($B85,[2]Rohdaten_bereinigt!$B$5:$B$300,[2]Rohdaten_bereinigt!O$5:O$300,FALSE)</f>
        <v>n.m.</v>
      </c>
      <c r="S85" s="241">
        <f>_xlfn.XLOOKUP($B85,[2]Rohdaten_bereinigt!$B$5:$B$300,[2]Rohdaten_bereinigt!P$5:P$300,FALSE)</f>
        <v>7.6</v>
      </c>
      <c r="T85" s="241" t="str">
        <f>_xlfn.XLOOKUP($B85,[2]Rohdaten_bereinigt!$B$5:$B$300,[2]Rohdaten_bereinigt!Q$5:Q$300,FALSE)</f>
        <v>n.m.</v>
      </c>
      <c r="U85" s="241">
        <f>_xlfn.XLOOKUP($B85,[2]Rohdaten_bereinigt!$B$5:$B$300,[2]Rohdaten_bereinigt!R$5:R$300,FALSE)</f>
        <v>0.66</v>
      </c>
      <c r="V85" s="241" t="str">
        <f>_xlfn.XLOOKUP($B85,[2]Rohdaten_bereinigt!$B$5:$B$300,[2]Rohdaten_bereinigt!S$5:S$300,FALSE)</f>
        <v>n.m.</v>
      </c>
      <c r="W85" s="241">
        <f>_xlfn.XLOOKUP($B85,[2]Rohdaten_bereinigt!$B$5:$B$300,[2]Rohdaten_bereinigt!T$5:T$300,FALSE)</f>
        <v>7.2</v>
      </c>
      <c r="X85" s="241">
        <f>_xlfn.XLOOKUP($B85,[2]Rohdaten_bereinigt!$B$5:$B$300,[2]Rohdaten_bereinigt!U$5:U$300,FALSE)</f>
        <v>0.22</v>
      </c>
      <c r="Y85" s="242" t="str">
        <f>_xlfn.XLOOKUP($B85,[2]Rohdaten_bereinigt!$B$5:$B$300,[2]Rohdaten_bereinigt!AN$5:AN$300,FALSE)</f>
        <v>n.m.</v>
      </c>
      <c r="Z85" s="242" t="str">
        <f>_xlfn.XLOOKUP($B85,[2]Rohdaten_bereinigt!$B$5:$B$300,[2]Rohdaten_bereinigt!AO$5:AO$300,FALSE)</f>
        <v>n.m.</v>
      </c>
      <c r="AA85" s="242" t="str">
        <f>_xlfn.XLOOKUP($B85,[2]Rohdaten_bereinigt!$B$5:$B$300,[2]Rohdaten_bereinigt!AP$5:AP$300,FALSE)</f>
        <v>n.m.</v>
      </c>
      <c r="AB85" s="242" t="str">
        <f>_xlfn.XLOOKUP($B85,[2]Rohdaten_bereinigt!$B$5:$B$300,[2]Rohdaten_bereinigt!AQ$5:AQ$300,FALSE)</f>
        <v>n.m.</v>
      </c>
      <c r="AC85" s="242" t="str">
        <f>_xlfn.XLOOKUP($B85,[2]Rohdaten_bereinigt!$B$5:$B$300,[2]Rohdaten_bereinigt!AR$5:AR$300,FALSE)</f>
        <v>n.m.</v>
      </c>
      <c r="AD85" s="242" t="str">
        <f>_xlfn.XLOOKUP($B85,[2]Rohdaten_bereinigt!$B$5:$B$300,[2]Rohdaten_bereinigt!AW$5:AW$300,FALSE)</f>
        <v>n.m.</v>
      </c>
      <c r="AE85" s="242" t="str">
        <f>_xlfn.XLOOKUP($B85,[2]Rohdaten_bereinigt!$B$5:$B$300,[2]Rohdaten_bereinigt!AY$5:AY$300,FALSE)</f>
        <v>n.m.</v>
      </c>
      <c r="AF85" s="242" t="str">
        <f>_xlfn.XLOOKUP($B85,[2]Rohdaten_bereinigt!$B$5:$B$300,[2]Rohdaten_bereinigt!AZ$5:AZ$300,FALSE)</f>
        <v>n.m.</v>
      </c>
      <c r="AG85" s="242" t="str">
        <f>_xlfn.XLOOKUP($B85,[2]Rohdaten_bereinigt!$B$5:$B$300,[2]Rohdaten_bereinigt!BA$5:BA$300,FALSE)</f>
        <v>n.m.</v>
      </c>
      <c r="AH85" s="242" t="str">
        <f>_xlfn.XLOOKUP($B85,[2]Rohdaten_bereinigt!$B$5:$B$300,[2]Rohdaten_bereinigt!BE$5:BE$300,FALSE)</f>
        <v>n.m.</v>
      </c>
      <c r="AI85" s="242" t="str">
        <f>_xlfn.XLOOKUP($B85,[2]Rohdaten_bereinigt!$B$5:$B$300,[2]Rohdaten_bereinigt!BF$5:BF$300,FALSE)</f>
        <v>n.m.</v>
      </c>
      <c r="AJ85" s="242" t="str">
        <f>_xlfn.XLOOKUP($B85,[2]Rohdaten_bereinigt!$B$5:$B$300,[2]Rohdaten_bereinigt!BG$5:BG$300,FALSE)</f>
        <v>n.m.</v>
      </c>
      <c r="AK85" s="242" t="str">
        <f>_xlfn.XLOOKUP($B85,[2]Rohdaten_bereinigt!$B$5:$B$300,[2]Rohdaten_bereinigt!BM$5:BM$300,FALSE)</f>
        <v>n.m.</v>
      </c>
    </row>
    <row r="86" spans="1:37" s="239" customFormat="1" x14ac:dyDescent="0.25">
      <c r="A86" s="254">
        <v>45351</v>
      </c>
      <c r="B86" s="241" t="s">
        <v>312</v>
      </c>
      <c r="C86" s="251" t="s">
        <v>313</v>
      </c>
      <c r="D86" s="239" t="s">
        <v>154</v>
      </c>
      <c r="E86" s="239">
        <v>12</v>
      </c>
      <c r="F86" s="240">
        <f>[1]Timeline!$N$39</f>
        <v>5.67</v>
      </c>
      <c r="G86" s="240">
        <f>[1]Timeline!$N$38</f>
        <v>7.56</v>
      </c>
      <c r="H86" s="239" t="s">
        <v>151</v>
      </c>
      <c r="I86" s="241" t="str">
        <f>_xlfn.XLOOKUP($B86,[2]Rohdaten_bereinigt!$B$5:$B$300,[2]Rohdaten_bereinigt!D$5:D$300,FALSE)</f>
        <v>n.m.</v>
      </c>
      <c r="J86" s="241">
        <f>_xlfn.XLOOKUP($B86,[2]Rohdaten_bereinigt!$B$5:$B$300,[2]Rohdaten_bereinigt!E$5:E$300,FALSE)</f>
        <v>7.4</v>
      </c>
      <c r="K86" s="241" t="str">
        <f>_xlfn.XLOOKUP($B86,[2]Rohdaten_bereinigt!$B$5:$B$300,[2]Rohdaten_bereinigt!F$5:F$300,FALSE)</f>
        <v>n.m.</v>
      </c>
      <c r="L86" s="241" t="str">
        <f>_xlfn.XLOOKUP($B86,[2]Rohdaten_bereinigt!$B$5:$B$300,[2]Rohdaten_bereinigt!G$5:G$300,FALSE)</f>
        <v>n.m.</v>
      </c>
      <c r="M86" s="241">
        <f>_xlfn.XLOOKUP($B86,[2]Rohdaten_bereinigt!$B$5:$B$300,[2]Rohdaten_bereinigt!H$5:H$300,FALSE)</f>
        <v>6.2</v>
      </c>
      <c r="N86" s="241">
        <f>_xlfn.XLOOKUP($B86,[2]Rohdaten_bereinigt!$B$5:$B$300,[2]Rohdaten_bereinigt!K$5:K$300,FALSE)</f>
        <v>17</v>
      </c>
      <c r="O86" s="241" t="str">
        <f>_xlfn.XLOOKUP($B86,[2]Rohdaten_bereinigt!$B$5:$B$300,[2]Rohdaten_bereinigt!L$5:L$300,FALSE)</f>
        <v>n.m.</v>
      </c>
      <c r="P86" s="241" t="str">
        <f>_xlfn.XLOOKUP($B86,[2]Rohdaten_bereinigt!$B$5:$B$300,[2]Rohdaten_bereinigt!M$5:M$300,FALSE)</f>
        <v>n.m.</v>
      </c>
      <c r="Q86" s="241" t="str">
        <f>_xlfn.XLOOKUP($B86,[2]Rohdaten_bereinigt!$B$5:$B$300,[2]Rohdaten_bereinigt!N$5:N$300,FALSE)</f>
        <v>n.m.</v>
      </c>
      <c r="R86" s="241" t="str">
        <f>_xlfn.XLOOKUP($B86,[2]Rohdaten_bereinigt!$B$5:$B$300,[2]Rohdaten_bereinigt!O$5:O$300,FALSE)</f>
        <v>n.m.</v>
      </c>
      <c r="S86" s="241">
        <f>_xlfn.XLOOKUP($B86,[2]Rohdaten_bereinigt!$B$5:$B$300,[2]Rohdaten_bereinigt!P$5:P$300,FALSE)</f>
        <v>7.6</v>
      </c>
      <c r="T86" s="241" t="str">
        <f>_xlfn.XLOOKUP($B86,[2]Rohdaten_bereinigt!$B$5:$B$300,[2]Rohdaten_bereinigt!Q$5:Q$300,FALSE)</f>
        <v>n.m.</v>
      </c>
      <c r="U86" s="241">
        <f>_xlfn.XLOOKUP($B86,[2]Rohdaten_bereinigt!$B$5:$B$300,[2]Rohdaten_bereinigt!R$5:R$300,FALSE)</f>
        <v>0.68</v>
      </c>
      <c r="V86" s="241" t="str">
        <f>_xlfn.XLOOKUP($B86,[2]Rohdaten_bereinigt!$B$5:$B$300,[2]Rohdaten_bereinigt!S$5:S$300,FALSE)</f>
        <v>n.m.</v>
      </c>
      <c r="W86" s="241">
        <f>_xlfn.XLOOKUP($B86,[2]Rohdaten_bereinigt!$B$5:$B$300,[2]Rohdaten_bereinigt!T$5:T$300,FALSE)</f>
        <v>7.1</v>
      </c>
      <c r="X86" s="241">
        <f>_xlfn.XLOOKUP($B86,[2]Rohdaten_bereinigt!$B$5:$B$300,[2]Rohdaten_bereinigt!U$5:U$300,FALSE)</f>
        <v>0.22</v>
      </c>
      <c r="Y86" s="242" t="str">
        <f>_xlfn.XLOOKUP($B86,[2]Rohdaten_bereinigt!$B$5:$B$300,[2]Rohdaten_bereinigt!AN$5:AN$300,FALSE)</f>
        <v>n.m.</v>
      </c>
      <c r="Z86" s="242" t="str">
        <f>_xlfn.XLOOKUP($B86,[2]Rohdaten_bereinigt!$B$5:$B$300,[2]Rohdaten_bereinigt!AO$5:AO$300,FALSE)</f>
        <v>n.m.</v>
      </c>
      <c r="AA86" s="242" t="str">
        <f>_xlfn.XLOOKUP($B86,[2]Rohdaten_bereinigt!$B$5:$B$300,[2]Rohdaten_bereinigt!AP$5:AP$300,FALSE)</f>
        <v>n.m.</v>
      </c>
      <c r="AB86" s="242" t="str">
        <f>_xlfn.XLOOKUP($B86,[2]Rohdaten_bereinigt!$B$5:$B$300,[2]Rohdaten_bereinigt!AQ$5:AQ$300,FALSE)</f>
        <v>n.m.</v>
      </c>
      <c r="AC86" s="242" t="str">
        <f>_xlfn.XLOOKUP($B86,[2]Rohdaten_bereinigt!$B$5:$B$300,[2]Rohdaten_bereinigt!AR$5:AR$300,FALSE)</f>
        <v>n.m.</v>
      </c>
      <c r="AD86" s="242" t="str">
        <f>_xlfn.XLOOKUP($B86,[2]Rohdaten_bereinigt!$B$5:$B$300,[2]Rohdaten_bereinigt!AW$5:AW$300,FALSE)</f>
        <v>n.m.</v>
      </c>
      <c r="AE86" s="242" t="str">
        <f>_xlfn.XLOOKUP($B86,[2]Rohdaten_bereinigt!$B$5:$B$300,[2]Rohdaten_bereinigt!AY$5:AY$300,FALSE)</f>
        <v>n.m.</v>
      </c>
      <c r="AF86" s="242" t="str">
        <f>_xlfn.XLOOKUP($B86,[2]Rohdaten_bereinigt!$B$5:$B$300,[2]Rohdaten_bereinigt!AZ$5:AZ$300,FALSE)</f>
        <v>n.m.</v>
      </c>
      <c r="AG86" s="242" t="str">
        <f>_xlfn.XLOOKUP($B86,[2]Rohdaten_bereinigt!$B$5:$B$300,[2]Rohdaten_bereinigt!BA$5:BA$300,FALSE)</f>
        <v>n.m.</v>
      </c>
      <c r="AH86" s="242" t="str">
        <f>_xlfn.XLOOKUP($B86,[2]Rohdaten_bereinigt!$B$5:$B$300,[2]Rohdaten_bereinigt!BE$5:BE$300,FALSE)</f>
        <v>n.m.</v>
      </c>
      <c r="AI86" s="242" t="str">
        <f>_xlfn.XLOOKUP($B86,[2]Rohdaten_bereinigt!$B$5:$B$300,[2]Rohdaten_bereinigt!BF$5:BF$300,FALSE)</f>
        <v>n.m.</v>
      </c>
      <c r="AJ86" s="242" t="str">
        <f>_xlfn.XLOOKUP($B86,[2]Rohdaten_bereinigt!$B$5:$B$300,[2]Rohdaten_bereinigt!BG$5:BG$300,FALSE)</f>
        <v>n.m.</v>
      </c>
      <c r="AK86" s="242" t="str">
        <f>_xlfn.XLOOKUP($B86,[2]Rohdaten_bereinigt!$B$5:$B$300,[2]Rohdaten_bereinigt!BM$5:BM$300,FALSE)</f>
        <v>n.m.</v>
      </c>
    </row>
    <row r="87" spans="1:37" s="239" customFormat="1" x14ac:dyDescent="0.25">
      <c r="A87" s="254">
        <v>45351</v>
      </c>
      <c r="B87" s="241" t="s">
        <v>314</v>
      </c>
      <c r="C87" s="251" t="s">
        <v>315</v>
      </c>
      <c r="D87" s="239" t="s">
        <v>157</v>
      </c>
      <c r="E87" s="239">
        <v>12</v>
      </c>
      <c r="F87" s="240">
        <f>[1]Timeline!$N$39</f>
        <v>5.67</v>
      </c>
      <c r="G87" s="240">
        <f>[1]Timeline!$N$38</f>
        <v>7.56</v>
      </c>
      <c r="H87" s="239" t="s">
        <v>158</v>
      </c>
      <c r="I87" s="241" t="str">
        <f>_xlfn.XLOOKUP($B87,[2]Rohdaten_bereinigt!$B$5:$B$300,[2]Rohdaten_bereinigt!D$5:D$300,FALSE)</f>
        <v>n.m.</v>
      </c>
      <c r="J87" s="241">
        <f>_xlfn.XLOOKUP($B87,[2]Rohdaten_bereinigt!$B$5:$B$300,[2]Rohdaten_bereinigt!E$5:E$300,FALSE)</f>
        <v>2.4</v>
      </c>
      <c r="K87" s="241" t="str">
        <f>_xlfn.XLOOKUP($B87,[2]Rohdaten_bereinigt!$B$5:$B$300,[2]Rohdaten_bereinigt!F$5:F$300,FALSE)</f>
        <v>n.m.</v>
      </c>
      <c r="L87" s="241" t="str">
        <f>_xlfn.XLOOKUP($B87,[2]Rohdaten_bereinigt!$B$5:$B$300,[2]Rohdaten_bereinigt!G$5:G$300,FALSE)</f>
        <v>n.m.</v>
      </c>
      <c r="M87" s="241">
        <f>_xlfn.XLOOKUP($B87,[2]Rohdaten_bereinigt!$B$5:$B$300,[2]Rohdaten_bereinigt!H$5:H$300,FALSE)</f>
        <v>2</v>
      </c>
      <c r="N87" s="241">
        <f>_xlfn.XLOOKUP($B87,[2]Rohdaten_bereinigt!$B$5:$B$300,[2]Rohdaten_bereinigt!K$5:K$300,FALSE)</f>
        <v>6</v>
      </c>
      <c r="O87" s="241" t="str">
        <f>_xlfn.XLOOKUP($B87,[2]Rohdaten_bereinigt!$B$5:$B$300,[2]Rohdaten_bereinigt!L$5:L$300,FALSE)</f>
        <v>n.m.</v>
      </c>
      <c r="P87" s="241" t="str">
        <f>_xlfn.XLOOKUP($B87,[2]Rohdaten_bereinigt!$B$5:$B$300,[2]Rohdaten_bereinigt!M$5:M$300,FALSE)</f>
        <v>n.m.</v>
      </c>
      <c r="Q87" s="241" t="str">
        <f>_xlfn.XLOOKUP($B87,[2]Rohdaten_bereinigt!$B$5:$B$300,[2]Rohdaten_bereinigt!N$5:N$300,FALSE)</f>
        <v>n.m.</v>
      </c>
      <c r="R87" s="241" t="str">
        <f>_xlfn.XLOOKUP($B87,[2]Rohdaten_bereinigt!$B$5:$B$300,[2]Rohdaten_bereinigt!O$5:O$300,FALSE)</f>
        <v>n.m.</v>
      </c>
      <c r="S87" s="241">
        <f>_xlfn.XLOOKUP($B87,[2]Rohdaten_bereinigt!$B$5:$B$300,[2]Rohdaten_bereinigt!P$5:P$300,FALSE)</f>
        <v>7.8</v>
      </c>
      <c r="T87" s="241" t="str">
        <f>_xlfn.XLOOKUP($B87,[2]Rohdaten_bereinigt!$B$5:$B$300,[2]Rohdaten_bereinigt!Q$5:Q$300,FALSE)</f>
        <v>n.m.</v>
      </c>
      <c r="U87" s="241">
        <f>_xlfn.XLOOKUP($B87,[2]Rohdaten_bereinigt!$B$5:$B$300,[2]Rohdaten_bereinigt!R$5:R$300,FALSE)</f>
        <v>0.13</v>
      </c>
      <c r="V87" s="241" t="str">
        <f>_xlfn.XLOOKUP($B87,[2]Rohdaten_bereinigt!$B$5:$B$300,[2]Rohdaten_bereinigt!S$5:S$300,FALSE)</f>
        <v>n.m.</v>
      </c>
      <c r="W87" s="241">
        <f>_xlfn.XLOOKUP($B87,[2]Rohdaten_bereinigt!$B$5:$B$300,[2]Rohdaten_bereinigt!T$5:T$300,FALSE)</f>
        <v>5.2</v>
      </c>
      <c r="X87" s="241">
        <f>_xlfn.XLOOKUP($B87,[2]Rohdaten_bereinigt!$B$5:$B$300,[2]Rohdaten_bereinigt!U$5:U$300,FALSE)</f>
        <v>0.05</v>
      </c>
      <c r="Y87" s="242" t="str">
        <f>_xlfn.XLOOKUP($B87,[2]Rohdaten_bereinigt!$B$5:$B$300,[2]Rohdaten_bereinigt!AN$5:AN$300,FALSE)</f>
        <v>n.m.</v>
      </c>
      <c r="Z87" s="242" t="str">
        <f>_xlfn.XLOOKUP($B87,[2]Rohdaten_bereinigt!$B$5:$B$300,[2]Rohdaten_bereinigt!AO$5:AO$300,FALSE)</f>
        <v>n.m.</v>
      </c>
      <c r="AA87" s="242" t="str">
        <f>_xlfn.XLOOKUP($B87,[2]Rohdaten_bereinigt!$B$5:$B$300,[2]Rohdaten_bereinigt!AP$5:AP$300,FALSE)</f>
        <v>n.m.</v>
      </c>
      <c r="AB87" s="242" t="str">
        <f>_xlfn.XLOOKUP($B87,[2]Rohdaten_bereinigt!$B$5:$B$300,[2]Rohdaten_bereinigt!AQ$5:AQ$300,FALSE)</f>
        <v>n.m.</v>
      </c>
      <c r="AC87" s="242" t="str">
        <f>_xlfn.XLOOKUP($B87,[2]Rohdaten_bereinigt!$B$5:$B$300,[2]Rohdaten_bereinigt!AR$5:AR$300,FALSE)</f>
        <v>n.m.</v>
      </c>
      <c r="AD87" s="242" t="str">
        <f>_xlfn.XLOOKUP($B87,[2]Rohdaten_bereinigt!$B$5:$B$300,[2]Rohdaten_bereinigt!AW$5:AW$300,FALSE)</f>
        <v>n.m.</v>
      </c>
      <c r="AE87" s="242" t="str">
        <f>_xlfn.XLOOKUP($B87,[2]Rohdaten_bereinigt!$B$5:$B$300,[2]Rohdaten_bereinigt!AY$5:AY$300,FALSE)</f>
        <v>n.m.</v>
      </c>
      <c r="AF87" s="242" t="str">
        <f>_xlfn.XLOOKUP($B87,[2]Rohdaten_bereinigt!$B$5:$B$300,[2]Rohdaten_bereinigt!AZ$5:AZ$300,FALSE)</f>
        <v>n.m.</v>
      </c>
      <c r="AG87" s="242" t="str">
        <f>_xlfn.XLOOKUP($B87,[2]Rohdaten_bereinigt!$B$5:$B$300,[2]Rohdaten_bereinigt!BA$5:BA$300,FALSE)</f>
        <v>n.m.</v>
      </c>
      <c r="AH87" s="242" t="str">
        <f>_xlfn.XLOOKUP($B87,[2]Rohdaten_bereinigt!$B$5:$B$300,[2]Rohdaten_bereinigt!BE$5:BE$300,FALSE)</f>
        <v>n.m.</v>
      </c>
      <c r="AI87" s="242" t="str">
        <f>_xlfn.XLOOKUP($B87,[2]Rohdaten_bereinigt!$B$5:$B$300,[2]Rohdaten_bereinigt!BF$5:BF$300,FALSE)</f>
        <v>n.m.</v>
      </c>
      <c r="AJ87" s="242" t="str">
        <f>_xlfn.XLOOKUP($B87,[2]Rohdaten_bereinigt!$B$5:$B$300,[2]Rohdaten_bereinigt!BG$5:BG$300,FALSE)</f>
        <v>n.m.</v>
      </c>
      <c r="AK87" s="242" t="str">
        <f>_xlfn.XLOOKUP($B87,[2]Rohdaten_bereinigt!$B$5:$B$300,[2]Rohdaten_bereinigt!BM$5:BM$300,FALSE)</f>
        <v>n.m.</v>
      </c>
    </row>
    <row r="88" spans="1:37" s="239" customFormat="1" x14ac:dyDescent="0.25">
      <c r="A88" s="254">
        <v>45351</v>
      </c>
      <c r="B88" s="241" t="s">
        <v>316</v>
      </c>
      <c r="C88" s="251" t="s">
        <v>317</v>
      </c>
      <c r="D88" s="239" t="s">
        <v>161</v>
      </c>
      <c r="E88" s="239">
        <v>12</v>
      </c>
      <c r="F88" s="240">
        <f>[1]Timeline!$N$39</f>
        <v>5.67</v>
      </c>
      <c r="G88" s="240">
        <f>[1]Timeline!$N$38</f>
        <v>7.56</v>
      </c>
      <c r="H88" s="239" t="s">
        <v>158</v>
      </c>
      <c r="I88" s="241" t="str">
        <f>_xlfn.XLOOKUP($B88,[2]Rohdaten_bereinigt!$B$5:$B$300,[2]Rohdaten_bereinigt!D$5:D$300,FALSE)</f>
        <v>n.m.</v>
      </c>
      <c r="J88" s="241">
        <f>_xlfn.XLOOKUP($B88,[2]Rohdaten_bereinigt!$B$5:$B$300,[2]Rohdaten_bereinigt!E$5:E$300,FALSE)</f>
        <v>2.4</v>
      </c>
      <c r="K88" s="241" t="str">
        <f>_xlfn.XLOOKUP($B88,[2]Rohdaten_bereinigt!$B$5:$B$300,[2]Rohdaten_bereinigt!F$5:F$300,FALSE)</f>
        <v>n.m.</v>
      </c>
      <c r="L88" s="241" t="str">
        <f>_xlfn.XLOOKUP($B88,[2]Rohdaten_bereinigt!$B$5:$B$300,[2]Rohdaten_bereinigt!G$5:G$300,FALSE)</f>
        <v>n.m.</v>
      </c>
      <c r="M88" s="241">
        <f>_xlfn.XLOOKUP($B88,[2]Rohdaten_bereinigt!$B$5:$B$300,[2]Rohdaten_bereinigt!H$5:H$300,FALSE)</f>
        <v>2.6</v>
      </c>
      <c r="N88" s="241">
        <f>_xlfn.XLOOKUP($B88,[2]Rohdaten_bereinigt!$B$5:$B$300,[2]Rohdaten_bereinigt!K$5:K$300,FALSE)</f>
        <v>2.5</v>
      </c>
      <c r="O88" s="241" t="str">
        <f>_xlfn.XLOOKUP($B88,[2]Rohdaten_bereinigt!$B$5:$B$300,[2]Rohdaten_bereinigt!L$5:L$300,FALSE)</f>
        <v>n.m.</v>
      </c>
      <c r="P88" s="241" t="str">
        <f>_xlfn.XLOOKUP($B88,[2]Rohdaten_bereinigt!$B$5:$B$300,[2]Rohdaten_bereinigt!M$5:M$300,FALSE)</f>
        <v>n.m.</v>
      </c>
      <c r="Q88" s="241" t="str">
        <f>_xlfn.XLOOKUP($B88,[2]Rohdaten_bereinigt!$B$5:$B$300,[2]Rohdaten_bereinigt!N$5:N$300,FALSE)</f>
        <v>n.m.</v>
      </c>
      <c r="R88" s="241" t="str">
        <f>_xlfn.XLOOKUP($B88,[2]Rohdaten_bereinigt!$B$5:$B$300,[2]Rohdaten_bereinigt!O$5:O$300,FALSE)</f>
        <v>n.m.</v>
      </c>
      <c r="S88" s="241">
        <f>_xlfn.XLOOKUP($B88,[2]Rohdaten_bereinigt!$B$5:$B$300,[2]Rohdaten_bereinigt!P$5:P$300,FALSE)</f>
        <v>7.9</v>
      </c>
      <c r="T88" s="241" t="str">
        <f>_xlfn.XLOOKUP($B88,[2]Rohdaten_bereinigt!$B$5:$B$300,[2]Rohdaten_bereinigt!Q$5:Q$300,FALSE)</f>
        <v>n.m.</v>
      </c>
      <c r="U88" s="241">
        <f>_xlfn.XLOOKUP($B88,[2]Rohdaten_bereinigt!$B$5:$B$300,[2]Rohdaten_bereinigt!R$5:R$300,FALSE)</f>
        <v>0.12</v>
      </c>
      <c r="V88" s="241" t="str">
        <f>_xlfn.XLOOKUP($B88,[2]Rohdaten_bereinigt!$B$5:$B$300,[2]Rohdaten_bereinigt!S$5:S$300,FALSE)</f>
        <v>n.m.</v>
      </c>
      <c r="W88" s="241">
        <f>_xlfn.XLOOKUP($B88,[2]Rohdaten_bereinigt!$B$5:$B$300,[2]Rohdaten_bereinigt!T$5:T$300,FALSE)</f>
        <v>5</v>
      </c>
      <c r="X88" s="241">
        <f>_xlfn.XLOOKUP($B88,[2]Rohdaten_bereinigt!$B$5:$B$300,[2]Rohdaten_bereinigt!U$5:U$300,FALSE)</f>
        <v>0.05</v>
      </c>
      <c r="Y88" s="242" t="str">
        <f>_xlfn.XLOOKUP($B88,[2]Rohdaten_bereinigt!$B$5:$B$300,[2]Rohdaten_bereinigt!AN$5:AN$300,FALSE)</f>
        <v>n.m.</v>
      </c>
      <c r="Z88" s="242" t="str">
        <f>_xlfn.XLOOKUP($B88,[2]Rohdaten_bereinigt!$B$5:$B$300,[2]Rohdaten_bereinigt!AO$5:AO$300,FALSE)</f>
        <v>n.m.</v>
      </c>
      <c r="AA88" s="242" t="str">
        <f>_xlfn.XLOOKUP($B88,[2]Rohdaten_bereinigt!$B$5:$B$300,[2]Rohdaten_bereinigt!AP$5:AP$300,FALSE)</f>
        <v>n.m.</v>
      </c>
      <c r="AB88" s="242" t="str">
        <f>_xlfn.XLOOKUP($B88,[2]Rohdaten_bereinigt!$B$5:$B$300,[2]Rohdaten_bereinigt!AQ$5:AQ$300,FALSE)</f>
        <v>n.m.</v>
      </c>
      <c r="AC88" s="242" t="str">
        <f>_xlfn.XLOOKUP($B88,[2]Rohdaten_bereinigt!$B$5:$B$300,[2]Rohdaten_bereinigt!AR$5:AR$300,FALSE)</f>
        <v>n.m.</v>
      </c>
      <c r="AD88" s="242" t="str">
        <f>_xlfn.XLOOKUP($B88,[2]Rohdaten_bereinigt!$B$5:$B$300,[2]Rohdaten_bereinigt!AW$5:AW$300,FALSE)</f>
        <v>n.m.</v>
      </c>
      <c r="AE88" s="242" t="str">
        <f>_xlfn.XLOOKUP($B88,[2]Rohdaten_bereinigt!$B$5:$B$300,[2]Rohdaten_bereinigt!AY$5:AY$300,FALSE)</f>
        <v>n.m.</v>
      </c>
      <c r="AF88" s="242" t="str">
        <f>_xlfn.XLOOKUP($B88,[2]Rohdaten_bereinigt!$B$5:$B$300,[2]Rohdaten_bereinigt!AZ$5:AZ$300,FALSE)</f>
        <v>n.m.</v>
      </c>
      <c r="AG88" s="242" t="str">
        <f>_xlfn.XLOOKUP($B88,[2]Rohdaten_bereinigt!$B$5:$B$300,[2]Rohdaten_bereinigt!BA$5:BA$300,FALSE)</f>
        <v>n.m.</v>
      </c>
      <c r="AH88" s="242" t="str">
        <f>_xlfn.XLOOKUP($B88,[2]Rohdaten_bereinigt!$B$5:$B$300,[2]Rohdaten_bereinigt!BE$5:BE$300,FALSE)</f>
        <v>n.m.</v>
      </c>
      <c r="AI88" s="242" t="str">
        <f>_xlfn.XLOOKUP($B88,[2]Rohdaten_bereinigt!$B$5:$B$300,[2]Rohdaten_bereinigt!BF$5:BF$300,FALSE)</f>
        <v>n.m.</v>
      </c>
      <c r="AJ88" s="242" t="str">
        <f>_xlfn.XLOOKUP($B88,[2]Rohdaten_bereinigt!$B$5:$B$300,[2]Rohdaten_bereinigt!BG$5:BG$300,FALSE)</f>
        <v>n.m.</v>
      </c>
      <c r="AK88" s="242" t="str">
        <f>_xlfn.XLOOKUP($B88,[2]Rohdaten_bereinigt!$B$5:$B$300,[2]Rohdaten_bereinigt!BM$5:BM$300,FALSE)</f>
        <v>n.m.</v>
      </c>
    </row>
    <row r="89" spans="1:37" s="239" customFormat="1" x14ac:dyDescent="0.25">
      <c r="A89" s="254">
        <v>45351</v>
      </c>
      <c r="B89" s="241" t="s">
        <v>318</v>
      </c>
      <c r="C89" s="251" t="s">
        <v>319</v>
      </c>
      <c r="D89" s="239" t="s">
        <v>164</v>
      </c>
      <c r="E89" s="239">
        <v>12</v>
      </c>
      <c r="F89" s="240">
        <f>[1]Timeline!$N$39</f>
        <v>5.67</v>
      </c>
      <c r="G89" s="240">
        <f>[1]Timeline!$N$38</f>
        <v>7.56</v>
      </c>
      <c r="H89" s="239" t="s">
        <v>165</v>
      </c>
      <c r="I89" s="241" t="str">
        <f>_xlfn.XLOOKUP($B89,[2]Rohdaten_bereinigt!$B$5:$B$300,[2]Rohdaten_bereinigt!D$5:D$300,FALSE)</f>
        <v>n.m.</v>
      </c>
      <c r="J89" s="241">
        <f>_xlfn.XLOOKUP($B89,[2]Rohdaten_bereinigt!$B$5:$B$300,[2]Rohdaten_bereinigt!E$5:E$300,FALSE)</f>
        <v>4.5999999999999996</v>
      </c>
      <c r="K89" s="241" t="str">
        <f>_xlfn.XLOOKUP($B89,[2]Rohdaten_bereinigt!$B$5:$B$300,[2]Rohdaten_bereinigt!F$5:F$300,FALSE)</f>
        <v>n.m.</v>
      </c>
      <c r="L89" s="241" t="str">
        <f>_xlfn.XLOOKUP($B89,[2]Rohdaten_bereinigt!$B$5:$B$300,[2]Rohdaten_bereinigt!G$5:G$300,FALSE)</f>
        <v>n.m.</v>
      </c>
      <c r="M89" s="241">
        <f>_xlfn.XLOOKUP($B89,[2]Rohdaten_bereinigt!$B$5:$B$300,[2]Rohdaten_bereinigt!H$5:H$300,FALSE)</f>
        <v>10</v>
      </c>
      <c r="N89" s="241">
        <f>_xlfn.XLOOKUP($B89,[2]Rohdaten_bereinigt!$B$5:$B$300,[2]Rohdaten_bereinigt!K$5:K$300,FALSE)</f>
        <v>16</v>
      </c>
      <c r="O89" s="241" t="str">
        <f>_xlfn.XLOOKUP($B89,[2]Rohdaten_bereinigt!$B$5:$B$300,[2]Rohdaten_bereinigt!L$5:L$300,FALSE)</f>
        <v>n.m.</v>
      </c>
      <c r="P89" s="241" t="str">
        <f>_xlfn.XLOOKUP($B89,[2]Rohdaten_bereinigt!$B$5:$B$300,[2]Rohdaten_bereinigt!M$5:M$300,FALSE)</f>
        <v>n.m.</v>
      </c>
      <c r="Q89" s="241" t="str">
        <f>_xlfn.XLOOKUP($B89,[2]Rohdaten_bereinigt!$B$5:$B$300,[2]Rohdaten_bereinigt!N$5:N$300,FALSE)</f>
        <v>n.m.</v>
      </c>
      <c r="R89" s="241" t="str">
        <f>_xlfn.XLOOKUP($B89,[2]Rohdaten_bereinigt!$B$5:$B$300,[2]Rohdaten_bereinigt!O$5:O$300,FALSE)</f>
        <v>n.m.</v>
      </c>
      <c r="S89" s="241">
        <f>_xlfn.XLOOKUP($B89,[2]Rohdaten_bereinigt!$B$5:$B$300,[2]Rohdaten_bereinigt!P$5:P$300,FALSE)</f>
        <v>7.8</v>
      </c>
      <c r="T89" s="241" t="str">
        <f>_xlfn.XLOOKUP($B89,[2]Rohdaten_bereinigt!$B$5:$B$300,[2]Rohdaten_bereinigt!Q$5:Q$300,FALSE)</f>
        <v>n.m.</v>
      </c>
      <c r="U89" s="241">
        <f>_xlfn.XLOOKUP($B89,[2]Rohdaten_bereinigt!$B$5:$B$300,[2]Rohdaten_bereinigt!R$5:R$300,FALSE)</f>
        <v>0.56999999999999995</v>
      </c>
      <c r="V89" s="241" t="str">
        <f>_xlfn.XLOOKUP($B89,[2]Rohdaten_bereinigt!$B$5:$B$300,[2]Rohdaten_bereinigt!S$5:S$300,FALSE)</f>
        <v>n.m.</v>
      </c>
      <c r="W89" s="241">
        <f>_xlfn.XLOOKUP($B89,[2]Rohdaten_bereinigt!$B$5:$B$300,[2]Rohdaten_bereinigt!T$5:T$300,FALSE)</f>
        <v>7.6</v>
      </c>
      <c r="X89" s="241">
        <f>_xlfn.XLOOKUP($B89,[2]Rohdaten_bereinigt!$B$5:$B$300,[2]Rohdaten_bereinigt!U$5:U$300,FALSE)</f>
        <v>0.12</v>
      </c>
      <c r="Y89" s="242" t="str">
        <f>_xlfn.XLOOKUP($B89,[2]Rohdaten_bereinigt!$B$5:$B$300,[2]Rohdaten_bereinigt!AN$5:AN$300,FALSE)</f>
        <v>n.m.</v>
      </c>
      <c r="Z89" s="242" t="str">
        <f>_xlfn.XLOOKUP($B89,[2]Rohdaten_bereinigt!$B$5:$B$300,[2]Rohdaten_bereinigt!AO$5:AO$300,FALSE)</f>
        <v>n.m.</v>
      </c>
      <c r="AA89" s="242" t="str">
        <f>_xlfn.XLOOKUP($B89,[2]Rohdaten_bereinigt!$B$5:$B$300,[2]Rohdaten_bereinigt!AP$5:AP$300,FALSE)</f>
        <v>n.m.</v>
      </c>
      <c r="AB89" s="242" t="str">
        <f>_xlfn.XLOOKUP($B89,[2]Rohdaten_bereinigt!$B$5:$B$300,[2]Rohdaten_bereinigt!AQ$5:AQ$300,FALSE)</f>
        <v>n.m.</v>
      </c>
      <c r="AC89" s="242" t="str">
        <f>_xlfn.XLOOKUP($B89,[2]Rohdaten_bereinigt!$B$5:$B$300,[2]Rohdaten_bereinigt!AR$5:AR$300,FALSE)</f>
        <v>n.m.</v>
      </c>
      <c r="AD89" s="242" t="str">
        <f>_xlfn.XLOOKUP($B89,[2]Rohdaten_bereinigt!$B$5:$B$300,[2]Rohdaten_bereinigt!AW$5:AW$300,FALSE)</f>
        <v>n.m.</v>
      </c>
      <c r="AE89" s="242" t="str">
        <f>_xlfn.XLOOKUP($B89,[2]Rohdaten_bereinigt!$B$5:$B$300,[2]Rohdaten_bereinigt!AY$5:AY$300,FALSE)</f>
        <v>n.m.</v>
      </c>
      <c r="AF89" s="242" t="str">
        <f>_xlfn.XLOOKUP($B89,[2]Rohdaten_bereinigt!$B$5:$B$300,[2]Rohdaten_bereinigt!AZ$5:AZ$300,FALSE)</f>
        <v>n.m.</v>
      </c>
      <c r="AG89" s="242" t="str">
        <f>_xlfn.XLOOKUP($B89,[2]Rohdaten_bereinigt!$B$5:$B$300,[2]Rohdaten_bereinigt!BA$5:BA$300,FALSE)</f>
        <v>n.m.</v>
      </c>
      <c r="AH89" s="242" t="str">
        <f>_xlfn.XLOOKUP($B89,[2]Rohdaten_bereinigt!$B$5:$B$300,[2]Rohdaten_bereinigt!BE$5:BE$300,FALSE)</f>
        <v>n.m.</v>
      </c>
      <c r="AI89" s="242" t="str">
        <f>_xlfn.XLOOKUP($B89,[2]Rohdaten_bereinigt!$B$5:$B$300,[2]Rohdaten_bereinigt!BF$5:BF$300,FALSE)</f>
        <v>n.m.</v>
      </c>
      <c r="AJ89" s="242" t="str">
        <f>_xlfn.XLOOKUP($B89,[2]Rohdaten_bereinigt!$B$5:$B$300,[2]Rohdaten_bereinigt!BG$5:BG$300,FALSE)</f>
        <v>n.m.</v>
      </c>
      <c r="AK89" s="242" t="str">
        <f>_xlfn.XLOOKUP($B89,[2]Rohdaten_bereinigt!$B$5:$B$300,[2]Rohdaten_bereinigt!BM$5:BM$300,FALSE)</f>
        <v>n.m.</v>
      </c>
    </row>
    <row r="90" spans="1:37" s="239" customFormat="1" x14ac:dyDescent="0.25">
      <c r="A90" s="254">
        <v>45351</v>
      </c>
      <c r="B90" s="241" t="s">
        <v>320</v>
      </c>
      <c r="C90" s="251" t="s">
        <v>321</v>
      </c>
      <c r="D90" s="239" t="s">
        <v>168</v>
      </c>
      <c r="E90" s="239">
        <v>12</v>
      </c>
      <c r="F90" s="240">
        <f>[1]Timeline!$N$39</f>
        <v>5.67</v>
      </c>
      <c r="G90" s="240">
        <f>[1]Timeline!$N$38</f>
        <v>7.56</v>
      </c>
      <c r="H90" s="239" t="s">
        <v>165</v>
      </c>
      <c r="I90" s="241" t="str">
        <f>_xlfn.XLOOKUP($B90,[2]Rohdaten_bereinigt!$B$5:$B$300,[2]Rohdaten_bereinigt!D$5:D$300,FALSE)</f>
        <v>n.m.</v>
      </c>
      <c r="J90" s="241">
        <f>_xlfn.XLOOKUP($B90,[2]Rohdaten_bereinigt!$B$5:$B$300,[2]Rohdaten_bereinigt!E$5:E$300,FALSE)</f>
        <v>4.7</v>
      </c>
      <c r="K90" s="241" t="str">
        <f>_xlfn.XLOOKUP($B90,[2]Rohdaten_bereinigt!$B$5:$B$300,[2]Rohdaten_bereinigt!F$5:F$300,FALSE)</f>
        <v>n.m.</v>
      </c>
      <c r="L90" s="241" t="str">
        <f>_xlfn.XLOOKUP($B90,[2]Rohdaten_bereinigt!$B$5:$B$300,[2]Rohdaten_bereinigt!G$5:G$300,FALSE)</f>
        <v>n.m.</v>
      </c>
      <c r="M90" s="241">
        <f>_xlfn.XLOOKUP($B90,[2]Rohdaten_bereinigt!$B$5:$B$300,[2]Rohdaten_bereinigt!H$5:H$300,FALSE)</f>
        <v>9.3000000000000007</v>
      </c>
      <c r="N90" s="241">
        <f>_xlfn.XLOOKUP($B90,[2]Rohdaten_bereinigt!$B$5:$B$300,[2]Rohdaten_bereinigt!K$5:K$300,FALSE)</f>
        <v>16</v>
      </c>
      <c r="O90" s="241" t="str">
        <f>_xlfn.XLOOKUP($B90,[2]Rohdaten_bereinigt!$B$5:$B$300,[2]Rohdaten_bereinigt!L$5:L$300,FALSE)</f>
        <v>n.m.</v>
      </c>
      <c r="P90" s="241" t="str">
        <f>_xlfn.XLOOKUP($B90,[2]Rohdaten_bereinigt!$B$5:$B$300,[2]Rohdaten_bereinigt!M$5:M$300,FALSE)</f>
        <v>n.m.</v>
      </c>
      <c r="Q90" s="241" t="str">
        <f>_xlfn.XLOOKUP($B90,[2]Rohdaten_bereinigt!$B$5:$B$300,[2]Rohdaten_bereinigt!N$5:N$300,FALSE)</f>
        <v>n.m.</v>
      </c>
      <c r="R90" s="241" t="str">
        <f>_xlfn.XLOOKUP($B90,[2]Rohdaten_bereinigt!$B$5:$B$300,[2]Rohdaten_bereinigt!O$5:O$300,FALSE)</f>
        <v>n.m.</v>
      </c>
      <c r="S90" s="241">
        <f>_xlfn.XLOOKUP($B90,[2]Rohdaten_bereinigt!$B$5:$B$300,[2]Rohdaten_bereinigt!P$5:P$300,FALSE)</f>
        <v>7.8</v>
      </c>
      <c r="T90" s="241" t="str">
        <f>_xlfn.XLOOKUP($B90,[2]Rohdaten_bereinigt!$B$5:$B$300,[2]Rohdaten_bereinigt!Q$5:Q$300,FALSE)</f>
        <v>n.m.</v>
      </c>
      <c r="U90" s="241">
        <f>_xlfn.XLOOKUP($B90,[2]Rohdaten_bereinigt!$B$5:$B$300,[2]Rohdaten_bereinigt!R$5:R$300,FALSE)</f>
        <v>0.53</v>
      </c>
      <c r="V90" s="241" t="str">
        <f>_xlfn.XLOOKUP($B90,[2]Rohdaten_bereinigt!$B$5:$B$300,[2]Rohdaten_bereinigt!S$5:S$300,FALSE)</f>
        <v>n.m.</v>
      </c>
      <c r="W90" s="241">
        <f>_xlfn.XLOOKUP($B90,[2]Rohdaten_bereinigt!$B$5:$B$300,[2]Rohdaten_bereinigt!T$5:T$300,FALSE)</f>
        <v>7.5</v>
      </c>
      <c r="X90" s="241">
        <f>_xlfn.XLOOKUP($B90,[2]Rohdaten_bereinigt!$B$5:$B$300,[2]Rohdaten_bereinigt!U$5:U$300,FALSE)</f>
        <v>0.12</v>
      </c>
      <c r="Y90" s="242" t="str">
        <f>_xlfn.XLOOKUP($B90,[2]Rohdaten_bereinigt!$B$5:$B$300,[2]Rohdaten_bereinigt!AN$5:AN$300,FALSE)</f>
        <v>n.m.</v>
      </c>
      <c r="Z90" s="242" t="str">
        <f>_xlfn.XLOOKUP($B90,[2]Rohdaten_bereinigt!$B$5:$B$300,[2]Rohdaten_bereinigt!AO$5:AO$300,FALSE)</f>
        <v>n.m.</v>
      </c>
      <c r="AA90" s="242" t="str">
        <f>_xlfn.XLOOKUP($B90,[2]Rohdaten_bereinigt!$B$5:$B$300,[2]Rohdaten_bereinigt!AP$5:AP$300,FALSE)</f>
        <v>n.m.</v>
      </c>
      <c r="AB90" s="242" t="str">
        <f>_xlfn.XLOOKUP($B90,[2]Rohdaten_bereinigt!$B$5:$B$300,[2]Rohdaten_bereinigt!AQ$5:AQ$300,FALSE)</f>
        <v>n.m.</v>
      </c>
      <c r="AC90" s="242" t="str">
        <f>_xlfn.XLOOKUP($B90,[2]Rohdaten_bereinigt!$B$5:$B$300,[2]Rohdaten_bereinigt!AR$5:AR$300,FALSE)</f>
        <v>n.m.</v>
      </c>
      <c r="AD90" s="242" t="str">
        <f>_xlfn.XLOOKUP($B90,[2]Rohdaten_bereinigt!$B$5:$B$300,[2]Rohdaten_bereinigt!AW$5:AW$300,FALSE)</f>
        <v>n.m.</v>
      </c>
      <c r="AE90" s="242" t="str">
        <f>_xlfn.XLOOKUP($B90,[2]Rohdaten_bereinigt!$B$5:$B$300,[2]Rohdaten_bereinigt!AY$5:AY$300,FALSE)</f>
        <v>n.m.</v>
      </c>
      <c r="AF90" s="242" t="str">
        <f>_xlfn.XLOOKUP($B90,[2]Rohdaten_bereinigt!$B$5:$B$300,[2]Rohdaten_bereinigt!AZ$5:AZ$300,FALSE)</f>
        <v>n.m.</v>
      </c>
      <c r="AG90" s="242" t="str">
        <f>_xlfn.XLOOKUP($B90,[2]Rohdaten_bereinigt!$B$5:$B$300,[2]Rohdaten_bereinigt!BA$5:BA$300,FALSE)</f>
        <v>n.m.</v>
      </c>
      <c r="AH90" s="242" t="str">
        <f>_xlfn.XLOOKUP($B90,[2]Rohdaten_bereinigt!$B$5:$B$300,[2]Rohdaten_bereinigt!BE$5:BE$300,FALSE)</f>
        <v>n.m.</v>
      </c>
      <c r="AI90" s="242" t="str">
        <f>_xlfn.XLOOKUP($B90,[2]Rohdaten_bereinigt!$B$5:$B$300,[2]Rohdaten_bereinigt!BF$5:BF$300,FALSE)</f>
        <v>n.m.</v>
      </c>
      <c r="AJ90" s="242" t="str">
        <f>_xlfn.XLOOKUP($B90,[2]Rohdaten_bereinigt!$B$5:$B$300,[2]Rohdaten_bereinigt!BG$5:BG$300,FALSE)</f>
        <v>n.m.</v>
      </c>
      <c r="AK90" s="242" t="str">
        <f>_xlfn.XLOOKUP($B90,[2]Rohdaten_bereinigt!$B$5:$B$300,[2]Rohdaten_bereinigt!BM$5:BM$300,FALSE)</f>
        <v>n.m.</v>
      </c>
    </row>
    <row r="91" spans="1:37" s="239" customFormat="1" x14ac:dyDescent="0.25">
      <c r="A91" s="254">
        <v>45351</v>
      </c>
      <c r="B91" s="241" t="s">
        <v>322</v>
      </c>
      <c r="C91" s="251" t="s">
        <v>323</v>
      </c>
      <c r="D91" s="239" t="s">
        <v>171</v>
      </c>
      <c r="E91" s="239">
        <v>12</v>
      </c>
      <c r="F91" s="240">
        <f>[1]Timeline!$N$39</f>
        <v>5.67</v>
      </c>
      <c r="G91" s="240">
        <f>[1]Timeline!$N$38</f>
        <v>7.56</v>
      </c>
      <c r="H91" s="239" t="s">
        <v>172</v>
      </c>
      <c r="I91" s="241" t="str">
        <f>_xlfn.XLOOKUP($B91,[2]Rohdaten_bereinigt!$B$5:$B$300,[2]Rohdaten_bereinigt!D$5:D$300,FALSE)</f>
        <v>n.m.</v>
      </c>
      <c r="J91" s="241">
        <f>_xlfn.XLOOKUP($B91,[2]Rohdaten_bereinigt!$B$5:$B$300,[2]Rohdaten_bereinigt!E$5:E$300,FALSE)</f>
        <v>6.3</v>
      </c>
      <c r="K91" s="241" t="str">
        <f>_xlfn.XLOOKUP($B91,[2]Rohdaten_bereinigt!$B$5:$B$300,[2]Rohdaten_bereinigt!F$5:F$300,FALSE)</f>
        <v>n.m.</v>
      </c>
      <c r="L91" s="241" t="str">
        <f>_xlfn.XLOOKUP($B91,[2]Rohdaten_bereinigt!$B$5:$B$300,[2]Rohdaten_bereinigt!G$5:G$300,FALSE)</f>
        <v>n.m.</v>
      </c>
      <c r="M91" s="241">
        <f>_xlfn.XLOOKUP($B91,[2]Rohdaten_bereinigt!$B$5:$B$300,[2]Rohdaten_bereinigt!H$5:H$300,FALSE)</f>
        <v>12</v>
      </c>
      <c r="N91" s="241">
        <f>_xlfn.XLOOKUP($B91,[2]Rohdaten_bereinigt!$B$5:$B$300,[2]Rohdaten_bereinigt!K$5:K$300,FALSE)</f>
        <v>11</v>
      </c>
      <c r="O91" s="241" t="str">
        <f>_xlfn.XLOOKUP($B91,[2]Rohdaten_bereinigt!$B$5:$B$300,[2]Rohdaten_bereinigt!L$5:L$300,FALSE)</f>
        <v>n.m.</v>
      </c>
      <c r="P91" s="241" t="str">
        <f>_xlfn.XLOOKUP($B91,[2]Rohdaten_bereinigt!$B$5:$B$300,[2]Rohdaten_bereinigt!M$5:M$300,FALSE)</f>
        <v>n.m.</v>
      </c>
      <c r="Q91" s="241" t="str">
        <f>_xlfn.XLOOKUP($B91,[2]Rohdaten_bereinigt!$B$5:$B$300,[2]Rohdaten_bereinigt!N$5:N$300,FALSE)</f>
        <v>n.m.</v>
      </c>
      <c r="R91" s="241" t="str">
        <f>_xlfn.XLOOKUP($B91,[2]Rohdaten_bereinigt!$B$5:$B$300,[2]Rohdaten_bereinigt!O$5:O$300,FALSE)</f>
        <v>n.m.</v>
      </c>
      <c r="S91" s="241">
        <f>_xlfn.XLOOKUP($B91,[2]Rohdaten_bereinigt!$B$5:$B$300,[2]Rohdaten_bereinigt!P$5:P$300,FALSE)</f>
        <v>7.9</v>
      </c>
      <c r="T91" s="241" t="str">
        <f>_xlfn.XLOOKUP($B91,[2]Rohdaten_bereinigt!$B$5:$B$300,[2]Rohdaten_bereinigt!Q$5:Q$300,FALSE)</f>
        <v>n.m.</v>
      </c>
      <c r="U91" s="241">
        <f>_xlfn.XLOOKUP($B91,[2]Rohdaten_bereinigt!$B$5:$B$300,[2]Rohdaten_bereinigt!R$5:R$300,FALSE)</f>
        <v>0.05</v>
      </c>
      <c r="V91" s="241" t="str">
        <f>_xlfn.XLOOKUP($B91,[2]Rohdaten_bereinigt!$B$5:$B$300,[2]Rohdaten_bereinigt!S$5:S$300,FALSE)</f>
        <v>n.m.</v>
      </c>
      <c r="W91" s="241">
        <f>_xlfn.XLOOKUP($B91,[2]Rohdaten_bereinigt!$B$5:$B$300,[2]Rohdaten_bereinigt!T$5:T$300,FALSE)</f>
        <v>9</v>
      </c>
      <c r="X91" s="241">
        <f>_xlfn.XLOOKUP($B91,[2]Rohdaten_bereinigt!$B$5:$B$300,[2]Rohdaten_bereinigt!U$5:U$300,FALSE)</f>
        <v>0.05</v>
      </c>
      <c r="Y91" s="242" t="str">
        <f>_xlfn.XLOOKUP($B91,[2]Rohdaten_bereinigt!$B$5:$B$300,[2]Rohdaten_bereinigt!AN$5:AN$300,FALSE)</f>
        <v>n.m.</v>
      </c>
      <c r="Z91" s="242" t="str">
        <f>_xlfn.XLOOKUP($B91,[2]Rohdaten_bereinigt!$B$5:$B$300,[2]Rohdaten_bereinigt!AO$5:AO$300,FALSE)</f>
        <v>n.m.</v>
      </c>
      <c r="AA91" s="242" t="str">
        <f>_xlfn.XLOOKUP($B91,[2]Rohdaten_bereinigt!$B$5:$B$300,[2]Rohdaten_bereinigt!AP$5:AP$300,FALSE)</f>
        <v>n.m.</v>
      </c>
      <c r="AB91" s="242" t="str">
        <f>_xlfn.XLOOKUP($B91,[2]Rohdaten_bereinigt!$B$5:$B$300,[2]Rohdaten_bereinigt!AQ$5:AQ$300,FALSE)</f>
        <v>n.m.</v>
      </c>
      <c r="AC91" s="242" t="str">
        <f>_xlfn.XLOOKUP($B91,[2]Rohdaten_bereinigt!$B$5:$B$300,[2]Rohdaten_bereinigt!AR$5:AR$300,FALSE)</f>
        <v>n.m.</v>
      </c>
      <c r="AD91" s="242" t="str">
        <f>_xlfn.XLOOKUP($B91,[2]Rohdaten_bereinigt!$B$5:$B$300,[2]Rohdaten_bereinigt!AW$5:AW$300,FALSE)</f>
        <v>n.m.</v>
      </c>
      <c r="AE91" s="242" t="str">
        <f>_xlfn.XLOOKUP($B91,[2]Rohdaten_bereinigt!$B$5:$B$300,[2]Rohdaten_bereinigt!AY$5:AY$300,FALSE)</f>
        <v>n.m.</v>
      </c>
      <c r="AF91" s="242" t="str">
        <f>_xlfn.XLOOKUP($B91,[2]Rohdaten_bereinigt!$B$5:$B$300,[2]Rohdaten_bereinigt!AZ$5:AZ$300,FALSE)</f>
        <v>n.m.</v>
      </c>
      <c r="AG91" s="242" t="str">
        <f>_xlfn.XLOOKUP($B91,[2]Rohdaten_bereinigt!$B$5:$B$300,[2]Rohdaten_bereinigt!BA$5:BA$300,FALSE)</f>
        <v>n.m.</v>
      </c>
      <c r="AH91" s="242" t="str">
        <f>_xlfn.XLOOKUP($B91,[2]Rohdaten_bereinigt!$B$5:$B$300,[2]Rohdaten_bereinigt!BE$5:BE$300,FALSE)</f>
        <v>n.m.</v>
      </c>
      <c r="AI91" s="242" t="str">
        <f>_xlfn.XLOOKUP($B91,[2]Rohdaten_bereinigt!$B$5:$B$300,[2]Rohdaten_bereinigt!BF$5:BF$300,FALSE)</f>
        <v>n.m.</v>
      </c>
      <c r="AJ91" s="242" t="str">
        <f>_xlfn.XLOOKUP($B91,[2]Rohdaten_bereinigt!$B$5:$B$300,[2]Rohdaten_bereinigt!BG$5:BG$300,FALSE)</f>
        <v>n.m.</v>
      </c>
      <c r="AK91" s="242" t="str">
        <f>_xlfn.XLOOKUP($B91,[2]Rohdaten_bereinigt!$B$5:$B$300,[2]Rohdaten_bereinigt!BM$5:BM$300,FALSE)</f>
        <v>n.m.</v>
      </c>
    </row>
    <row r="92" spans="1:37" s="257" customFormat="1" ht="15.75" thickBot="1" x14ac:dyDescent="0.3">
      <c r="A92" s="255">
        <v>45351</v>
      </c>
      <c r="B92" s="259" t="s">
        <v>324</v>
      </c>
      <c r="C92" s="262" t="s">
        <v>325</v>
      </c>
      <c r="D92" s="257" t="s">
        <v>175</v>
      </c>
      <c r="E92" s="257">
        <v>12</v>
      </c>
      <c r="F92" s="258">
        <f>[1]Timeline!$N$39</f>
        <v>5.67</v>
      </c>
      <c r="G92" s="258">
        <f>[1]Timeline!$N$38</f>
        <v>7.56</v>
      </c>
      <c r="H92" s="257" t="s">
        <v>172</v>
      </c>
      <c r="I92" s="259" t="str">
        <f>_xlfn.XLOOKUP($B92,[2]Rohdaten_bereinigt!$B$5:$B$300,[2]Rohdaten_bereinigt!D$5:D$300,FALSE)</f>
        <v>n.m.</v>
      </c>
      <c r="J92" s="259">
        <f>_xlfn.XLOOKUP($B92,[2]Rohdaten_bereinigt!$B$5:$B$300,[2]Rohdaten_bereinigt!E$5:E$300,FALSE)</f>
        <v>4.4000000000000004</v>
      </c>
      <c r="K92" s="259" t="str">
        <f>_xlfn.XLOOKUP($B92,[2]Rohdaten_bereinigt!$B$5:$B$300,[2]Rohdaten_bereinigt!F$5:F$300,FALSE)</f>
        <v>n.m.</v>
      </c>
      <c r="L92" s="259" t="str">
        <f>_xlfn.XLOOKUP($B92,[2]Rohdaten_bereinigt!$B$5:$B$300,[2]Rohdaten_bereinigt!G$5:G$300,FALSE)</f>
        <v>n.m.</v>
      </c>
      <c r="M92" s="259">
        <f>_xlfn.XLOOKUP($B92,[2]Rohdaten_bereinigt!$B$5:$B$300,[2]Rohdaten_bereinigt!H$5:H$300,FALSE)</f>
        <v>8.5</v>
      </c>
      <c r="N92" s="259">
        <f>_xlfn.XLOOKUP($B92,[2]Rohdaten_bereinigt!$B$5:$B$300,[2]Rohdaten_bereinigt!K$5:K$300,FALSE)</f>
        <v>11</v>
      </c>
      <c r="O92" s="259" t="str">
        <f>_xlfn.XLOOKUP($B92,[2]Rohdaten_bereinigt!$B$5:$B$300,[2]Rohdaten_bereinigt!L$5:L$300,FALSE)</f>
        <v>n.m.</v>
      </c>
      <c r="P92" s="259" t="str">
        <f>_xlfn.XLOOKUP($B92,[2]Rohdaten_bereinigt!$B$5:$B$300,[2]Rohdaten_bereinigt!M$5:M$300,FALSE)</f>
        <v>n.m.</v>
      </c>
      <c r="Q92" s="259" t="str">
        <f>_xlfn.XLOOKUP($B92,[2]Rohdaten_bereinigt!$B$5:$B$300,[2]Rohdaten_bereinigt!N$5:N$300,FALSE)</f>
        <v>n.m.</v>
      </c>
      <c r="R92" s="259" t="str">
        <f>_xlfn.XLOOKUP($B92,[2]Rohdaten_bereinigt!$B$5:$B$300,[2]Rohdaten_bereinigt!O$5:O$300,FALSE)</f>
        <v>n.m.</v>
      </c>
      <c r="S92" s="259">
        <f>_xlfn.XLOOKUP($B92,[2]Rohdaten_bereinigt!$B$5:$B$300,[2]Rohdaten_bereinigt!P$5:P$300,FALSE)</f>
        <v>7.8</v>
      </c>
      <c r="T92" s="259" t="str">
        <f>_xlfn.XLOOKUP($B92,[2]Rohdaten_bereinigt!$B$5:$B$300,[2]Rohdaten_bereinigt!Q$5:Q$300,FALSE)</f>
        <v>n.m.</v>
      </c>
      <c r="U92" s="259">
        <f>_xlfn.XLOOKUP($B92,[2]Rohdaten_bereinigt!$B$5:$B$300,[2]Rohdaten_bereinigt!R$5:R$300,FALSE)</f>
        <v>0.05</v>
      </c>
      <c r="V92" s="259" t="str">
        <f>_xlfn.XLOOKUP($B92,[2]Rohdaten_bereinigt!$B$5:$B$300,[2]Rohdaten_bereinigt!S$5:S$300,FALSE)</f>
        <v>n.m.</v>
      </c>
      <c r="W92" s="259">
        <f>_xlfn.XLOOKUP($B92,[2]Rohdaten_bereinigt!$B$5:$B$300,[2]Rohdaten_bereinigt!T$5:T$300,FALSE)</f>
        <v>8.8000000000000007</v>
      </c>
      <c r="X92" s="259">
        <f>_xlfn.XLOOKUP($B92,[2]Rohdaten_bereinigt!$B$5:$B$300,[2]Rohdaten_bereinigt!U$5:U$300,FALSE)</f>
        <v>0.05</v>
      </c>
      <c r="Y92" s="260" t="str">
        <f>_xlfn.XLOOKUP($B92,[2]Rohdaten_bereinigt!$B$5:$B$300,[2]Rohdaten_bereinigt!AN$5:AN$300,FALSE)</f>
        <v>n.m.</v>
      </c>
      <c r="Z92" s="260" t="str">
        <f>_xlfn.XLOOKUP($B92,[2]Rohdaten_bereinigt!$B$5:$B$300,[2]Rohdaten_bereinigt!AO$5:AO$300,FALSE)</f>
        <v>n.m.</v>
      </c>
      <c r="AA92" s="260" t="str">
        <f>_xlfn.XLOOKUP($B92,[2]Rohdaten_bereinigt!$B$5:$B$300,[2]Rohdaten_bereinigt!AP$5:AP$300,FALSE)</f>
        <v>n.m.</v>
      </c>
      <c r="AB92" s="260" t="str">
        <f>_xlfn.XLOOKUP($B92,[2]Rohdaten_bereinigt!$B$5:$B$300,[2]Rohdaten_bereinigt!AQ$5:AQ$300,FALSE)</f>
        <v>n.m.</v>
      </c>
      <c r="AC92" s="260" t="str">
        <f>_xlfn.XLOOKUP($B92,[2]Rohdaten_bereinigt!$B$5:$B$300,[2]Rohdaten_bereinigt!AR$5:AR$300,FALSE)</f>
        <v>n.m.</v>
      </c>
      <c r="AD92" s="260" t="str">
        <f>_xlfn.XLOOKUP($B92,[2]Rohdaten_bereinigt!$B$5:$B$300,[2]Rohdaten_bereinigt!AW$5:AW$300,FALSE)</f>
        <v>n.m.</v>
      </c>
      <c r="AE92" s="260" t="str">
        <f>_xlfn.XLOOKUP($B92,[2]Rohdaten_bereinigt!$B$5:$B$300,[2]Rohdaten_bereinigt!AY$5:AY$300,FALSE)</f>
        <v>n.m.</v>
      </c>
      <c r="AF92" s="260" t="str">
        <f>_xlfn.XLOOKUP($B92,[2]Rohdaten_bereinigt!$B$5:$B$300,[2]Rohdaten_bereinigt!AZ$5:AZ$300,FALSE)</f>
        <v>n.m.</v>
      </c>
      <c r="AG92" s="260" t="str">
        <f>_xlfn.XLOOKUP($B92,[2]Rohdaten_bereinigt!$B$5:$B$300,[2]Rohdaten_bereinigt!BA$5:BA$300,FALSE)</f>
        <v>n.m.</v>
      </c>
      <c r="AH92" s="260" t="str">
        <f>_xlfn.XLOOKUP($B92,[2]Rohdaten_bereinigt!$B$5:$B$300,[2]Rohdaten_bereinigt!BE$5:BE$300,FALSE)</f>
        <v>n.m.</v>
      </c>
      <c r="AI92" s="260" t="str">
        <f>_xlfn.XLOOKUP($B92,[2]Rohdaten_bereinigt!$B$5:$B$300,[2]Rohdaten_bereinigt!BF$5:BF$300,FALSE)</f>
        <v>n.m.</v>
      </c>
      <c r="AJ92" s="260" t="str">
        <f>_xlfn.XLOOKUP($B92,[2]Rohdaten_bereinigt!$B$5:$B$300,[2]Rohdaten_bereinigt!BG$5:BG$300,FALSE)</f>
        <v>n.m.</v>
      </c>
      <c r="AK92" s="260" t="str">
        <f>_xlfn.XLOOKUP($B92,[2]Rohdaten_bereinigt!$B$5:$B$300,[2]Rohdaten_bereinigt!BM$5:BM$300,FALSE)</f>
        <v>n.m.</v>
      </c>
    </row>
    <row r="93" spans="1:37" s="233" customFormat="1" x14ac:dyDescent="0.25">
      <c r="A93" s="253">
        <v>45386</v>
      </c>
      <c r="B93" s="232" t="s">
        <v>326</v>
      </c>
      <c r="C93" s="250" t="s">
        <v>327</v>
      </c>
      <c r="D93" s="233" t="s">
        <v>126</v>
      </c>
      <c r="E93" s="233">
        <v>17</v>
      </c>
      <c r="F93" s="234">
        <f>[1]Timeline!$M$59</f>
        <v>8.0325000000000024</v>
      </c>
      <c r="G93" s="234">
        <f>[1]Timeline!$M$58</f>
        <v>10.710000000000003</v>
      </c>
      <c r="H93" s="233" t="s">
        <v>126</v>
      </c>
      <c r="I93" s="235">
        <f>_xlfn.XLOOKUP($B93,[2]Rohdaten_bereinigt!$B$5:$B$300,[2]Rohdaten_bereinigt!D$5:D$300,FALSE)</f>
        <v>17</v>
      </c>
      <c r="J93" s="235">
        <f>_xlfn.XLOOKUP($B93,[2]Rohdaten_bereinigt!$B$5:$B$300,[2]Rohdaten_bereinigt!E$5:E$300,FALSE)</f>
        <v>30</v>
      </c>
      <c r="K93" s="235" t="str">
        <f>_xlfn.XLOOKUP($B93,[2]Rohdaten_bereinigt!$B$5:$B$300,[2]Rohdaten_bereinigt!F$5:F$300,FALSE)</f>
        <v>n.m.</v>
      </c>
      <c r="L93" s="235" t="str">
        <f>_xlfn.XLOOKUP($B93,[2]Rohdaten_bereinigt!$B$5:$B$300,[2]Rohdaten_bereinigt!G$5:G$300,FALSE)</f>
        <v>n.m.</v>
      </c>
      <c r="M93" s="235" t="str">
        <f>_xlfn.XLOOKUP($B93,[2]Rohdaten_bereinigt!$B$5:$B$300,[2]Rohdaten_bereinigt!H$5:H$300,FALSE)</f>
        <v>n.a.</v>
      </c>
      <c r="N93" s="235">
        <f>_xlfn.XLOOKUP($B93,[2]Rohdaten_bereinigt!$B$5:$B$300,[2]Rohdaten_bereinigt!K$5:K$300,FALSE)</f>
        <v>44</v>
      </c>
      <c r="O93" s="235" t="str">
        <f>_xlfn.XLOOKUP($B93,[2]Rohdaten_bereinigt!$B$5:$B$300,[2]Rohdaten_bereinigt!L$5:L$300,FALSE)</f>
        <v>n.m.</v>
      </c>
      <c r="P93" s="235" t="str">
        <f>_xlfn.XLOOKUP($B93,[2]Rohdaten_bereinigt!$B$5:$B$300,[2]Rohdaten_bereinigt!M$5:M$300,FALSE)</f>
        <v>n.m.</v>
      </c>
      <c r="Q93" s="235" t="str">
        <f>_xlfn.XLOOKUP($B93,[2]Rohdaten_bereinigt!$B$5:$B$300,[2]Rohdaten_bereinigt!N$5:N$300,FALSE)</f>
        <v>n.m.</v>
      </c>
      <c r="R93" s="235" t="str">
        <f>_xlfn.XLOOKUP($B93,[2]Rohdaten_bereinigt!$B$5:$B$300,[2]Rohdaten_bereinigt!O$5:O$300,FALSE)</f>
        <v>n.m.</v>
      </c>
      <c r="S93" s="235">
        <f>_xlfn.XLOOKUP($B93,[2]Rohdaten_bereinigt!$B$5:$B$300,[2]Rohdaten_bereinigt!P$5:P$300,FALSE)</f>
        <v>7.4</v>
      </c>
      <c r="T93" s="235">
        <f>_xlfn.XLOOKUP($B93,[2]Rohdaten_bereinigt!$B$5:$B$300,[2]Rohdaten_bereinigt!Q$5:Q$300,FALSE)</f>
        <v>923</v>
      </c>
      <c r="U93" s="235">
        <f>_xlfn.XLOOKUP($B93,[2]Rohdaten_bereinigt!$B$5:$B$300,[2]Rohdaten_bereinigt!R$5:R$300,FALSE)</f>
        <v>1.9</v>
      </c>
      <c r="V93" s="235">
        <f>_xlfn.XLOOKUP($B93,[2]Rohdaten_bereinigt!$B$5:$B$300,[2]Rohdaten_bereinigt!S$5:S$300,FALSE)</f>
        <v>0.34</v>
      </c>
      <c r="W93" s="235">
        <f>_xlfn.XLOOKUP($B93,[2]Rohdaten_bereinigt!$B$5:$B$300,[2]Rohdaten_bereinigt!T$5:T$300,FALSE)</f>
        <v>5.9</v>
      </c>
      <c r="X93" s="235">
        <f>_xlfn.XLOOKUP($B93,[2]Rohdaten_bereinigt!$B$5:$B$300,[2]Rohdaten_bereinigt!U$5:U$300,FALSE)</f>
        <v>0.05</v>
      </c>
      <c r="Y93" s="236" t="str">
        <f>_xlfn.XLOOKUP($B93,[2]Rohdaten_bereinigt!$B$5:$B$300,[2]Rohdaten_bereinigt!AN$5:AN$300,FALSE)</f>
        <v>n.m.</v>
      </c>
      <c r="Z93" s="236" t="str">
        <f>_xlfn.XLOOKUP($B93,[2]Rohdaten_bereinigt!$B$5:$B$300,[2]Rohdaten_bereinigt!AO$5:AO$300,FALSE)</f>
        <v>n.m.</v>
      </c>
      <c r="AA93" s="236" t="str">
        <f>_xlfn.XLOOKUP($B93,[2]Rohdaten_bereinigt!$B$5:$B$300,[2]Rohdaten_bereinigt!AP$5:AP$300,FALSE)</f>
        <v>n.m.</v>
      </c>
      <c r="AB93" s="236" t="str">
        <f>_xlfn.XLOOKUP($B93,[2]Rohdaten_bereinigt!$B$5:$B$300,[2]Rohdaten_bereinigt!AQ$5:AQ$300,FALSE)</f>
        <v>n.m.</v>
      </c>
      <c r="AC93" s="236" t="str">
        <f>_xlfn.XLOOKUP($B93,[2]Rohdaten_bereinigt!$B$5:$B$300,[2]Rohdaten_bereinigt!AR$5:AR$300,FALSE)</f>
        <v>n.m.</v>
      </c>
      <c r="AD93" s="236">
        <f>_xlfn.XLOOKUP($B93,[2]Rohdaten_bereinigt!$B$5:$B$300,[2]Rohdaten_bereinigt!AW$5:AW$300,FALSE)</f>
        <v>1.25</v>
      </c>
      <c r="AE93" s="236">
        <f>_xlfn.XLOOKUP($B93,[2]Rohdaten_bereinigt!$B$5:$B$300,[2]Rohdaten_bereinigt!AY$5:AY$300,FALSE)</f>
        <v>1.25</v>
      </c>
      <c r="AF93" s="236">
        <f>_xlfn.XLOOKUP($B93,[2]Rohdaten_bereinigt!$B$5:$B$300,[2]Rohdaten_bereinigt!AZ$5:AZ$300,FALSE)</f>
        <v>77.7</v>
      </c>
      <c r="AG93" s="236">
        <f>_xlfn.XLOOKUP($B93,[2]Rohdaten_bereinigt!$B$5:$B$300,[2]Rohdaten_bereinigt!BA$5:BA$300,FALSE)</f>
        <v>686</v>
      </c>
      <c r="AH93" s="236">
        <f>_xlfn.XLOOKUP($B93,[2]Rohdaten_bereinigt!$B$5:$B$300,[2]Rohdaten_bereinigt!BE$5:BE$300,FALSE)</f>
        <v>13.2</v>
      </c>
      <c r="AI93" s="236" t="str">
        <f>_xlfn.XLOOKUP($B93,[2]Rohdaten_bereinigt!$B$5:$B$300,[2]Rohdaten_bereinigt!BF$5:BF$300,FALSE)</f>
        <v>n.m.</v>
      </c>
      <c r="AJ93" s="236">
        <f>_xlfn.XLOOKUP($B93,[2]Rohdaten_bereinigt!$B$5:$B$300,[2]Rohdaten_bereinigt!BG$5:BG$300,FALSE)</f>
        <v>13.6</v>
      </c>
      <c r="AK93" s="236">
        <f>_xlfn.XLOOKUP($B93,[2]Rohdaten_bereinigt!$B$5:$B$300,[2]Rohdaten_bereinigt!BM$5:BM$300,FALSE)</f>
        <v>135</v>
      </c>
    </row>
    <row r="94" spans="1:37" s="239" customFormat="1" x14ac:dyDescent="0.25">
      <c r="A94" s="254">
        <v>45386</v>
      </c>
      <c r="B94" s="238" t="s">
        <v>328</v>
      </c>
      <c r="C94" s="251" t="s">
        <v>329</v>
      </c>
      <c r="D94" s="239" t="s">
        <v>129</v>
      </c>
      <c r="E94" s="239">
        <v>17</v>
      </c>
      <c r="F94" s="240">
        <f>[1]Timeline!$M$59</f>
        <v>8.0325000000000024</v>
      </c>
      <c r="G94" s="240">
        <f>[1]Timeline!$M$58</f>
        <v>10.710000000000003</v>
      </c>
      <c r="H94" s="239" t="s">
        <v>130</v>
      </c>
      <c r="I94" s="241">
        <f>_xlfn.XLOOKUP($B94,[2]Rohdaten_bereinigt!$B$5:$B$300,[2]Rohdaten_bereinigt!D$5:D$300,FALSE)</f>
        <v>3.1</v>
      </c>
      <c r="J94" s="241">
        <f>_xlfn.XLOOKUP($B94,[2]Rohdaten_bereinigt!$B$5:$B$300,[2]Rohdaten_bereinigt!E$5:E$300,FALSE)</f>
        <v>5.0999999999999996</v>
      </c>
      <c r="K94" s="241" t="str">
        <f>_xlfn.XLOOKUP($B94,[2]Rohdaten_bereinigt!$B$5:$B$300,[2]Rohdaten_bereinigt!F$5:F$300,FALSE)</f>
        <v>n.m.</v>
      </c>
      <c r="L94" s="241" t="str">
        <f>_xlfn.XLOOKUP($B94,[2]Rohdaten_bereinigt!$B$5:$B$300,[2]Rohdaten_bereinigt!G$5:G$300,FALSE)</f>
        <v>n.m.</v>
      </c>
      <c r="M94" s="241" t="str">
        <f>_xlfn.XLOOKUP($B94,[2]Rohdaten_bereinigt!$B$5:$B$300,[2]Rohdaten_bereinigt!H$5:H$300,FALSE)</f>
        <v>n.a.</v>
      </c>
      <c r="N94" s="241">
        <f>_xlfn.XLOOKUP($B94,[2]Rohdaten_bereinigt!$B$5:$B$300,[2]Rohdaten_bereinigt!K$5:K$300,FALSE)</f>
        <v>18</v>
      </c>
      <c r="O94" s="241" t="str">
        <f>_xlfn.XLOOKUP($B94,[2]Rohdaten_bereinigt!$B$5:$B$300,[2]Rohdaten_bereinigt!L$5:L$300,FALSE)</f>
        <v>n.m.</v>
      </c>
      <c r="P94" s="241" t="str">
        <f>_xlfn.XLOOKUP($B94,[2]Rohdaten_bereinigt!$B$5:$B$300,[2]Rohdaten_bereinigt!M$5:M$300,FALSE)</f>
        <v>n.m.</v>
      </c>
      <c r="Q94" s="241" t="str">
        <f>_xlfn.XLOOKUP($B94,[2]Rohdaten_bereinigt!$B$5:$B$300,[2]Rohdaten_bereinigt!N$5:N$300,FALSE)</f>
        <v>n.m.</v>
      </c>
      <c r="R94" s="241" t="str">
        <f>_xlfn.XLOOKUP($B94,[2]Rohdaten_bereinigt!$B$5:$B$300,[2]Rohdaten_bereinigt!O$5:O$300,FALSE)</f>
        <v>n.m.</v>
      </c>
      <c r="S94" s="241">
        <f>_xlfn.XLOOKUP($B94,[2]Rohdaten_bereinigt!$B$5:$B$300,[2]Rohdaten_bereinigt!P$5:P$300,FALSE)</f>
        <v>7.7</v>
      </c>
      <c r="T94" s="241">
        <f>_xlfn.XLOOKUP($B94,[2]Rohdaten_bereinigt!$B$5:$B$300,[2]Rohdaten_bereinigt!Q$5:Q$300,FALSE)</f>
        <v>986</v>
      </c>
      <c r="U94" s="241">
        <f>_xlfn.XLOOKUP($B94,[2]Rohdaten_bereinigt!$B$5:$B$300,[2]Rohdaten_bereinigt!R$5:R$300,FALSE)</f>
        <v>0.05</v>
      </c>
      <c r="V94" s="241">
        <f>_xlfn.XLOOKUP($B94,[2]Rohdaten_bereinigt!$B$5:$B$300,[2]Rohdaten_bereinigt!S$5:S$300,FALSE)</f>
        <v>0.47</v>
      </c>
      <c r="W94" s="241">
        <f>_xlfn.XLOOKUP($B94,[2]Rohdaten_bereinigt!$B$5:$B$300,[2]Rohdaten_bereinigt!T$5:T$300,FALSE)</f>
        <v>11</v>
      </c>
      <c r="X94" s="241">
        <f>_xlfn.XLOOKUP($B94,[2]Rohdaten_bereinigt!$B$5:$B$300,[2]Rohdaten_bereinigt!U$5:U$300,FALSE)</f>
        <v>0.05</v>
      </c>
      <c r="Y94" s="242" t="str">
        <f>_xlfn.XLOOKUP($B94,[2]Rohdaten_bereinigt!$B$5:$B$300,[2]Rohdaten_bereinigt!AN$5:AN$300,FALSE)</f>
        <v>n.m.</v>
      </c>
      <c r="Z94" s="242" t="str">
        <f>_xlfn.XLOOKUP($B94,[2]Rohdaten_bereinigt!$B$5:$B$300,[2]Rohdaten_bereinigt!AO$5:AO$300,FALSE)</f>
        <v>n.m.</v>
      </c>
      <c r="AA94" s="242" t="str">
        <f>_xlfn.XLOOKUP($B94,[2]Rohdaten_bereinigt!$B$5:$B$300,[2]Rohdaten_bereinigt!AP$5:AP$300,FALSE)</f>
        <v>n.m.</v>
      </c>
      <c r="AB94" s="242" t="str">
        <f>_xlfn.XLOOKUP($B94,[2]Rohdaten_bereinigt!$B$5:$B$300,[2]Rohdaten_bereinigt!AQ$5:AQ$300,FALSE)</f>
        <v>n.m.</v>
      </c>
      <c r="AC94" s="242" t="str">
        <f>_xlfn.XLOOKUP($B94,[2]Rohdaten_bereinigt!$B$5:$B$300,[2]Rohdaten_bereinigt!AR$5:AR$300,FALSE)</f>
        <v>n.m.</v>
      </c>
      <c r="AD94" s="242">
        <f>_xlfn.XLOOKUP($B94,[2]Rohdaten_bereinigt!$B$5:$B$300,[2]Rohdaten_bereinigt!AW$5:AW$300,FALSE)</f>
        <v>1.25</v>
      </c>
      <c r="AE94" s="242">
        <f>_xlfn.XLOOKUP($B94,[2]Rohdaten_bereinigt!$B$5:$B$300,[2]Rohdaten_bereinigt!AY$5:AY$300,FALSE)</f>
        <v>1.25</v>
      </c>
      <c r="AF94" s="242">
        <f>_xlfn.XLOOKUP($B94,[2]Rohdaten_bereinigt!$B$5:$B$300,[2]Rohdaten_bereinigt!AZ$5:AZ$300,FALSE)</f>
        <v>70.099999999999994</v>
      </c>
      <c r="AG94" s="242">
        <f>_xlfn.XLOOKUP($B94,[2]Rohdaten_bereinigt!$B$5:$B$300,[2]Rohdaten_bereinigt!BA$5:BA$300,FALSE)</f>
        <v>104</v>
      </c>
      <c r="AH94" s="242">
        <f>_xlfn.XLOOKUP($B94,[2]Rohdaten_bereinigt!$B$5:$B$300,[2]Rohdaten_bereinigt!BE$5:BE$300,FALSE)</f>
        <v>7.49</v>
      </c>
      <c r="AI94" s="242" t="str">
        <f>_xlfn.XLOOKUP($B94,[2]Rohdaten_bereinigt!$B$5:$B$300,[2]Rohdaten_bereinigt!BF$5:BF$300,FALSE)</f>
        <v>n.m.</v>
      </c>
      <c r="AJ94" s="242">
        <f>_xlfn.XLOOKUP($B94,[2]Rohdaten_bereinigt!$B$5:$B$300,[2]Rohdaten_bereinigt!BG$5:BG$300,FALSE)</f>
        <v>8.07</v>
      </c>
      <c r="AK94" s="242">
        <f>_xlfn.XLOOKUP($B94,[2]Rohdaten_bereinigt!$B$5:$B$300,[2]Rohdaten_bereinigt!BM$5:BM$300,FALSE)</f>
        <v>191</v>
      </c>
    </row>
    <row r="95" spans="1:37" s="239" customFormat="1" x14ac:dyDescent="0.25">
      <c r="A95" s="254">
        <v>45386</v>
      </c>
      <c r="B95" s="238" t="s">
        <v>330</v>
      </c>
      <c r="C95" s="251" t="s">
        <v>331</v>
      </c>
      <c r="D95" s="239" t="s">
        <v>133</v>
      </c>
      <c r="E95" s="239">
        <v>17</v>
      </c>
      <c r="F95" s="240">
        <f>[1]Timeline!$M$59</f>
        <v>8.0325000000000024</v>
      </c>
      <c r="G95" s="240">
        <f>[1]Timeline!$M$58</f>
        <v>10.710000000000003</v>
      </c>
      <c r="H95" s="239" t="s">
        <v>130</v>
      </c>
      <c r="I95" s="241">
        <f>_xlfn.XLOOKUP($B95,[2]Rohdaten_bereinigt!$B$5:$B$300,[2]Rohdaten_bereinigt!D$5:D$300,FALSE)</f>
        <v>2.8</v>
      </c>
      <c r="J95" s="241">
        <f>_xlfn.XLOOKUP($B95,[2]Rohdaten_bereinigt!$B$5:$B$300,[2]Rohdaten_bereinigt!E$5:E$300,FALSE)</f>
        <v>5</v>
      </c>
      <c r="K95" s="241" t="str">
        <f>_xlfn.XLOOKUP($B95,[2]Rohdaten_bereinigt!$B$5:$B$300,[2]Rohdaten_bereinigt!F$5:F$300,FALSE)</f>
        <v>n.m.</v>
      </c>
      <c r="L95" s="241" t="str">
        <f>_xlfn.XLOOKUP($B95,[2]Rohdaten_bereinigt!$B$5:$B$300,[2]Rohdaten_bereinigt!G$5:G$300,FALSE)</f>
        <v>n.m.</v>
      </c>
      <c r="M95" s="241" t="str">
        <f>_xlfn.XLOOKUP($B95,[2]Rohdaten_bereinigt!$B$5:$B$300,[2]Rohdaten_bereinigt!H$5:H$300,FALSE)</f>
        <v>n.a.</v>
      </c>
      <c r="N95" s="241">
        <f>_xlfn.XLOOKUP($B95,[2]Rohdaten_bereinigt!$B$5:$B$300,[2]Rohdaten_bereinigt!K$5:K$300,FALSE)</f>
        <v>16</v>
      </c>
      <c r="O95" s="241" t="str">
        <f>_xlfn.XLOOKUP($B95,[2]Rohdaten_bereinigt!$B$5:$B$300,[2]Rohdaten_bereinigt!L$5:L$300,FALSE)</f>
        <v>n.m.</v>
      </c>
      <c r="P95" s="241" t="str">
        <f>_xlfn.XLOOKUP($B95,[2]Rohdaten_bereinigt!$B$5:$B$300,[2]Rohdaten_bereinigt!M$5:M$300,FALSE)</f>
        <v>n.m.</v>
      </c>
      <c r="Q95" s="241" t="str">
        <f>_xlfn.XLOOKUP($B95,[2]Rohdaten_bereinigt!$B$5:$B$300,[2]Rohdaten_bereinigt!N$5:N$300,FALSE)</f>
        <v>n.m.</v>
      </c>
      <c r="R95" s="241" t="str">
        <f>_xlfn.XLOOKUP($B95,[2]Rohdaten_bereinigt!$B$5:$B$300,[2]Rohdaten_bereinigt!O$5:O$300,FALSE)</f>
        <v>n.m.</v>
      </c>
      <c r="S95" s="241">
        <f>_xlfn.XLOOKUP($B95,[2]Rohdaten_bereinigt!$B$5:$B$300,[2]Rohdaten_bereinigt!P$5:P$300,FALSE)</f>
        <v>7.7</v>
      </c>
      <c r="T95" s="241">
        <f>_xlfn.XLOOKUP($B95,[2]Rohdaten_bereinigt!$B$5:$B$300,[2]Rohdaten_bereinigt!Q$5:Q$300,FALSE)</f>
        <v>983</v>
      </c>
      <c r="U95" s="241">
        <f>_xlfn.XLOOKUP($B95,[2]Rohdaten_bereinigt!$B$5:$B$300,[2]Rohdaten_bereinigt!R$5:R$300,FALSE)</f>
        <v>0.05</v>
      </c>
      <c r="V95" s="241">
        <f>_xlfn.XLOOKUP($B95,[2]Rohdaten_bereinigt!$B$5:$B$300,[2]Rohdaten_bereinigt!S$5:S$300,FALSE)</f>
        <v>0.53</v>
      </c>
      <c r="W95" s="241">
        <f>_xlfn.XLOOKUP($B95,[2]Rohdaten_bereinigt!$B$5:$B$300,[2]Rohdaten_bereinigt!T$5:T$300,FALSE)</f>
        <v>9.6999999999999993</v>
      </c>
      <c r="X95" s="241">
        <f>_xlfn.XLOOKUP($B95,[2]Rohdaten_bereinigt!$B$5:$B$300,[2]Rohdaten_bereinigt!U$5:U$300,FALSE)</f>
        <v>0.05</v>
      </c>
      <c r="Y95" s="242" t="str">
        <f>_xlfn.XLOOKUP($B95,[2]Rohdaten_bereinigt!$B$5:$B$300,[2]Rohdaten_bereinigt!AN$5:AN$300,FALSE)</f>
        <v>n.m.</v>
      </c>
      <c r="Z95" s="242" t="str">
        <f>_xlfn.XLOOKUP($B95,[2]Rohdaten_bereinigt!$B$5:$B$300,[2]Rohdaten_bereinigt!AO$5:AO$300,FALSE)</f>
        <v>n.m.</v>
      </c>
      <c r="AA95" s="242" t="str">
        <f>_xlfn.XLOOKUP($B95,[2]Rohdaten_bereinigt!$B$5:$B$300,[2]Rohdaten_bereinigt!AP$5:AP$300,FALSE)</f>
        <v>n.m.</v>
      </c>
      <c r="AB95" s="242" t="str">
        <f>_xlfn.XLOOKUP($B95,[2]Rohdaten_bereinigt!$B$5:$B$300,[2]Rohdaten_bereinigt!AQ$5:AQ$300,FALSE)</f>
        <v>n.m.</v>
      </c>
      <c r="AC95" s="242" t="str">
        <f>_xlfn.XLOOKUP($B95,[2]Rohdaten_bereinigt!$B$5:$B$300,[2]Rohdaten_bereinigt!AR$5:AR$300,FALSE)</f>
        <v>n.m.</v>
      </c>
      <c r="AD95" s="242">
        <f>_xlfn.XLOOKUP($B95,[2]Rohdaten_bereinigt!$B$5:$B$300,[2]Rohdaten_bereinigt!AW$5:AW$300,FALSE)</f>
        <v>1.25</v>
      </c>
      <c r="AE95" s="242">
        <f>_xlfn.XLOOKUP($B95,[2]Rohdaten_bereinigt!$B$5:$B$300,[2]Rohdaten_bereinigt!AY$5:AY$300,FALSE)</f>
        <v>1.25</v>
      </c>
      <c r="AF95" s="242">
        <f>_xlfn.XLOOKUP($B95,[2]Rohdaten_bereinigt!$B$5:$B$300,[2]Rohdaten_bereinigt!AZ$5:AZ$300,FALSE)</f>
        <v>62.4</v>
      </c>
      <c r="AG95" s="242">
        <f>_xlfn.XLOOKUP($B95,[2]Rohdaten_bereinigt!$B$5:$B$300,[2]Rohdaten_bereinigt!BA$5:BA$300,FALSE)</f>
        <v>180</v>
      </c>
      <c r="AH95" s="242">
        <f>_xlfn.XLOOKUP($B95,[2]Rohdaten_bereinigt!$B$5:$B$300,[2]Rohdaten_bereinigt!BE$5:BE$300,FALSE)</f>
        <v>14.4</v>
      </c>
      <c r="AI95" s="242" t="str">
        <f>_xlfn.XLOOKUP($B95,[2]Rohdaten_bereinigt!$B$5:$B$300,[2]Rohdaten_bereinigt!BF$5:BF$300,FALSE)</f>
        <v>n.m.</v>
      </c>
      <c r="AJ95" s="242">
        <f>_xlfn.XLOOKUP($B95,[2]Rohdaten_bereinigt!$B$5:$B$300,[2]Rohdaten_bereinigt!BG$5:BG$300,FALSE)</f>
        <v>6.55</v>
      </c>
      <c r="AK95" s="242">
        <f>_xlfn.XLOOKUP($B95,[2]Rohdaten_bereinigt!$B$5:$B$300,[2]Rohdaten_bereinigt!BM$5:BM$300,FALSE)</f>
        <v>327</v>
      </c>
    </row>
    <row r="96" spans="1:37" s="239" customFormat="1" x14ac:dyDescent="0.25">
      <c r="A96" s="254">
        <v>45386</v>
      </c>
      <c r="B96" s="238" t="s">
        <v>332</v>
      </c>
      <c r="C96" s="251" t="s">
        <v>333</v>
      </c>
      <c r="D96" s="239" t="s">
        <v>136</v>
      </c>
      <c r="E96" s="239">
        <v>17</v>
      </c>
      <c r="F96" s="240">
        <f>[1]Timeline!$M$59</f>
        <v>8.0325000000000024</v>
      </c>
      <c r="G96" s="240">
        <f>[1]Timeline!$M$58</f>
        <v>10.710000000000003</v>
      </c>
      <c r="H96" s="239" t="s">
        <v>137</v>
      </c>
      <c r="I96" s="241">
        <f>_xlfn.XLOOKUP($B96,[2]Rohdaten_bereinigt!$B$5:$B$300,[2]Rohdaten_bereinigt!D$5:D$300,FALSE)</f>
        <v>4.5</v>
      </c>
      <c r="J96" s="241">
        <f>_xlfn.XLOOKUP($B96,[2]Rohdaten_bereinigt!$B$5:$B$300,[2]Rohdaten_bereinigt!E$5:E$300,FALSE)</f>
        <v>7.9</v>
      </c>
      <c r="K96" s="241" t="str">
        <f>_xlfn.XLOOKUP($B96,[2]Rohdaten_bereinigt!$B$5:$B$300,[2]Rohdaten_bereinigt!F$5:F$300,FALSE)</f>
        <v>n.m.</v>
      </c>
      <c r="L96" s="241" t="str">
        <f>_xlfn.XLOOKUP($B96,[2]Rohdaten_bereinigt!$B$5:$B$300,[2]Rohdaten_bereinigt!G$5:G$300,FALSE)</f>
        <v>n.m.</v>
      </c>
      <c r="M96" s="241" t="str">
        <f>_xlfn.XLOOKUP($B96,[2]Rohdaten_bereinigt!$B$5:$B$300,[2]Rohdaten_bereinigt!H$5:H$300,FALSE)</f>
        <v>n.a.</v>
      </c>
      <c r="N96" s="241">
        <f>_xlfn.XLOOKUP($B96,[2]Rohdaten_bereinigt!$B$5:$B$300,[2]Rohdaten_bereinigt!K$5:K$300,FALSE)</f>
        <v>23</v>
      </c>
      <c r="O96" s="241" t="str">
        <f>_xlfn.XLOOKUP($B96,[2]Rohdaten_bereinigt!$B$5:$B$300,[2]Rohdaten_bereinigt!L$5:L$300,FALSE)</f>
        <v>n.m.</v>
      </c>
      <c r="P96" s="241" t="str">
        <f>_xlfn.XLOOKUP($B96,[2]Rohdaten_bereinigt!$B$5:$B$300,[2]Rohdaten_bereinigt!M$5:M$300,FALSE)</f>
        <v>n.m.</v>
      </c>
      <c r="Q96" s="241" t="str">
        <f>_xlfn.XLOOKUP($B96,[2]Rohdaten_bereinigt!$B$5:$B$300,[2]Rohdaten_bereinigt!N$5:N$300,FALSE)</f>
        <v>n.m.</v>
      </c>
      <c r="R96" s="241" t="str">
        <f>_xlfn.XLOOKUP($B96,[2]Rohdaten_bereinigt!$B$5:$B$300,[2]Rohdaten_bereinigt!O$5:O$300,FALSE)</f>
        <v>n.m.</v>
      </c>
      <c r="S96" s="241">
        <f>_xlfn.XLOOKUP($B96,[2]Rohdaten_bereinigt!$B$5:$B$300,[2]Rohdaten_bereinigt!P$5:P$300,FALSE)</f>
        <v>7.8</v>
      </c>
      <c r="T96" s="241">
        <f>_xlfn.XLOOKUP($B96,[2]Rohdaten_bereinigt!$B$5:$B$300,[2]Rohdaten_bereinigt!Q$5:Q$300,FALSE)</f>
        <v>982</v>
      </c>
      <c r="U96" s="241">
        <f>_xlfn.XLOOKUP($B96,[2]Rohdaten_bereinigt!$B$5:$B$300,[2]Rohdaten_bereinigt!R$5:R$300,FALSE)</f>
        <v>0.32</v>
      </c>
      <c r="V96" s="241">
        <f>_xlfn.XLOOKUP($B96,[2]Rohdaten_bereinigt!$B$5:$B$300,[2]Rohdaten_bereinigt!S$5:S$300,FALSE)</f>
        <v>0.55000000000000004</v>
      </c>
      <c r="W96" s="241">
        <f>_xlfn.XLOOKUP($B96,[2]Rohdaten_bereinigt!$B$5:$B$300,[2]Rohdaten_bereinigt!T$5:T$300,FALSE)</f>
        <v>10</v>
      </c>
      <c r="X96" s="241">
        <f>_xlfn.XLOOKUP($B96,[2]Rohdaten_bereinigt!$B$5:$B$300,[2]Rohdaten_bereinigt!U$5:U$300,FALSE)</f>
        <v>0.05</v>
      </c>
      <c r="Y96" s="242" t="str">
        <f>_xlfn.XLOOKUP($B96,[2]Rohdaten_bereinigt!$B$5:$B$300,[2]Rohdaten_bereinigt!AN$5:AN$300,FALSE)</f>
        <v>n.m.</v>
      </c>
      <c r="Z96" s="242" t="str">
        <f>_xlfn.XLOOKUP($B96,[2]Rohdaten_bereinigt!$B$5:$B$300,[2]Rohdaten_bereinigt!AO$5:AO$300,FALSE)</f>
        <v>n.m.</v>
      </c>
      <c r="AA96" s="242" t="str">
        <f>_xlfn.XLOOKUP($B96,[2]Rohdaten_bereinigt!$B$5:$B$300,[2]Rohdaten_bereinigt!AP$5:AP$300,FALSE)</f>
        <v>n.m.</v>
      </c>
      <c r="AB96" s="242" t="str">
        <f>_xlfn.XLOOKUP($B96,[2]Rohdaten_bereinigt!$B$5:$B$300,[2]Rohdaten_bereinigt!AQ$5:AQ$300,FALSE)</f>
        <v>n.m.</v>
      </c>
      <c r="AC96" s="242" t="str">
        <f>_xlfn.XLOOKUP($B96,[2]Rohdaten_bereinigt!$B$5:$B$300,[2]Rohdaten_bereinigt!AR$5:AR$300,FALSE)</f>
        <v>n.m.</v>
      </c>
      <c r="AD96" s="242">
        <f>_xlfn.XLOOKUP($B96,[2]Rohdaten_bereinigt!$B$5:$B$300,[2]Rohdaten_bereinigt!AW$5:AW$300,FALSE)</f>
        <v>1.25</v>
      </c>
      <c r="AE96" s="242">
        <f>_xlfn.XLOOKUP($B96,[2]Rohdaten_bereinigt!$B$5:$B$300,[2]Rohdaten_bereinigt!AY$5:AY$300,FALSE)</f>
        <v>1.25</v>
      </c>
      <c r="AF96" s="242">
        <f>_xlfn.XLOOKUP($B96,[2]Rohdaten_bereinigt!$B$5:$B$300,[2]Rohdaten_bereinigt!AZ$5:AZ$300,FALSE)</f>
        <v>59.9</v>
      </c>
      <c r="AG96" s="242">
        <f>_xlfn.XLOOKUP($B96,[2]Rohdaten_bereinigt!$B$5:$B$300,[2]Rohdaten_bereinigt!BA$5:BA$300,FALSE)</f>
        <v>153</v>
      </c>
      <c r="AH96" s="242">
        <f>_xlfn.XLOOKUP($B96,[2]Rohdaten_bereinigt!$B$5:$B$300,[2]Rohdaten_bereinigt!BE$5:BE$300,FALSE)</f>
        <v>5.9</v>
      </c>
      <c r="AI96" s="242" t="str">
        <f>_xlfn.XLOOKUP($B96,[2]Rohdaten_bereinigt!$B$5:$B$300,[2]Rohdaten_bereinigt!BF$5:BF$300,FALSE)</f>
        <v>n.m.</v>
      </c>
      <c r="AJ96" s="242">
        <f>_xlfn.XLOOKUP($B96,[2]Rohdaten_bereinigt!$B$5:$B$300,[2]Rohdaten_bereinigt!BG$5:BG$300,FALSE)</f>
        <v>7.54</v>
      </c>
      <c r="AK96" s="242">
        <f>_xlfn.XLOOKUP($B96,[2]Rohdaten_bereinigt!$B$5:$B$300,[2]Rohdaten_bereinigt!BM$5:BM$300,FALSE)</f>
        <v>180</v>
      </c>
    </row>
    <row r="97" spans="1:37" s="239" customFormat="1" x14ac:dyDescent="0.25">
      <c r="A97" s="254">
        <v>45386</v>
      </c>
      <c r="B97" s="238" t="s">
        <v>334</v>
      </c>
      <c r="C97" s="251" t="s">
        <v>335</v>
      </c>
      <c r="D97" s="239" t="s">
        <v>140</v>
      </c>
      <c r="E97" s="239">
        <v>17</v>
      </c>
      <c r="F97" s="240">
        <f>[1]Timeline!$M$59</f>
        <v>8.0325000000000024</v>
      </c>
      <c r="G97" s="240">
        <f>[1]Timeline!$M$58</f>
        <v>10.710000000000003</v>
      </c>
      <c r="H97" s="239" t="s">
        <v>137</v>
      </c>
      <c r="I97" s="241">
        <f>_xlfn.XLOOKUP($B97,[2]Rohdaten_bereinigt!$B$5:$B$300,[2]Rohdaten_bereinigt!D$5:D$300,FALSE)</f>
        <v>4.8</v>
      </c>
      <c r="J97" s="241">
        <f>_xlfn.XLOOKUP($B97,[2]Rohdaten_bereinigt!$B$5:$B$300,[2]Rohdaten_bereinigt!E$5:E$300,FALSE)</f>
        <v>7.1</v>
      </c>
      <c r="K97" s="241" t="str">
        <f>_xlfn.XLOOKUP($B97,[2]Rohdaten_bereinigt!$B$5:$B$300,[2]Rohdaten_bereinigt!F$5:F$300,FALSE)</f>
        <v>n.m.</v>
      </c>
      <c r="L97" s="241" t="str">
        <f>_xlfn.XLOOKUP($B97,[2]Rohdaten_bereinigt!$B$5:$B$300,[2]Rohdaten_bereinigt!G$5:G$300,FALSE)</f>
        <v>n.m.</v>
      </c>
      <c r="M97" s="241" t="str">
        <f>_xlfn.XLOOKUP($B97,[2]Rohdaten_bereinigt!$B$5:$B$300,[2]Rohdaten_bereinigt!H$5:H$300,FALSE)</f>
        <v>n.a.</v>
      </c>
      <c r="N97" s="241">
        <f>_xlfn.XLOOKUP($B97,[2]Rohdaten_bereinigt!$B$5:$B$300,[2]Rohdaten_bereinigt!K$5:K$300,FALSE)</f>
        <v>23</v>
      </c>
      <c r="O97" s="241" t="str">
        <f>_xlfn.XLOOKUP($B97,[2]Rohdaten_bereinigt!$B$5:$B$300,[2]Rohdaten_bereinigt!L$5:L$300,FALSE)</f>
        <v>n.m.</v>
      </c>
      <c r="P97" s="241" t="str">
        <f>_xlfn.XLOOKUP($B97,[2]Rohdaten_bereinigt!$B$5:$B$300,[2]Rohdaten_bereinigt!M$5:M$300,FALSE)</f>
        <v>n.m.</v>
      </c>
      <c r="Q97" s="241" t="str">
        <f>_xlfn.XLOOKUP($B97,[2]Rohdaten_bereinigt!$B$5:$B$300,[2]Rohdaten_bereinigt!N$5:N$300,FALSE)</f>
        <v>n.m.</v>
      </c>
      <c r="R97" s="241" t="str">
        <f>_xlfn.XLOOKUP($B97,[2]Rohdaten_bereinigt!$B$5:$B$300,[2]Rohdaten_bereinigt!O$5:O$300,FALSE)</f>
        <v>n.m.</v>
      </c>
      <c r="S97" s="241">
        <f>_xlfn.XLOOKUP($B97,[2]Rohdaten_bereinigt!$B$5:$B$300,[2]Rohdaten_bereinigt!P$5:P$300,FALSE)</f>
        <v>7.8</v>
      </c>
      <c r="T97" s="241">
        <f>_xlfn.XLOOKUP($B97,[2]Rohdaten_bereinigt!$B$5:$B$300,[2]Rohdaten_bereinigt!Q$5:Q$300,FALSE)</f>
        <v>984</v>
      </c>
      <c r="U97" s="241">
        <f>_xlfn.XLOOKUP($B97,[2]Rohdaten_bereinigt!$B$5:$B$300,[2]Rohdaten_bereinigt!R$5:R$300,FALSE)</f>
        <v>0.05</v>
      </c>
      <c r="V97" s="241">
        <f>_xlfn.XLOOKUP($B97,[2]Rohdaten_bereinigt!$B$5:$B$300,[2]Rohdaten_bereinigt!S$5:S$300,FALSE)</f>
        <v>0.56000000000000005</v>
      </c>
      <c r="W97" s="241">
        <f>_xlfn.XLOOKUP($B97,[2]Rohdaten_bereinigt!$B$5:$B$300,[2]Rohdaten_bereinigt!T$5:T$300,FALSE)</f>
        <v>9.4</v>
      </c>
      <c r="X97" s="241">
        <f>_xlfn.XLOOKUP($B97,[2]Rohdaten_bereinigt!$B$5:$B$300,[2]Rohdaten_bereinigt!U$5:U$300,FALSE)</f>
        <v>0.05</v>
      </c>
      <c r="Y97" s="242" t="str">
        <f>_xlfn.XLOOKUP($B97,[2]Rohdaten_bereinigt!$B$5:$B$300,[2]Rohdaten_bereinigt!AN$5:AN$300,FALSE)</f>
        <v>n.m.</v>
      </c>
      <c r="Z97" s="242" t="str">
        <f>_xlfn.XLOOKUP($B97,[2]Rohdaten_bereinigt!$B$5:$B$300,[2]Rohdaten_bereinigt!AO$5:AO$300,FALSE)</f>
        <v>n.m.</v>
      </c>
      <c r="AA97" s="242" t="str">
        <f>_xlfn.XLOOKUP($B97,[2]Rohdaten_bereinigt!$B$5:$B$300,[2]Rohdaten_bereinigt!AP$5:AP$300,FALSE)</f>
        <v>n.m.</v>
      </c>
      <c r="AB97" s="242" t="str">
        <f>_xlfn.XLOOKUP($B97,[2]Rohdaten_bereinigt!$B$5:$B$300,[2]Rohdaten_bereinigt!AQ$5:AQ$300,FALSE)</f>
        <v>n.m.</v>
      </c>
      <c r="AC97" s="242" t="str">
        <f>_xlfn.XLOOKUP($B97,[2]Rohdaten_bereinigt!$B$5:$B$300,[2]Rohdaten_bereinigt!AR$5:AR$300,FALSE)</f>
        <v>n.m.</v>
      </c>
      <c r="AD97" s="242">
        <f>_xlfn.XLOOKUP($B97,[2]Rohdaten_bereinigt!$B$5:$B$300,[2]Rohdaten_bereinigt!AW$5:AW$300,FALSE)</f>
        <v>1.25</v>
      </c>
      <c r="AE97" s="242">
        <f>_xlfn.XLOOKUP($B97,[2]Rohdaten_bereinigt!$B$5:$B$300,[2]Rohdaten_bereinigt!AY$5:AY$300,FALSE)</f>
        <v>1.25</v>
      </c>
      <c r="AF97" s="242">
        <f>_xlfn.XLOOKUP($B97,[2]Rohdaten_bereinigt!$B$5:$B$300,[2]Rohdaten_bereinigt!AZ$5:AZ$300,FALSE)</f>
        <v>84.9</v>
      </c>
      <c r="AG97" s="242">
        <f>_xlfn.XLOOKUP($B97,[2]Rohdaten_bereinigt!$B$5:$B$300,[2]Rohdaten_bereinigt!BA$5:BA$300,FALSE)</f>
        <v>282</v>
      </c>
      <c r="AH97" s="242">
        <f>_xlfn.XLOOKUP($B97,[2]Rohdaten_bereinigt!$B$5:$B$300,[2]Rohdaten_bereinigt!BE$5:BE$300,FALSE)</f>
        <v>6.3</v>
      </c>
      <c r="AI97" s="242" t="str">
        <f>_xlfn.XLOOKUP($B97,[2]Rohdaten_bereinigt!$B$5:$B$300,[2]Rohdaten_bereinigt!BF$5:BF$300,FALSE)</f>
        <v>n.m.</v>
      </c>
      <c r="AJ97" s="242">
        <f>_xlfn.XLOOKUP($B97,[2]Rohdaten_bereinigt!$B$5:$B$300,[2]Rohdaten_bereinigt!BG$5:BG$300,FALSE)</f>
        <v>17.8</v>
      </c>
      <c r="AK97" s="242">
        <f>_xlfn.XLOOKUP($B97,[2]Rohdaten_bereinigt!$B$5:$B$300,[2]Rohdaten_bereinigt!BM$5:BM$300,FALSE)</f>
        <v>191</v>
      </c>
    </row>
    <row r="98" spans="1:37" s="239" customFormat="1" x14ac:dyDescent="0.25">
      <c r="A98" s="254">
        <v>45386</v>
      </c>
      <c r="B98" s="238" t="s">
        <v>336</v>
      </c>
      <c r="C98" s="251" t="s">
        <v>337</v>
      </c>
      <c r="D98" s="239" t="s">
        <v>143</v>
      </c>
      <c r="E98" s="239">
        <v>17</v>
      </c>
      <c r="F98" s="240">
        <f>[1]Timeline!$M$59</f>
        <v>8.0325000000000024</v>
      </c>
      <c r="G98" s="240">
        <f>[1]Timeline!$M$58</f>
        <v>10.710000000000003</v>
      </c>
      <c r="H98" s="239" t="s">
        <v>144</v>
      </c>
      <c r="I98" s="241">
        <f>_xlfn.XLOOKUP($B98,[2]Rohdaten_bereinigt!$B$5:$B$300,[2]Rohdaten_bereinigt!D$5:D$300,FALSE)</f>
        <v>2.7</v>
      </c>
      <c r="J98" s="241">
        <f>_xlfn.XLOOKUP($B98,[2]Rohdaten_bereinigt!$B$5:$B$300,[2]Rohdaten_bereinigt!E$5:E$300,FALSE)</f>
        <v>5.0999999999999996</v>
      </c>
      <c r="K98" s="241" t="str">
        <f>_xlfn.XLOOKUP($B98,[2]Rohdaten_bereinigt!$B$5:$B$300,[2]Rohdaten_bereinigt!F$5:F$300,FALSE)</f>
        <v>n.m.</v>
      </c>
      <c r="L98" s="241" t="str">
        <f>_xlfn.XLOOKUP($B98,[2]Rohdaten_bereinigt!$B$5:$B$300,[2]Rohdaten_bereinigt!G$5:G$300,FALSE)</f>
        <v>n.m.</v>
      </c>
      <c r="M98" s="241" t="str">
        <f>_xlfn.XLOOKUP($B98,[2]Rohdaten_bereinigt!$B$5:$B$300,[2]Rohdaten_bereinigt!H$5:H$300,FALSE)</f>
        <v>n.a.</v>
      </c>
      <c r="N98" s="241">
        <f>_xlfn.XLOOKUP($B98,[2]Rohdaten_bereinigt!$B$5:$B$300,[2]Rohdaten_bereinigt!K$5:K$300,FALSE)</f>
        <v>21</v>
      </c>
      <c r="O98" s="241" t="str">
        <f>_xlfn.XLOOKUP($B98,[2]Rohdaten_bereinigt!$B$5:$B$300,[2]Rohdaten_bereinigt!L$5:L$300,FALSE)</f>
        <v>n.m.</v>
      </c>
      <c r="P98" s="241" t="str">
        <f>_xlfn.XLOOKUP($B98,[2]Rohdaten_bereinigt!$B$5:$B$300,[2]Rohdaten_bereinigt!M$5:M$300,FALSE)</f>
        <v>n.m.</v>
      </c>
      <c r="Q98" s="241" t="str">
        <f>_xlfn.XLOOKUP($B98,[2]Rohdaten_bereinigt!$B$5:$B$300,[2]Rohdaten_bereinigt!N$5:N$300,FALSE)</f>
        <v>n.m.</v>
      </c>
      <c r="R98" s="241" t="str">
        <f>_xlfn.XLOOKUP($B98,[2]Rohdaten_bereinigt!$B$5:$B$300,[2]Rohdaten_bereinigt!O$5:O$300,FALSE)</f>
        <v>n.m.</v>
      </c>
      <c r="S98" s="241">
        <f>_xlfn.XLOOKUP($B98,[2]Rohdaten_bereinigt!$B$5:$B$300,[2]Rohdaten_bereinigt!P$5:P$300,FALSE)</f>
        <v>7.8</v>
      </c>
      <c r="T98" s="241">
        <f>_xlfn.XLOOKUP($B98,[2]Rohdaten_bereinigt!$B$5:$B$300,[2]Rohdaten_bereinigt!Q$5:Q$300,FALSE)</f>
        <v>981</v>
      </c>
      <c r="U98" s="241">
        <f>_xlfn.XLOOKUP($B98,[2]Rohdaten_bereinigt!$B$5:$B$300,[2]Rohdaten_bereinigt!R$5:R$300,FALSE)</f>
        <v>0.55000000000000004</v>
      </c>
      <c r="V98" s="241">
        <f>_xlfn.XLOOKUP($B98,[2]Rohdaten_bereinigt!$B$5:$B$300,[2]Rohdaten_bereinigt!S$5:S$300,FALSE)</f>
        <v>0.49</v>
      </c>
      <c r="W98" s="241">
        <f>_xlfn.XLOOKUP($B98,[2]Rohdaten_bereinigt!$B$5:$B$300,[2]Rohdaten_bereinigt!T$5:T$300,FALSE)</f>
        <v>9.1999999999999993</v>
      </c>
      <c r="X98" s="241">
        <f>_xlfn.XLOOKUP($B98,[2]Rohdaten_bereinigt!$B$5:$B$300,[2]Rohdaten_bereinigt!U$5:U$300,FALSE)</f>
        <v>0.19</v>
      </c>
      <c r="Y98" s="242" t="str">
        <f>_xlfn.XLOOKUP($B98,[2]Rohdaten_bereinigt!$B$5:$B$300,[2]Rohdaten_bereinigt!AN$5:AN$300,FALSE)</f>
        <v>n.m.</v>
      </c>
      <c r="Z98" s="242" t="str">
        <f>_xlfn.XLOOKUP($B98,[2]Rohdaten_bereinigt!$B$5:$B$300,[2]Rohdaten_bereinigt!AO$5:AO$300,FALSE)</f>
        <v>n.m.</v>
      </c>
      <c r="AA98" s="242" t="str">
        <f>_xlfn.XLOOKUP($B98,[2]Rohdaten_bereinigt!$B$5:$B$300,[2]Rohdaten_bereinigt!AP$5:AP$300,FALSE)</f>
        <v>n.m.</v>
      </c>
      <c r="AB98" s="242" t="str">
        <f>_xlfn.XLOOKUP($B98,[2]Rohdaten_bereinigt!$B$5:$B$300,[2]Rohdaten_bereinigt!AQ$5:AQ$300,FALSE)</f>
        <v>n.m.</v>
      </c>
      <c r="AC98" s="242" t="str">
        <f>_xlfn.XLOOKUP($B98,[2]Rohdaten_bereinigt!$B$5:$B$300,[2]Rohdaten_bereinigt!AR$5:AR$300,FALSE)</f>
        <v>n.m.</v>
      </c>
      <c r="AD98" s="242">
        <f>_xlfn.XLOOKUP($B98,[2]Rohdaten_bereinigt!$B$5:$B$300,[2]Rohdaten_bereinigt!AW$5:AW$300,FALSE)</f>
        <v>1.25</v>
      </c>
      <c r="AE98" s="242">
        <f>_xlfn.XLOOKUP($B98,[2]Rohdaten_bereinigt!$B$5:$B$300,[2]Rohdaten_bereinigt!AY$5:AY$300,FALSE)</f>
        <v>1.25</v>
      </c>
      <c r="AF98" s="242">
        <f>_xlfn.XLOOKUP($B98,[2]Rohdaten_bereinigt!$B$5:$B$300,[2]Rohdaten_bereinigt!AZ$5:AZ$300,FALSE)</f>
        <v>68.2</v>
      </c>
      <c r="AG98" s="242">
        <f>_xlfn.XLOOKUP($B98,[2]Rohdaten_bereinigt!$B$5:$B$300,[2]Rohdaten_bereinigt!BA$5:BA$300,FALSE)</f>
        <v>199</v>
      </c>
      <c r="AH98" s="242">
        <f>_xlfn.XLOOKUP($B98,[2]Rohdaten_bereinigt!$B$5:$B$300,[2]Rohdaten_bereinigt!BE$5:BE$300,FALSE)</f>
        <v>5.64</v>
      </c>
      <c r="AI98" s="242" t="str">
        <f>_xlfn.XLOOKUP($B98,[2]Rohdaten_bereinigt!$B$5:$B$300,[2]Rohdaten_bereinigt!BF$5:BF$300,FALSE)</f>
        <v>n.m.</v>
      </c>
      <c r="AJ98" s="242">
        <f>_xlfn.XLOOKUP($B98,[2]Rohdaten_bereinigt!$B$5:$B$300,[2]Rohdaten_bereinigt!BG$5:BG$300,FALSE)</f>
        <v>7.59</v>
      </c>
      <c r="AK98" s="242">
        <f>_xlfn.XLOOKUP($B98,[2]Rohdaten_bereinigt!$B$5:$B$300,[2]Rohdaten_bereinigt!BM$5:BM$300,FALSE)</f>
        <v>195</v>
      </c>
    </row>
    <row r="99" spans="1:37" s="239" customFormat="1" x14ac:dyDescent="0.25">
      <c r="A99" s="254">
        <v>45386</v>
      </c>
      <c r="B99" s="238" t="s">
        <v>338</v>
      </c>
      <c r="C99" s="251" t="s">
        <v>339</v>
      </c>
      <c r="D99" s="239" t="s">
        <v>147</v>
      </c>
      <c r="E99" s="239">
        <v>17</v>
      </c>
      <c r="F99" s="240">
        <f>[1]Timeline!$M$59</f>
        <v>8.0325000000000024</v>
      </c>
      <c r="G99" s="240">
        <f>[1]Timeline!$M$58</f>
        <v>10.710000000000003</v>
      </c>
      <c r="H99" s="239" t="s">
        <v>144</v>
      </c>
      <c r="I99" s="241">
        <f>_xlfn.XLOOKUP($B99,[2]Rohdaten_bereinigt!$B$5:$B$300,[2]Rohdaten_bereinigt!D$5:D$300,FALSE)</f>
        <v>5.7</v>
      </c>
      <c r="J99" s="241">
        <f>_xlfn.XLOOKUP($B99,[2]Rohdaten_bereinigt!$B$5:$B$300,[2]Rohdaten_bereinigt!E$5:E$300,FALSE)</f>
        <v>8</v>
      </c>
      <c r="K99" s="241" t="str">
        <f>_xlfn.XLOOKUP($B99,[2]Rohdaten_bereinigt!$B$5:$B$300,[2]Rohdaten_bereinigt!F$5:F$300,FALSE)</f>
        <v>n.m.</v>
      </c>
      <c r="L99" s="241" t="str">
        <f>_xlfn.XLOOKUP($B99,[2]Rohdaten_bereinigt!$B$5:$B$300,[2]Rohdaten_bereinigt!G$5:G$300,FALSE)</f>
        <v>n.m.</v>
      </c>
      <c r="M99" s="241" t="str">
        <f>_xlfn.XLOOKUP($B99,[2]Rohdaten_bereinigt!$B$5:$B$300,[2]Rohdaten_bereinigt!H$5:H$300,FALSE)</f>
        <v>n.a.</v>
      </c>
      <c r="N99" s="241">
        <f>_xlfn.XLOOKUP($B99,[2]Rohdaten_bereinigt!$B$5:$B$300,[2]Rohdaten_bereinigt!K$5:K$300,FALSE)</f>
        <v>29</v>
      </c>
      <c r="O99" s="241" t="str">
        <f>_xlfn.XLOOKUP($B99,[2]Rohdaten_bereinigt!$B$5:$B$300,[2]Rohdaten_bereinigt!L$5:L$300,FALSE)</f>
        <v>n.m.</v>
      </c>
      <c r="P99" s="241" t="str">
        <f>_xlfn.XLOOKUP($B99,[2]Rohdaten_bereinigt!$B$5:$B$300,[2]Rohdaten_bereinigt!M$5:M$300,FALSE)</f>
        <v>n.m.</v>
      </c>
      <c r="Q99" s="241" t="str">
        <f>_xlfn.XLOOKUP($B99,[2]Rohdaten_bereinigt!$B$5:$B$300,[2]Rohdaten_bereinigt!N$5:N$300,FALSE)</f>
        <v>n.m.</v>
      </c>
      <c r="R99" s="241" t="str">
        <f>_xlfn.XLOOKUP($B99,[2]Rohdaten_bereinigt!$B$5:$B$300,[2]Rohdaten_bereinigt!O$5:O$300,FALSE)</f>
        <v>n.m.</v>
      </c>
      <c r="S99" s="241">
        <f>_xlfn.XLOOKUP($B99,[2]Rohdaten_bereinigt!$B$5:$B$300,[2]Rohdaten_bereinigt!P$5:P$300,FALSE)</f>
        <v>7.7</v>
      </c>
      <c r="T99" s="241">
        <f>_xlfn.XLOOKUP($B99,[2]Rohdaten_bereinigt!$B$5:$B$300,[2]Rohdaten_bereinigt!Q$5:Q$300,FALSE)</f>
        <v>976</v>
      </c>
      <c r="U99" s="241">
        <f>_xlfn.XLOOKUP($B99,[2]Rohdaten_bereinigt!$B$5:$B$300,[2]Rohdaten_bereinigt!R$5:R$300,FALSE)</f>
        <v>0.56000000000000005</v>
      </c>
      <c r="V99" s="241">
        <f>_xlfn.XLOOKUP($B99,[2]Rohdaten_bereinigt!$B$5:$B$300,[2]Rohdaten_bereinigt!S$5:S$300,FALSE)</f>
        <v>0.46</v>
      </c>
      <c r="W99" s="241">
        <f>_xlfn.XLOOKUP($B99,[2]Rohdaten_bereinigt!$B$5:$B$300,[2]Rohdaten_bereinigt!T$5:T$300,FALSE)</f>
        <v>9</v>
      </c>
      <c r="X99" s="241">
        <f>_xlfn.XLOOKUP($B99,[2]Rohdaten_bereinigt!$B$5:$B$300,[2]Rohdaten_bereinigt!U$5:U$300,FALSE)</f>
        <v>0.17</v>
      </c>
      <c r="Y99" s="242" t="str">
        <f>_xlfn.XLOOKUP($B99,[2]Rohdaten_bereinigt!$B$5:$B$300,[2]Rohdaten_bereinigt!AN$5:AN$300,FALSE)</f>
        <v>n.m.</v>
      </c>
      <c r="Z99" s="242" t="str">
        <f>_xlfn.XLOOKUP($B99,[2]Rohdaten_bereinigt!$B$5:$B$300,[2]Rohdaten_bereinigt!AO$5:AO$300,FALSE)</f>
        <v>n.m.</v>
      </c>
      <c r="AA99" s="242" t="str">
        <f>_xlfn.XLOOKUP($B99,[2]Rohdaten_bereinigt!$B$5:$B$300,[2]Rohdaten_bereinigt!AP$5:AP$300,FALSE)</f>
        <v>n.m.</v>
      </c>
      <c r="AB99" s="242" t="str">
        <f>_xlfn.XLOOKUP($B99,[2]Rohdaten_bereinigt!$B$5:$B$300,[2]Rohdaten_bereinigt!AQ$5:AQ$300,FALSE)</f>
        <v>n.m.</v>
      </c>
      <c r="AC99" s="242" t="str">
        <f>_xlfn.XLOOKUP($B99,[2]Rohdaten_bereinigt!$B$5:$B$300,[2]Rohdaten_bereinigt!AR$5:AR$300,FALSE)</f>
        <v>n.m.</v>
      </c>
      <c r="AD99" s="242">
        <f>_xlfn.XLOOKUP($B99,[2]Rohdaten_bereinigt!$B$5:$B$300,[2]Rohdaten_bereinigt!AW$5:AW$300,FALSE)</f>
        <v>1.25</v>
      </c>
      <c r="AE99" s="242">
        <f>_xlfn.XLOOKUP($B99,[2]Rohdaten_bereinigt!$B$5:$B$300,[2]Rohdaten_bereinigt!AY$5:AY$300,FALSE)</f>
        <v>1.25</v>
      </c>
      <c r="AF99" s="242">
        <f>_xlfn.XLOOKUP($B99,[2]Rohdaten_bereinigt!$B$5:$B$300,[2]Rohdaten_bereinigt!AZ$5:AZ$300,FALSE)</f>
        <v>60.7</v>
      </c>
      <c r="AG99" s="242">
        <f>_xlfn.XLOOKUP($B99,[2]Rohdaten_bereinigt!$B$5:$B$300,[2]Rohdaten_bereinigt!BA$5:BA$300,FALSE)</f>
        <v>327</v>
      </c>
      <c r="AH99" s="242">
        <f>_xlfn.XLOOKUP($B99,[2]Rohdaten_bereinigt!$B$5:$B$300,[2]Rohdaten_bereinigt!BE$5:BE$300,FALSE)</f>
        <v>6.54</v>
      </c>
      <c r="AI99" s="242" t="str">
        <f>_xlfn.XLOOKUP($B99,[2]Rohdaten_bereinigt!$B$5:$B$300,[2]Rohdaten_bereinigt!BF$5:BF$300,FALSE)</f>
        <v>n.m.</v>
      </c>
      <c r="AJ99" s="242">
        <f>_xlfn.XLOOKUP($B99,[2]Rohdaten_bereinigt!$B$5:$B$300,[2]Rohdaten_bereinigt!BG$5:BG$300,FALSE)</f>
        <v>6.86</v>
      </c>
      <c r="AK99" s="242">
        <f>_xlfn.XLOOKUP($B99,[2]Rohdaten_bereinigt!$B$5:$B$300,[2]Rohdaten_bereinigt!BM$5:BM$300,FALSE)</f>
        <v>176</v>
      </c>
    </row>
    <row r="100" spans="1:37" s="239" customFormat="1" x14ac:dyDescent="0.25">
      <c r="A100" s="254">
        <v>45386</v>
      </c>
      <c r="B100" s="238" t="s">
        <v>340</v>
      </c>
      <c r="C100" s="251" t="s">
        <v>341</v>
      </c>
      <c r="D100" s="239" t="s">
        <v>150</v>
      </c>
      <c r="E100" s="239">
        <v>17</v>
      </c>
      <c r="F100" s="240">
        <f>[1]Timeline!$M$59</f>
        <v>8.0325000000000024</v>
      </c>
      <c r="G100" s="240">
        <f>[1]Timeline!$M$58</f>
        <v>10.710000000000003</v>
      </c>
      <c r="H100" s="239" t="s">
        <v>151</v>
      </c>
      <c r="I100" s="241">
        <f>_xlfn.XLOOKUP($B100,[2]Rohdaten_bereinigt!$B$5:$B$300,[2]Rohdaten_bereinigt!D$5:D$300,FALSE)</f>
        <v>10</v>
      </c>
      <c r="J100" s="241">
        <f>_xlfn.XLOOKUP($B100,[2]Rohdaten_bereinigt!$B$5:$B$300,[2]Rohdaten_bereinigt!E$5:E$300,FALSE)</f>
        <v>12</v>
      </c>
      <c r="K100" s="241" t="str">
        <f>_xlfn.XLOOKUP($B100,[2]Rohdaten_bereinigt!$B$5:$B$300,[2]Rohdaten_bereinigt!F$5:F$300,FALSE)</f>
        <v>n.m.</v>
      </c>
      <c r="L100" s="241" t="str">
        <f>_xlfn.XLOOKUP($B100,[2]Rohdaten_bereinigt!$B$5:$B$300,[2]Rohdaten_bereinigt!G$5:G$300,FALSE)</f>
        <v>n.m.</v>
      </c>
      <c r="M100" s="241" t="str">
        <f>_xlfn.XLOOKUP($B100,[2]Rohdaten_bereinigt!$B$5:$B$300,[2]Rohdaten_bereinigt!H$5:H$300,FALSE)</f>
        <v>n.a.</v>
      </c>
      <c r="N100" s="241">
        <f>_xlfn.XLOOKUP($B100,[2]Rohdaten_bereinigt!$B$5:$B$300,[2]Rohdaten_bereinigt!K$5:K$300,FALSE)</f>
        <v>31</v>
      </c>
      <c r="O100" s="241" t="str">
        <f>_xlfn.XLOOKUP($B100,[2]Rohdaten_bereinigt!$B$5:$B$300,[2]Rohdaten_bereinigt!L$5:L$300,FALSE)</f>
        <v>n.m.</v>
      </c>
      <c r="P100" s="241" t="str">
        <f>_xlfn.XLOOKUP($B100,[2]Rohdaten_bereinigt!$B$5:$B$300,[2]Rohdaten_bereinigt!M$5:M$300,FALSE)</f>
        <v>n.m.</v>
      </c>
      <c r="Q100" s="241" t="str">
        <f>_xlfn.XLOOKUP($B100,[2]Rohdaten_bereinigt!$B$5:$B$300,[2]Rohdaten_bereinigt!N$5:N$300,FALSE)</f>
        <v>n.m.</v>
      </c>
      <c r="R100" s="241" t="str">
        <f>_xlfn.XLOOKUP($B100,[2]Rohdaten_bereinigt!$B$5:$B$300,[2]Rohdaten_bereinigt!O$5:O$300,FALSE)</f>
        <v>n.m.</v>
      </c>
      <c r="S100" s="241">
        <f>_xlfn.XLOOKUP($B100,[2]Rohdaten_bereinigt!$B$5:$B$300,[2]Rohdaten_bereinigt!P$5:P$300,FALSE)</f>
        <v>7.9</v>
      </c>
      <c r="T100" s="241">
        <f>_xlfn.XLOOKUP($B100,[2]Rohdaten_bereinigt!$B$5:$B$300,[2]Rohdaten_bereinigt!Q$5:Q$300,FALSE)</f>
        <v>960</v>
      </c>
      <c r="U100" s="241">
        <f>_xlfn.XLOOKUP($B100,[2]Rohdaten_bereinigt!$B$5:$B$300,[2]Rohdaten_bereinigt!R$5:R$300,FALSE)</f>
        <v>1</v>
      </c>
      <c r="V100" s="241">
        <f>_xlfn.XLOOKUP($B100,[2]Rohdaten_bereinigt!$B$5:$B$300,[2]Rohdaten_bereinigt!S$5:S$300,FALSE)</f>
        <v>0.35</v>
      </c>
      <c r="W100" s="241">
        <f>_xlfn.XLOOKUP($B100,[2]Rohdaten_bereinigt!$B$5:$B$300,[2]Rohdaten_bereinigt!T$5:T$300,FALSE)</f>
        <v>7.9</v>
      </c>
      <c r="X100" s="241">
        <f>_xlfn.XLOOKUP($B100,[2]Rohdaten_bereinigt!$B$5:$B$300,[2]Rohdaten_bereinigt!U$5:U$300,FALSE)</f>
        <v>0.17</v>
      </c>
      <c r="Y100" s="242" t="str">
        <f>_xlfn.XLOOKUP($B100,[2]Rohdaten_bereinigt!$B$5:$B$300,[2]Rohdaten_bereinigt!AN$5:AN$300,FALSE)</f>
        <v>n.m.</v>
      </c>
      <c r="Z100" s="242" t="str">
        <f>_xlfn.XLOOKUP($B100,[2]Rohdaten_bereinigt!$B$5:$B$300,[2]Rohdaten_bereinigt!AO$5:AO$300,FALSE)</f>
        <v>n.m.</v>
      </c>
      <c r="AA100" s="242" t="str">
        <f>_xlfn.XLOOKUP($B100,[2]Rohdaten_bereinigt!$B$5:$B$300,[2]Rohdaten_bereinigt!AP$5:AP$300,FALSE)</f>
        <v>n.m.</v>
      </c>
      <c r="AB100" s="242" t="str">
        <f>_xlfn.XLOOKUP($B100,[2]Rohdaten_bereinigt!$B$5:$B$300,[2]Rohdaten_bereinigt!AQ$5:AQ$300,FALSE)</f>
        <v>n.m.</v>
      </c>
      <c r="AC100" s="242" t="str">
        <f>_xlfn.XLOOKUP($B100,[2]Rohdaten_bereinigt!$B$5:$B$300,[2]Rohdaten_bereinigt!AR$5:AR$300,FALSE)</f>
        <v>n.m.</v>
      </c>
      <c r="AD100" s="242">
        <f>_xlfn.XLOOKUP($B100,[2]Rohdaten_bereinigt!$B$5:$B$300,[2]Rohdaten_bereinigt!AW$5:AW$300,FALSE)</f>
        <v>1.25</v>
      </c>
      <c r="AE100" s="242">
        <f>_xlfn.XLOOKUP($B100,[2]Rohdaten_bereinigt!$B$5:$B$300,[2]Rohdaten_bereinigt!AY$5:AY$300,FALSE)</f>
        <v>1.25</v>
      </c>
      <c r="AF100" s="242">
        <f>_xlfn.XLOOKUP($B100,[2]Rohdaten_bereinigt!$B$5:$B$300,[2]Rohdaten_bereinigt!AZ$5:AZ$300,FALSE)</f>
        <v>54.8</v>
      </c>
      <c r="AG100" s="242">
        <f>_xlfn.XLOOKUP($B100,[2]Rohdaten_bereinigt!$B$5:$B$300,[2]Rohdaten_bereinigt!BA$5:BA$300,FALSE)</f>
        <v>194</v>
      </c>
      <c r="AH100" s="242">
        <f>_xlfn.XLOOKUP($B100,[2]Rohdaten_bereinigt!$B$5:$B$300,[2]Rohdaten_bereinigt!BE$5:BE$300,FALSE)</f>
        <v>6</v>
      </c>
      <c r="AI100" s="242" t="str">
        <f>_xlfn.XLOOKUP($B100,[2]Rohdaten_bereinigt!$B$5:$B$300,[2]Rohdaten_bereinigt!BF$5:BF$300,FALSE)</f>
        <v>n.m.</v>
      </c>
      <c r="AJ100" s="242">
        <f>_xlfn.XLOOKUP($B100,[2]Rohdaten_bereinigt!$B$5:$B$300,[2]Rohdaten_bereinigt!BG$5:BG$300,FALSE)</f>
        <v>5.32</v>
      </c>
      <c r="AK100" s="242">
        <f>_xlfn.XLOOKUP($B100,[2]Rohdaten_bereinigt!$B$5:$B$300,[2]Rohdaten_bereinigt!BM$5:BM$300,FALSE)</f>
        <v>253</v>
      </c>
    </row>
    <row r="101" spans="1:37" s="239" customFormat="1" x14ac:dyDescent="0.25">
      <c r="A101" s="254">
        <v>45386</v>
      </c>
      <c r="B101" s="238" t="s">
        <v>342</v>
      </c>
      <c r="C101" s="251" t="s">
        <v>343</v>
      </c>
      <c r="D101" s="239" t="s">
        <v>154</v>
      </c>
      <c r="E101" s="239">
        <v>17</v>
      </c>
      <c r="F101" s="240">
        <f>[1]Timeline!$M$59</f>
        <v>8.0325000000000024</v>
      </c>
      <c r="G101" s="240">
        <f>[1]Timeline!$M$58</f>
        <v>10.710000000000003</v>
      </c>
      <c r="H101" s="239" t="s">
        <v>151</v>
      </c>
      <c r="I101" s="241">
        <f>_xlfn.XLOOKUP($B101,[2]Rohdaten_bereinigt!$B$5:$B$300,[2]Rohdaten_bereinigt!D$5:D$300,FALSE)</f>
        <v>8.5</v>
      </c>
      <c r="J101" s="241">
        <f>_xlfn.XLOOKUP($B101,[2]Rohdaten_bereinigt!$B$5:$B$300,[2]Rohdaten_bereinigt!E$5:E$300,FALSE)</f>
        <v>11</v>
      </c>
      <c r="K101" s="241" t="str">
        <f>_xlfn.XLOOKUP($B101,[2]Rohdaten_bereinigt!$B$5:$B$300,[2]Rohdaten_bereinigt!F$5:F$300,FALSE)</f>
        <v>n.m.</v>
      </c>
      <c r="L101" s="241" t="str">
        <f>_xlfn.XLOOKUP($B101,[2]Rohdaten_bereinigt!$B$5:$B$300,[2]Rohdaten_bereinigt!G$5:G$300,FALSE)</f>
        <v>n.m.</v>
      </c>
      <c r="M101" s="241" t="str">
        <f>_xlfn.XLOOKUP($B101,[2]Rohdaten_bereinigt!$B$5:$B$300,[2]Rohdaten_bereinigt!H$5:H$300,FALSE)</f>
        <v>n.a.</v>
      </c>
      <c r="N101" s="241">
        <f>_xlfn.XLOOKUP($B101,[2]Rohdaten_bereinigt!$B$5:$B$300,[2]Rohdaten_bereinigt!K$5:K$300,FALSE)</f>
        <v>31</v>
      </c>
      <c r="O101" s="241" t="str">
        <f>_xlfn.XLOOKUP($B101,[2]Rohdaten_bereinigt!$B$5:$B$300,[2]Rohdaten_bereinigt!L$5:L$300,FALSE)</f>
        <v>n.m.</v>
      </c>
      <c r="P101" s="241" t="str">
        <f>_xlfn.XLOOKUP($B101,[2]Rohdaten_bereinigt!$B$5:$B$300,[2]Rohdaten_bereinigt!M$5:M$300,FALSE)</f>
        <v>n.m.</v>
      </c>
      <c r="Q101" s="241" t="str">
        <f>_xlfn.XLOOKUP($B101,[2]Rohdaten_bereinigt!$B$5:$B$300,[2]Rohdaten_bereinigt!N$5:N$300,FALSE)</f>
        <v>n.m.</v>
      </c>
      <c r="R101" s="241" t="str">
        <f>_xlfn.XLOOKUP($B101,[2]Rohdaten_bereinigt!$B$5:$B$300,[2]Rohdaten_bereinigt!O$5:O$300,FALSE)</f>
        <v>n.m.</v>
      </c>
      <c r="S101" s="241">
        <f>_xlfn.XLOOKUP($B101,[2]Rohdaten_bereinigt!$B$5:$B$300,[2]Rohdaten_bereinigt!P$5:P$300,FALSE)</f>
        <v>7.7</v>
      </c>
      <c r="T101" s="241">
        <f>_xlfn.XLOOKUP($B101,[2]Rohdaten_bereinigt!$B$5:$B$300,[2]Rohdaten_bereinigt!Q$5:Q$300,FALSE)</f>
        <v>924</v>
      </c>
      <c r="U101" s="241">
        <f>_xlfn.XLOOKUP($B101,[2]Rohdaten_bereinigt!$B$5:$B$300,[2]Rohdaten_bereinigt!R$5:R$300,FALSE)</f>
        <v>1</v>
      </c>
      <c r="V101" s="241">
        <f>_xlfn.XLOOKUP($B101,[2]Rohdaten_bereinigt!$B$5:$B$300,[2]Rohdaten_bereinigt!S$5:S$300,FALSE)</f>
        <v>0.39</v>
      </c>
      <c r="W101" s="241">
        <f>_xlfn.XLOOKUP($B101,[2]Rohdaten_bereinigt!$B$5:$B$300,[2]Rohdaten_bereinigt!T$5:T$300,FALSE)</f>
        <v>7.8</v>
      </c>
      <c r="X101" s="241">
        <f>_xlfn.XLOOKUP($B101,[2]Rohdaten_bereinigt!$B$5:$B$300,[2]Rohdaten_bereinigt!U$5:U$300,FALSE)</f>
        <v>0.18</v>
      </c>
      <c r="Y101" s="242" t="str">
        <f>_xlfn.XLOOKUP($B101,[2]Rohdaten_bereinigt!$B$5:$B$300,[2]Rohdaten_bereinigt!AN$5:AN$300,FALSE)</f>
        <v>n.m.</v>
      </c>
      <c r="Z101" s="242" t="str">
        <f>_xlfn.XLOOKUP($B101,[2]Rohdaten_bereinigt!$B$5:$B$300,[2]Rohdaten_bereinigt!AO$5:AO$300,FALSE)</f>
        <v>n.m.</v>
      </c>
      <c r="AA101" s="242" t="str">
        <f>_xlfn.XLOOKUP($B101,[2]Rohdaten_bereinigt!$B$5:$B$300,[2]Rohdaten_bereinigt!AP$5:AP$300,FALSE)</f>
        <v>n.m.</v>
      </c>
      <c r="AB101" s="242" t="str">
        <f>_xlfn.XLOOKUP($B101,[2]Rohdaten_bereinigt!$B$5:$B$300,[2]Rohdaten_bereinigt!AQ$5:AQ$300,FALSE)</f>
        <v>n.m.</v>
      </c>
      <c r="AC101" s="242" t="str">
        <f>_xlfn.XLOOKUP($B101,[2]Rohdaten_bereinigt!$B$5:$B$300,[2]Rohdaten_bereinigt!AR$5:AR$300,FALSE)</f>
        <v>n.m.</v>
      </c>
      <c r="AD101" s="242">
        <f>_xlfn.XLOOKUP($B101,[2]Rohdaten_bereinigt!$B$5:$B$300,[2]Rohdaten_bereinigt!AW$5:AW$300,FALSE)</f>
        <v>1.25</v>
      </c>
      <c r="AE101" s="242">
        <f>_xlfn.XLOOKUP($B101,[2]Rohdaten_bereinigt!$B$5:$B$300,[2]Rohdaten_bereinigt!AY$5:AY$300,FALSE)</f>
        <v>1.25</v>
      </c>
      <c r="AF101" s="242">
        <f>_xlfn.XLOOKUP($B101,[2]Rohdaten_bereinigt!$B$5:$B$300,[2]Rohdaten_bereinigt!AZ$5:AZ$300,FALSE)</f>
        <v>70.599999999999994</v>
      </c>
      <c r="AG101" s="242">
        <f>_xlfn.XLOOKUP($B101,[2]Rohdaten_bereinigt!$B$5:$B$300,[2]Rohdaten_bereinigt!BA$5:BA$300,FALSE)</f>
        <v>181</v>
      </c>
      <c r="AH101" s="242">
        <f>_xlfn.XLOOKUP($B101,[2]Rohdaten_bereinigt!$B$5:$B$300,[2]Rohdaten_bereinigt!BE$5:BE$300,FALSE)</f>
        <v>5.83</v>
      </c>
      <c r="AI101" s="242" t="str">
        <f>_xlfn.XLOOKUP($B101,[2]Rohdaten_bereinigt!$B$5:$B$300,[2]Rohdaten_bereinigt!BF$5:BF$300,FALSE)</f>
        <v>n.m.</v>
      </c>
      <c r="AJ101" s="242">
        <f>_xlfn.XLOOKUP($B101,[2]Rohdaten_bereinigt!$B$5:$B$300,[2]Rohdaten_bereinigt!BG$5:BG$300,FALSE)</f>
        <v>12.5</v>
      </c>
      <c r="AK101" s="242">
        <f>_xlfn.XLOOKUP($B101,[2]Rohdaten_bereinigt!$B$5:$B$300,[2]Rohdaten_bereinigt!BM$5:BM$300,FALSE)</f>
        <v>283</v>
      </c>
    </row>
    <row r="102" spans="1:37" s="239" customFormat="1" x14ac:dyDescent="0.25">
      <c r="A102" s="254">
        <v>45386</v>
      </c>
      <c r="B102" s="238" t="s">
        <v>344</v>
      </c>
      <c r="C102" s="251" t="s">
        <v>345</v>
      </c>
      <c r="D102" s="239" t="s">
        <v>157</v>
      </c>
      <c r="E102" s="239">
        <v>17</v>
      </c>
      <c r="F102" s="240">
        <f>[1]Timeline!$M$59</f>
        <v>8.0325000000000024</v>
      </c>
      <c r="G102" s="240">
        <f>[1]Timeline!$M$58</f>
        <v>10.710000000000003</v>
      </c>
      <c r="H102" s="239" t="s">
        <v>158</v>
      </c>
      <c r="I102" s="241">
        <f>_xlfn.XLOOKUP($B102,[2]Rohdaten_bereinigt!$B$5:$B$300,[2]Rohdaten_bereinigt!D$5:D$300,FALSE)</f>
        <v>1.2</v>
      </c>
      <c r="J102" s="241">
        <f>_xlfn.XLOOKUP($B102,[2]Rohdaten_bereinigt!$B$5:$B$300,[2]Rohdaten_bereinigt!E$5:E$300,FALSE)</f>
        <v>4.8</v>
      </c>
      <c r="K102" s="241" t="str">
        <f>_xlfn.XLOOKUP($B102,[2]Rohdaten_bereinigt!$B$5:$B$300,[2]Rohdaten_bereinigt!F$5:F$300,FALSE)</f>
        <v>n.m.</v>
      </c>
      <c r="L102" s="241" t="str">
        <f>_xlfn.XLOOKUP($B102,[2]Rohdaten_bereinigt!$B$5:$B$300,[2]Rohdaten_bereinigt!G$5:G$300,FALSE)</f>
        <v>n.m.</v>
      </c>
      <c r="M102" s="241" t="str">
        <f>_xlfn.XLOOKUP($B102,[2]Rohdaten_bereinigt!$B$5:$B$300,[2]Rohdaten_bereinigt!H$5:H$300,FALSE)</f>
        <v>n.a.</v>
      </c>
      <c r="N102" s="241">
        <f>_xlfn.XLOOKUP($B102,[2]Rohdaten_bereinigt!$B$5:$B$300,[2]Rohdaten_bereinigt!K$5:K$300,FALSE)</f>
        <v>5</v>
      </c>
      <c r="O102" s="241" t="str">
        <f>_xlfn.XLOOKUP($B102,[2]Rohdaten_bereinigt!$B$5:$B$300,[2]Rohdaten_bereinigt!L$5:L$300,FALSE)</f>
        <v>n.m.</v>
      </c>
      <c r="P102" s="241" t="str">
        <f>_xlfn.XLOOKUP($B102,[2]Rohdaten_bereinigt!$B$5:$B$300,[2]Rohdaten_bereinigt!M$5:M$300,FALSE)</f>
        <v>n.m.</v>
      </c>
      <c r="Q102" s="241" t="str">
        <f>_xlfn.XLOOKUP($B102,[2]Rohdaten_bereinigt!$B$5:$B$300,[2]Rohdaten_bereinigt!N$5:N$300,FALSE)</f>
        <v>n.m.</v>
      </c>
      <c r="R102" s="241" t="str">
        <f>_xlfn.XLOOKUP($B102,[2]Rohdaten_bereinigt!$B$5:$B$300,[2]Rohdaten_bereinigt!O$5:O$300,FALSE)</f>
        <v>n.m.</v>
      </c>
      <c r="S102" s="241">
        <f>_xlfn.XLOOKUP($B102,[2]Rohdaten_bereinigt!$B$5:$B$300,[2]Rohdaten_bereinigt!P$5:P$300,FALSE)</f>
        <v>7.9</v>
      </c>
      <c r="T102" s="241">
        <f>_xlfn.XLOOKUP($B102,[2]Rohdaten_bereinigt!$B$5:$B$300,[2]Rohdaten_bereinigt!Q$5:Q$300,FALSE)</f>
        <v>972</v>
      </c>
      <c r="U102" s="241">
        <f>_xlfn.XLOOKUP($B102,[2]Rohdaten_bereinigt!$B$5:$B$300,[2]Rohdaten_bereinigt!R$5:R$300,FALSE)</f>
        <v>0.14000000000000001</v>
      </c>
      <c r="V102" s="241">
        <f>_xlfn.XLOOKUP($B102,[2]Rohdaten_bereinigt!$B$5:$B$300,[2]Rohdaten_bereinigt!S$5:S$300,FALSE)</f>
        <v>9.5000000000000001E-2</v>
      </c>
      <c r="W102" s="241">
        <f>_xlfn.XLOOKUP($B102,[2]Rohdaten_bereinigt!$B$5:$B$300,[2]Rohdaten_bereinigt!T$5:T$300,FALSE)</f>
        <v>9</v>
      </c>
      <c r="X102" s="241">
        <f>_xlfn.XLOOKUP($B102,[2]Rohdaten_bereinigt!$B$5:$B$300,[2]Rohdaten_bereinigt!U$5:U$300,FALSE)</f>
        <v>0.12</v>
      </c>
      <c r="Y102" s="242" t="str">
        <f>_xlfn.XLOOKUP($B102,[2]Rohdaten_bereinigt!$B$5:$B$300,[2]Rohdaten_bereinigt!AN$5:AN$300,FALSE)</f>
        <v>n.m.</v>
      </c>
      <c r="Z102" s="242" t="str">
        <f>_xlfn.XLOOKUP($B102,[2]Rohdaten_bereinigt!$B$5:$B$300,[2]Rohdaten_bereinigt!AO$5:AO$300,FALSE)</f>
        <v>n.m.</v>
      </c>
      <c r="AA102" s="242" t="str">
        <f>_xlfn.XLOOKUP($B102,[2]Rohdaten_bereinigt!$B$5:$B$300,[2]Rohdaten_bereinigt!AP$5:AP$300,FALSE)</f>
        <v>n.m.</v>
      </c>
      <c r="AB102" s="242" t="str">
        <f>_xlfn.XLOOKUP($B102,[2]Rohdaten_bereinigt!$B$5:$B$300,[2]Rohdaten_bereinigt!AQ$5:AQ$300,FALSE)</f>
        <v>n.m.</v>
      </c>
      <c r="AC102" s="242" t="str">
        <f>_xlfn.XLOOKUP($B102,[2]Rohdaten_bereinigt!$B$5:$B$300,[2]Rohdaten_bereinigt!AR$5:AR$300,FALSE)</f>
        <v>n.m.</v>
      </c>
      <c r="AD102" s="242">
        <f>_xlfn.XLOOKUP($B102,[2]Rohdaten_bereinigt!$B$5:$B$300,[2]Rohdaten_bereinigt!AW$5:AW$300,FALSE)</f>
        <v>1.25</v>
      </c>
      <c r="AE102" s="242">
        <f>_xlfn.XLOOKUP($B102,[2]Rohdaten_bereinigt!$B$5:$B$300,[2]Rohdaten_bereinigt!AY$5:AY$300,FALSE)</f>
        <v>1.25</v>
      </c>
      <c r="AF102" s="242">
        <f>_xlfn.XLOOKUP($B102,[2]Rohdaten_bereinigt!$B$5:$B$300,[2]Rohdaten_bereinigt!AZ$5:AZ$300,FALSE)</f>
        <v>48.5</v>
      </c>
      <c r="AG102" s="242">
        <f>_xlfn.XLOOKUP($B102,[2]Rohdaten_bereinigt!$B$5:$B$300,[2]Rohdaten_bereinigt!BA$5:BA$300,FALSE)</f>
        <v>127</v>
      </c>
      <c r="AH102" s="242">
        <f>_xlfn.XLOOKUP($B102,[2]Rohdaten_bereinigt!$B$5:$B$300,[2]Rohdaten_bereinigt!BE$5:BE$300,FALSE)</f>
        <v>1.25</v>
      </c>
      <c r="AI102" s="242" t="str">
        <f>_xlfn.XLOOKUP($B102,[2]Rohdaten_bereinigt!$B$5:$B$300,[2]Rohdaten_bereinigt!BF$5:BF$300,FALSE)</f>
        <v>n.m.</v>
      </c>
      <c r="AJ102" s="242">
        <f>_xlfn.XLOOKUP($B102,[2]Rohdaten_bereinigt!$B$5:$B$300,[2]Rohdaten_bereinigt!BG$5:BG$300,FALSE)</f>
        <v>6.35</v>
      </c>
      <c r="AK102" s="242">
        <f>_xlfn.XLOOKUP($B102,[2]Rohdaten_bereinigt!$B$5:$B$300,[2]Rohdaten_bereinigt!BM$5:BM$300,FALSE)</f>
        <v>190</v>
      </c>
    </row>
    <row r="103" spans="1:37" s="239" customFormat="1" x14ac:dyDescent="0.25">
      <c r="A103" s="254">
        <v>45386</v>
      </c>
      <c r="B103" s="238" t="s">
        <v>346</v>
      </c>
      <c r="C103" s="251" t="s">
        <v>347</v>
      </c>
      <c r="D103" s="239" t="s">
        <v>161</v>
      </c>
      <c r="E103" s="239">
        <v>17</v>
      </c>
      <c r="F103" s="240">
        <f>[1]Timeline!$M$59</f>
        <v>8.0325000000000024</v>
      </c>
      <c r="G103" s="240">
        <f>[1]Timeline!$M$58</f>
        <v>10.710000000000003</v>
      </c>
      <c r="H103" s="239" t="s">
        <v>158</v>
      </c>
      <c r="I103" s="241">
        <f>_xlfn.XLOOKUP($B103,[2]Rohdaten_bereinigt!$B$5:$B$300,[2]Rohdaten_bereinigt!D$5:D$300,FALSE)</f>
        <v>2.4</v>
      </c>
      <c r="J103" s="241">
        <f>_xlfn.XLOOKUP($B103,[2]Rohdaten_bereinigt!$B$5:$B$300,[2]Rohdaten_bereinigt!E$5:E$300,FALSE)</f>
        <v>4.5999999999999996</v>
      </c>
      <c r="K103" s="241" t="str">
        <f>_xlfn.XLOOKUP($B103,[2]Rohdaten_bereinigt!$B$5:$B$300,[2]Rohdaten_bereinigt!F$5:F$300,FALSE)</f>
        <v>n.m.</v>
      </c>
      <c r="L103" s="241" t="str">
        <f>_xlfn.XLOOKUP($B103,[2]Rohdaten_bereinigt!$B$5:$B$300,[2]Rohdaten_bereinigt!G$5:G$300,FALSE)</f>
        <v>n.m.</v>
      </c>
      <c r="M103" s="241" t="str">
        <f>_xlfn.XLOOKUP($B103,[2]Rohdaten_bereinigt!$B$5:$B$300,[2]Rohdaten_bereinigt!H$5:H$300,FALSE)</f>
        <v>n.a.</v>
      </c>
      <c r="N103" s="241">
        <f>_xlfn.XLOOKUP($B103,[2]Rohdaten_bereinigt!$B$5:$B$300,[2]Rohdaten_bereinigt!K$5:K$300,FALSE)</f>
        <v>6</v>
      </c>
      <c r="O103" s="241" t="str">
        <f>_xlfn.XLOOKUP($B103,[2]Rohdaten_bereinigt!$B$5:$B$300,[2]Rohdaten_bereinigt!L$5:L$300,FALSE)</f>
        <v>n.m.</v>
      </c>
      <c r="P103" s="241" t="str">
        <f>_xlfn.XLOOKUP($B103,[2]Rohdaten_bereinigt!$B$5:$B$300,[2]Rohdaten_bereinigt!M$5:M$300,FALSE)</f>
        <v>n.m.</v>
      </c>
      <c r="Q103" s="241" t="str">
        <f>_xlfn.XLOOKUP($B103,[2]Rohdaten_bereinigt!$B$5:$B$300,[2]Rohdaten_bereinigt!N$5:N$300,FALSE)</f>
        <v>n.m.</v>
      </c>
      <c r="R103" s="241" t="str">
        <f>_xlfn.XLOOKUP($B103,[2]Rohdaten_bereinigt!$B$5:$B$300,[2]Rohdaten_bereinigt!O$5:O$300,FALSE)</f>
        <v>n.m.</v>
      </c>
      <c r="S103" s="241">
        <f>_xlfn.XLOOKUP($B103,[2]Rohdaten_bereinigt!$B$5:$B$300,[2]Rohdaten_bereinigt!P$5:P$300,FALSE)</f>
        <v>7.9</v>
      </c>
      <c r="T103" s="241">
        <f>_xlfn.XLOOKUP($B103,[2]Rohdaten_bereinigt!$B$5:$B$300,[2]Rohdaten_bereinigt!Q$5:Q$300,FALSE)</f>
        <v>984</v>
      </c>
      <c r="U103" s="241">
        <f>_xlfn.XLOOKUP($B103,[2]Rohdaten_bereinigt!$B$5:$B$300,[2]Rohdaten_bereinigt!R$5:R$300,FALSE)</f>
        <v>0.2</v>
      </c>
      <c r="V103" s="241">
        <f>_xlfn.XLOOKUP($B103,[2]Rohdaten_bereinigt!$B$5:$B$300,[2]Rohdaten_bereinigt!S$5:S$300,FALSE)</f>
        <v>7.9000000000000001E-2</v>
      </c>
      <c r="W103" s="241">
        <f>_xlfn.XLOOKUP($B103,[2]Rohdaten_bereinigt!$B$5:$B$300,[2]Rohdaten_bereinigt!T$5:T$300,FALSE)</f>
        <v>8.5</v>
      </c>
      <c r="X103" s="241">
        <f>_xlfn.XLOOKUP($B103,[2]Rohdaten_bereinigt!$B$5:$B$300,[2]Rohdaten_bereinigt!U$5:U$300,FALSE)</f>
        <v>0.05</v>
      </c>
      <c r="Y103" s="242" t="str">
        <f>_xlfn.XLOOKUP($B103,[2]Rohdaten_bereinigt!$B$5:$B$300,[2]Rohdaten_bereinigt!AN$5:AN$300,FALSE)</f>
        <v>n.m.</v>
      </c>
      <c r="Z103" s="242" t="str">
        <f>_xlfn.XLOOKUP($B103,[2]Rohdaten_bereinigt!$B$5:$B$300,[2]Rohdaten_bereinigt!AO$5:AO$300,FALSE)</f>
        <v>n.m.</v>
      </c>
      <c r="AA103" s="242" t="str">
        <f>_xlfn.XLOOKUP($B103,[2]Rohdaten_bereinigt!$B$5:$B$300,[2]Rohdaten_bereinigt!AP$5:AP$300,FALSE)</f>
        <v>n.m.</v>
      </c>
      <c r="AB103" s="242" t="str">
        <f>_xlfn.XLOOKUP($B103,[2]Rohdaten_bereinigt!$B$5:$B$300,[2]Rohdaten_bereinigt!AQ$5:AQ$300,FALSE)</f>
        <v>n.m.</v>
      </c>
      <c r="AC103" s="242" t="str">
        <f>_xlfn.XLOOKUP($B103,[2]Rohdaten_bereinigt!$B$5:$B$300,[2]Rohdaten_bereinigt!AR$5:AR$300,FALSE)</f>
        <v>n.m.</v>
      </c>
      <c r="AD103" s="242">
        <f>_xlfn.XLOOKUP($B103,[2]Rohdaten_bereinigt!$B$5:$B$300,[2]Rohdaten_bereinigt!AW$5:AW$300,FALSE)</f>
        <v>1.25</v>
      </c>
      <c r="AE103" s="242">
        <f>_xlfn.XLOOKUP($B103,[2]Rohdaten_bereinigt!$B$5:$B$300,[2]Rohdaten_bereinigt!AY$5:AY$300,FALSE)</f>
        <v>1.25</v>
      </c>
      <c r="AF103" s="242">
        <f>_xlfn.XLOOKUP($B103,[2]Rohdaten_bereinigt!$B$5:$B$300,[2]Rohdaten_bereinigt!AZ$5:AZ$300,FALSE)</f>
        <v>46.2</v>
      </c>
      <c r="AG103" s="242">
        <f>_xlfn.XLOOKUP($B103,[2]Rohdaten_bereinigt!$B$5:$B$300,[2]Rohdaten_bereinigt!BA$5:BA$300,FALSE)</f>
        <v>129</v>
      </c>
      <c r="AH103" s="242">
        <f>_xlfn.XLOOKUP($B103,[2]Rohdaten_bereinigt!$B$5:$B$300,[2]Rohdaten_bereinigt!BE$5:BE$300,FALSE)</f>
        <v>2.86</v>
      </c>
      <c r="AI103" s="242" t="str">
        <f>_xlfn.XLOOKUP($B103,[2]Rohdaten_bereinigt!$B$5:$B$300,[2]Rohdaten_bereinigt!BF$5:BF$300,FALSE)</f>
        <v>n.m.</v>
      </c>
      <c r="AJ103" s="242">
        <f>_xlfn.XLOOKUP($B103,[2]Rohdaten_bereinigt!$B$5:$B$300,[2]Rohdaten_bereinigt!BG$5:BG$300,FALSE)</f>
        <v>6.86</v>
      </c>
      <c r="AK103" s="242">
        <f>_xlfn.XLOOKUP($B103,[2]Rohdaten_bereinigt!$B$5:$B$300,[2]Rohdaten_bereinigt!BM$5:BM$300,FALSE)</f>
        <v>149</v>
      </c>
    </row>
    <row r="104" spans="1:37" s="239" customFormat="1" x14ac:dyDescent="0.25">
      <c r="A104" s="254">
        <v>45386</v>
      </c>
      <c r="B104" s="238" t="s">
        <v>348</v>
      </c>
      <c r="C104" s="251" t="s">
        <v>349</v>
      </c>
      <c r="D104" s="239" t="s">
        <v>164</v>
      </c>
      <c r="E104" s="239">
        <v>17</v>
      </c>
      <c r="F104" s="240">
        <f>[1]Timeline!$M$59</f>
        <v>8.0325000000000024</v>
      </c>
      <c r="G104" s="240">
        <f>[1]Timeline!$M$58</f>
        <v>10.710000000000003</v>
      </c>
      <c r="H104" s="239" t="s">
        <v>165</v>
      </c>
      <c r="I104" s="241">
        <f>_xlfn.XLOOKUP($B104,[2]Rohdaten_bereinigt!$B$5:$B$300,[2]Rohdaten_bereinigt!D$5:D$300,FALSE)</f>
        <v>7.8</v>
      </c>
      <c r="J104" s="241">
        <f>_xlfn.XLOOKUP($B104,[2]Rohdaten_bereinigt!$B$5:$B$300,[2]Rohdaten_bereinigt!E$5:E$300,FALSE)</f>
        <v>14</v>
      </c>
      <c r="K104" s="241" t="str">
        <f>_xlfn.XLOOKUP($B104,[2]Rohdaten_bereinigt!$B$5:$B$300,[2]Rohdaten_bereinigt!F$5:F$300,FALSE)</f>
        <v>n.m.</v>
      </c>
      <c r="L104" s="241" t="str">
        <f>_xlfn.XLOOKUP($B104,[2]Rohdaten_bereinigt!$B$5:$B$300,[2]Rohdaten_bereinigt!G$5:G$300,FALSE)</f>
        <v>n.m.</v>
      </c>
      <c r="M104" s="241" t="str">
        <f>_xlfn.XLOOKUP($B104,[2]Rohdaten_bereinigt!$B$5:$B$300,[2]Rohdaten_bereinigt!H$5:H$300,FALSE)</f>
        <v>n.a.</v>
      </c>
      <c r="N104" s="241">
        <f>_xlfn.XLOOKUP($B104,[2]Rohdaten_bereinigt!$B$5:$B$300,[2]Rohdaten_bereinigt!K$5:K$300,FALSE)</f>
        <v>29</v>
      </c>
      <c r="O104" s="241" t="str">
        <f>_xlfn.XLOOKUP($B104,[2]Rohdaten_bereinigt!$B$5:$B$300,[2]Rohdaten_bereinigt!L$5:L$300,FALSE)</f>
        <v>n.m.</v>
      </c>
      <c r="P104" s="241" t="str">
        <f>_xlfn.XLOOKUP($B104,[2]Rohdaten_bereinigt!$B$5:$B$300,[2]Rohdaten_bereinigt!M$5:M$300,FALSE)</f>
        <v>n.m.</v>
      </c>
      <c r="Q104" s="241" t="str">
        <f>_xlfn.XLOOKUP($B104,[2]Rohdaten_bereinigt!$B$5:$B$300,[2]Rohdaten_bereinigt!N$5:N$300,FALSE)</f>
        <v>n.m.</v>
      </c>
      <c r="R104" s="241" t="str">
        <f>_xlfn.XLOOKUP($B104,[2]Rohdaten_bereinigt!$B$5:$B$300,[2]Rohdaten_bereinigt!O$5:O$300,FALSE)</f>
        <v>n.m.</v>
      </c>
      <c r="S104" s="241">
        <f>_xlfn.XLOOKUP($B104,[2]Rohdaten_bereinigt!$B$5:$B$300,[2]Rohdaten_bereinigt!P$5:P$300,FALSE)</f>
        <v>7.8</v>
      </c>
      <c r="T104" s="241">
        <f>_xlfn.XLOOKUP($B104,[2]Rohdaten_bereinigt!$B$5:$B$300,[2]Rohdaten_bereinigt!Q$5:Q$300,FALSE)</f>
        <v>952</v>
      </c>
      <c r="U104" s="241">
        <f>_xlfn.XLOOKUP($B104,[2]Rohdaten_bereinigt!$B$5:$B$300,[2]Rohdaten_bereinigt!R$5:R$300,FALSE)</f>
        <v>0.96</v>
      </c>
      <c r="V104" s="241">
        <f>_xlfn.XLOOKUP($B104,[2]Rohdaten_bereinigt!$B$5:$B$300,[2]Rohdaten_bereinigt!S$5:S$300,FALSE)</f>
        <v>0.32</v>
      </c>
      <c r="W104" s="241">
        <f>_xlfn.XLOOKUP($B104,[2]Rohdaten_bereinigt!$B$5:$B$300,[2]Rohdaten_bereinigt!T$5:T$300,FALSE)</f>
        <v>8.3000000000000007</v>
      </c>
      <c r="X104" s="241">
        <f>_xlfn.XLOOKUP($B104,[2]Rohdaten_bereinigt!$B$5:$B$300,[2]Rohdaten_bereinigt!U$5:U$300,FALSE)</f>
        <v>0.05</v>
      </c>
      <c r="Y104" s="242" t="str">
        <f>_xlfn.XLOOKUP($B104,[2]Rohdaten_bereinigt!$B$5:$B$300,[2]Rohdaten_bereinigt!AN$5:AN$300,FALSE)</f>
        <v>n.m.</v>
      </c>
      <c r="Z104" s="242" t="str">
        <f>_xlfn.XLOOKUP($B104,[2]Rohdaten_bereinigt!$B$5:$B$300,[2]Rohdaten_bereinigt!AO$5:AO$300,FALSE)</f>
        <v>n.m.</v>
      </c>
      <c r="AA104" s="242" t="str">
        <f>_xlfn.XLOOKUP($B104,[2]Rohdaten_bereinigt!$B$5:$B$300,[2]Rohdaten_bereinigt!AP$5:AP$300,FALSE)</f>
        <v>n.m.</v>
      </c>
      <c r="AB104" s="242" t="str">
        <f>_xlfn.XLOOKUP($B104,[2]Rohdaten_bereinigt!$B$5:$B$300,[2]Rohdaten_bereinigt!AQ$5:AQ$300,FALSE)</f>
        <v>n.m.</v>
      </c>
      <c r="AC104" s="242" t="str">
        <f>_xlfn.XLOOKUP($B104,[2]Rohdaten_bereinigt!$B$5:$B$300,[2]Rohdaten_bereinigt!AR$5:AR$300,FALSE)</f>
        <v>n.m.</v>
      </c>
      <c r="AD104" s="242">
        <f>_xlfn.XLOOKUP($B104,[2]Rohdaten_bereinigt!$B$5:$B$300,[2]Rohdaten_bereinigt!AW$5:AW$300,FALSE)</f>
        <v>1.25</v>
      </c>
      <c r="AE104" s="242">
        <f>_xlfn.XLOOKUP($B104,[2]Rohdaten_bereinigt!$B$5:$B$300,[2]Rohdaten_bereinigt!AY$5:AY$300,FALSE)</f>
        <v>1.25</v>
      </c>
      <c r="AF104" s="242">
        <f>_xlfn.XLOOKUP($B104,[2]Rohdaten_bereinigt!$B$5:$B$300,[2]Rohdaten_bereinigt!AZ$5:AZ$300,FALSE)</f>
        <v>68.2</v>
      </c>
      <c r="AG104" s="242">
        <f>_xlfn.XLOOKUP($B104,[2]Rohdaten_bereinigt!$B$5:$B$300,[2]Rohdaten_bereinigt!BA$5:BA$300,FALSE)</f>
        <v>283</v>
      </c>
      <c r="AH104" s="242">
        <f>_xlfn.XLOOKUP($B104,[2]Rohdaten_bereinigt!$B$5:$B$300,[2]Rohdaten_bereinigt!BE$5:BE$300,FALSE)</f>
        <v>6.09</v>
      </c>
      <c r="AI104" s="242" t="str">
        <f>_xlfn.XLOOKUP($B104,[2]Rohdaten_bereinigt!$B$5:$B$300,[2]Rohdaten_bereinigt!BF$5:BF$300,FALSE)</f>
        <v>n.m.</v>
      </c>
      <c r="AJ104" s="242">
        <f>_xlfn.XLOOKUP($B104,[2]Rohdaten_bereinigt!$B$5:$B$300,[2]Rohdaten_bereinigt!BG$5:BG$300,FALSE)</f>
        <v>9.36</v>
      </c>
      <c r="AK104" s="242">
        <f>_xlfn.XLOOKUP($B104,[2]Rohdaten_bereinigt!$B$5:$B$300,[2]Rohdaten_bereinigt!BM$5:BM$300,FALSE)</f>
        <v>177</v>
      </c>
    </row>
    <row r="105" spans="1:37" s="239" customFormat="1" x14ac:dyDescent="0.25">
      <c r="A105" s="254">
        <v>45386</v>
      </c>
      <c r="B105" s="238" t="s">
        <v>350</v>
      </c>
      <c r="C105" s="251" t="s">
        <v>351</v>
      </c>
      <c r="D105" s="239" t="s">
        <v>168</v>
      </c>
      <c r="E105" s="239">
        <v>17</v>
      </c>
      <c r="F105" s="240">
        <f>[1]Timeline!$M$59</f>
        <v>8.0325000000000024</v>
      </c>
      <c r="G105" s="240">
        <f>[1]Timeline!$M$58</f>
        <v>10.710000000000003</v>
      </c>
      <c r="H105" s="239" t="s">
        <v>165</v>
      </c>
      <c r="I105" s="241">
        <f>_xlfn.XLOOKUP($B105,[2]Rohdaten_bereinigt!$B$5:$B$300,[2]Rohdaten_bereinigt!D$5:D$300,FALSE)</f>
        <v>9.3000000000000007</v>
      </c>
      <c r="J105" s="241">
        <f>_xlfn.XLOOKUP($B105,[2]Rohdaten_bereinigt!$B$5:$B$300,[2]Rohdaten_bereinigt!E$5:E$300,FALSE)</f>
        <v>14</v>
      </c>
      <c r="K105" s="241" t="str">
        <f>_xlfn.XLOOKUP($B105,[2]Rohdaten_bereinigt!$B$5:$B$300,[2]Rohdaten_bereinigt!F$5:F$300,FALSE)</f>
        <v>n.m.</v>
      </c>
      <c r="L105" s="241" t="str">
        <f>_xlfn.XLOOKUP($B105,[2]Rohdaten_bereinigt!$B$5:$B$300,[2]Rohdaten_bereinigt!G$5:G$300,FALSE)</f>
        <v>n.m.</v>
      </c>
      <c r="M105" s="241" t="str">
        <f>_xlfn.XLOOKUP($B105,[2]Rohdaten_bereinigt!$B$5:$B$300,[2]Rohdaten_bereinigt!H$5:H$300,FALSE)</f>
        <v>n.a.</v>
      </c>
      <c r="N105" s="241">
        <f>_xlfn.XLOOKUP($B105,[2]Rohdaten_bereinigt!$B$5:$B$300,[2]Rohdaten_bereinigt!K$5:K$300,FALSE)</f>
        <v>28</v>
      </c>
      <c r="O105" s="241" t="str">
        <f>_xlfn.XLOOKUP($B105,[2]Rohdaten_bereinigt!$B$5:$B$300,[2]Rohdaten_bereinigt!L$5:L$300,FALSE)</f>
        <v>n.m.</v>
      </c>
      <c r="P105" s="241" t="str">
        <f>_xlfn.XLOOKUP($B105,[2]Rohdaten_bereinigt!$B$5:$B$300,[2]Rohdaten_bereinigt!M$5:M$300,FALSE)</f>
        <v>n.m.</v>
      </c>
      <c r="Q105" s="241" t="str">
        <f>_xlfn.XLOOKUP($B105,[2]Rohdaten_bereinigt!$B$5:$B$300,[2]Rohdaten_bereinigt!N$5:N$300,FALSE)</f>
        <v>n.m.</v>
      </c>
      <c r="R105" s="241" t="str">
        <f>_xlfn.XLOOKUP($B105,[2]Rohdaten_bereinigt!$B$5:$B$300,[2]Rohdaten_bereinigt!O$5:O$300,FALSE)</f>
        <v>n.m.</v>
      </c>
      <c r="S105" s="241">
        <f>_xlfn.XLOOKUP($B105,[2]Rohdaten_bereinigt!$B$5:$B$300,[2]Rohdaten_bereinigt!P$5:P$300,FALSE)</f>
        <v>7.7</v>
      </c>
      <c r="T105" s="241">
        <f>_xlfn.XLOOKUP($B105,[2]Rohdaten_bereinigt!$B$5:$B$300,[2]Rohdaten_bereinigt!Q$5:Q$300,FALSE)</f>
        <v>955</v>
      </c>
      <c r="U105" s="241">
        <f>_xlfn.XLOOKUP($B105,[2]Rohdaten_bereinigt!$B$5:$B$300,[2]Rohdaten_bereinigt!R$5:R$300,FALSE)</f>
        <v>0.92</v>
      </c>
      <c r="V105" s="241">
        <f>_xlfn.XLOOKUP($B105,[2]Rohdaten_bereinigt!$B$5:$B$300,[2]Rohdaten_bereinigt!S$5:S$300,FALSE)</f>
        <v>0.33</v>
      </c>
      <c r="W105" s="241">
        <f>_xlfn.XLOOKUP($B105,[2]Rohdaten_bereinigt!$B$5:$B$300,[2]Rohdaten_bereinigt!T$5:T$300,FALSE)</f>
        <v>8.5</v>
      </c>
      <c r="X105" s="241">
        <f>_xlfn.XLOOKUP($B105,[2]Rohdaten_bereinigt!$B$5:$B$300,[2]Rohdaten_bereinigt!U$5:U$300,FALSE)</f>
        <v>0.05</v>
      </c>
      <c r="Y105" s="242" t="str">
        <f>_xlfn.XLOOKUP($B105,[2]Rohdaten_bereinigt!$B$5:$B$300,[2]Rohdaten_bereinigt!AN$5:AN$300,FALSE)</f>
        <v>n.m.</v>
      </c>
      <c r="Z105" s="242" t="str">
        <f>_xlfn.XLOOKUP($B105,[2]Rohdaten_bereinigt!$B$5:$B$300,[2]Rohdaten_bereinigt!AO$5:AO$300,FALSE)</f>
        <v>n.m.</v>
      </c>
      <c r="AA105" s="242" t="str">
        <f>_xlfn.XLOOKUP($B105,[2]Rohdaten_bereinigt!$B$5:$B$300,[2]Rohdaten_bereinigt!AP$5:AP$300,FALSE)</f>
        <v>n.m.</v>
      </c>
      <c r="AB105" s="242" t="str">
        <f>_xlfn.XLOOKUP($B105,[2]Rohdaten_bereinigt!$B$5:$B$300,[2]Rohdaten_bereinigt!AQ$5:AQ$300,FALSE)</f>
        <v>n.m.</v>
      </c>
      <c r="AC105" s="242" t="str">
        <f>_xlfn.XLOOKUP($B105,[2]Rohdaten_bereinigt!$B$5:$B$300,[2]Rohdaten_bereinigt!AR$5:AR$300,FALSE)</f>
        <v>n.m.</v>
      </c>
      <c r="AD105" s="242">
        <f>_xlfn.XLOOKUP($B105,[2]Rohdaten_bereinigt!$B$5:$B$300,[2]Rohdaten_bereinigt!AW$5:AW$300,FALSE)</f>
        <v>1.25</v>
      </c>
      <c r="AE105" s="242">
        <f>_xlfn.XLOOKUP($B105,[2]Rohdaten_bereinigt!$B$5:$B$300,[2]Rohdaten_bereinigt!AY$5:AY$300,FALSE)</f>
        <v>3.74</v>
      </c>
      <c r="AF105" s="242">
        <f>_xlfn.XLOOKUP($B105,[2]Rohdaten_bereinigt!$B$5:$B$300,[2]Rohdaten_bereinigt!AZ$5:AZ$300,FALSE)</f>
        <v>53.4</v>
      </c>
      <c r="AG105" s="242">
        <f>_xlfn.XLOOKUP($B105,[2]Rohdaten_bereinigt!$B$5:$B$300,[2]Rohdaten_bereinigt!BA$5:BA$300,FALSE)</f>
        <v>250</v>
      </c>
      <c r="AH105" s="242">
        <f>_xlfn.XLOOKUP($B105,[2]Rohdaten_bereinigt!$B$5:$B$300,[2]Rohdaten_bereinigt!BE$5:BE$300,FALSE)</f>
        <v>5.46</v>
      </c>
      <c r="AI105" s="242" t="str">
        <f>_xlfn.XLOOKUP($B105,[2]Rohdaten_bereinigt!$B$5:$B$300,[2]Rohdaten_bereinigt!BF$5:BF$300,FALSE)</f>
        <v>n.m.</v>
      </c>
      <c r="AJ105" s="242">
        <f>_xlfn.XLOOKUP($B105,[2]Rohdaten_bereinigt!$B$5:$B$300,[2]Rohdaten_bereinigt!BG$5:BG$300,FALSE)</f>
        <v>6.11</v>
      </c>
      <c r="AK105" s="242">
        <f>_xlfn.XLOOKUP($B105,[2]Rohdaten_bereinigt!$B$5:$B$300,[2]Rohdaten_bereinigt!BM$5:BM$300,FALSE)</f>
        <v>202</v>
      </c>
    </row>
    <row r="106" spans="1:37" s="239" customFormat="1" x14ac:dyDescent="0.25">
      <c r="A106" s="254">
        <v>45386</v>
      </c>
      <c r="B106" s="238" t="s">
        <v>352</v>
      </c>
      <c r="C106" s="251" t="s">
        <v>353</v>
      </c>
      <c r="D106" s="239" t="s">
        <v>171</v>
      </c>
      <c r="E106" s="239">
        <v>17</v>
      </c>
      <c r="F106" s="240">
        <f>[1]Timeline!$M$59</f>
        <v>8.0325000000000024</v>
      </c>
      <c r="G106" s="240">
        <f>[1]Timeline!$M$58</f>
        <v>10.710000000000003</v>
      </c>
      <c r="H106" s="239" t="s">
        <v>172</v>
      </c>
      <c r="I106" s="241">
        <f>_xlfn.XLOOKUP($B106,[2]Rohdaten_bereinigt!$B$5:$B$300,[2]Rohdaten_bereinigt!D$5:D$300,FALSE)</f>
        <v>4.9000000000000004</v>
      </c>
      <c r="J106" s="241">
        <f>_xlfn.XLOOKUP($B106,[2]Rohdaten_bereinigt!$B$5:$B$300,[2]Rohdaten_bereinigt!E$5:E$300,FALSE)</f>
        <v>7.2</v>
      </c>
      <c r="K106" s="241" t="str">
        <f>_xlfn.XLOOKUP($B106,[2]Rohdaten_bereinigt!$B$5:$B$300,[2]Rohdaten_bereinigt!F$5:F$300,FALSE)</f>
        <v>n.m.</v>
      </c>
      <c r="L106" s="241" t="str">
        <f>_xlfn.XLOOKUP($B106,[2]Rohdaten_bereinigt!$B$5:$B$300,[2]Rohdaten_bereinigt!G$5:G$300,FALSE)</f>
        <v>n.m.</v>
      </c>
      <c r="M106" s="241" t="str">
        <f>_xlfn.XLOOKUP($B106,[2]Rohdaten_bereinigt!$B$5:$B$300,[2]Rohdaten_bereinigt!H$5:H$300,FALSE)</f>
        <v>n.a.</v>
      </c>
      <c r="N106" s="241">
        <f>_xlfn.XLOOKUP($B106,[2]Rohdaten_bereinigt!$B$5:$B$300,[2]Rohdaten_bereinigt!K$5:K$300,FALSE)</f>
        <v>20</v>
      </c>
      <c r="O106" s="241" t="str">
        <f>_xlfn.XLOOKUP($B106,[2]Rohdaten_bereinigt!$B$5:$B$300,[2]Rohdaten_bereinigt!L$5:L$300,FALSE)</f>
        <v>n.m.</v>
      </c>
      <c r="P106" s="241" t="str">
        <f>_xlfn.XLOOKUP($B106,[2]Rohdaten_bereinigt!$B$5:$B$300,[2]Rohdaten_bereinigt!M$5:M$300,FALSE)</f>
        <v>n.m.</v>
      </c>
      <c r="Q106" s="241" t="str">
        <f>_xlfn.XLOOKUP($B106,[2]Rohdaten_bereinigt!$B$5:$B$300,[2]Rohdaten_bereinigt!N$5:N$300,FALSE)</f>
        <v>n.m.</v>
      </c>
      <c r="R106" s="241" t="str">
        <f>_xlfn.XLOOKUP($B106,[2]Rohdaten_bereinigt!$B$5:$B$300,[2]Rohdaten_bereinigt!O$5:O$300,FALSE)</f>
        <v>n.m.</v>
      </c>
      <c r="S106" s="241">
        <f>_xlfn.XLOOKUP($B106,[2]Rohdaten_bereinigt!$B$5:$B$300,[2]Rohdaten_bereinigt!P$5:P$300,FALSE)</f>
        <v>7.9</v>
      </c>
      <c r="T106" s="241">
        <f>_xlfn.XLOOKUP($B106,[2]Rohdaten_bereinigt!$B$5:$B$300,[2]Rohdaten_bereinigt!Q$5:Q$300,FALSE)</f>
        <v>988</v>
      </c>
      <c r="U106" s="241">
        <f>_xlfn.XLOOKUP($B106,[2]Rohdaten_bereinigt!$B$5:$B$300,[2]Rohdaten_bereinigt!R$5:R$300,FALSE)</f>
        <v>0.05</v>
      </c>
      <c r="V106" s="241">
        <f>_xlfn.XLOOKUP($B106,[2]Rohdaten_bereinigt!$B$5:$B$300,[2]Rohdaten_bereinigt!S$5:S$300,FALSE)</f>
        <v>0.15</v>
      </c>
      <c r="W106" s="241">
        <f>_xlfn.XLOOKUP($B106,[2]Rohdaten_bereinigt!$B$5:$B$300,[2]Rohdaten_bereinigt!T$5:T$300,FALSE)</f>
        <v>10</v>
      </c>
      <c r="X106" s="241">
        <f>_xlfn.XLOOKUP($B106,[2]Rohdaten_bereinigt!$B$5:$B$300,[2]Rohdaten_bereinigt!U$5:U$300,FALSE)</f>
        <v>0.05</v>
      </c>
      <c r="Y106" s="242" t="str">
        <f>_xlfn.XLOOKUP($B106,[2]Rohdaten_bereinigt!$B$5:$B$300,[2]Rohdaten_bereinigt!AN$5:AN$300,FALSE)</f>
        <v>n.m.</v>
      </c>
      <c r="Z106" s="242" t="str">
        <f>_xlfn.XLOOKUP($B106,[2]Rohdaten_bereinigt!$B$5:$B$300,[2]Rohdaten_bereinigt!AO$5:AO$300,FALSE)</f>
        <v>n.m.</v>
      </c>
      <c r="AA106" s="242" t="str">
        <f>_xlfn.XLOOKUP($B106,[2]Rohdaten_bereinigt!$B$5:$B$300,[2]Rohdaten_bereinigt!AP$5:AP$300,FALSE)</f>
        <v>n.m.</v>
      </c>
      <c r="AB106" s="242" t="str">
        <f>_xlfn.XLOOKUP($B106,[2]Rohdaten_bereinigt!$B$5:$B$300,[2]Rohdaten_bereinigt!AQ$5:AQ$300,FALSE)</f>
        <v>n.m.</v>
      </c>
      <c r="AC106" s="242" t="str">
        <f>_xlfn.XLOOKUP($B106,[2]Rohdaten_bereinigt!$B$5:$B$300,[2]Rohdaten_bereinigt!AR$5:AR$300,FALSE)</f>
        <v>n.m.</v>
      </c>
      <c r="AD106" s="242">
        <f>_xlfn.XLOOKUP($B106,[2]Rohdaten_bereinigt!$B$5:$B$300,[2]Rohdaten_bereinigt!AW$5:AW$300,FALSE)</f>
        <v>1.25</v>
      </c>
      <c r="AE106" s="242">
        <f>_xlfn.XLOOKUP($B106,[2]Rohdaten_bereinigt!$B$5:$B$300,[2]Rohdaten_bereinigt!AY$5:AY$300,FALSE)</f>
        <v>1.25</v>
      </c>
      <c r="AF106" s="242">
        <f>_xlfn.XLOOKUP($B106,[2]Rohdaten_bereinigt!$B$5:$B$300,[2]Rohdaten_bereinigt!AZ$5:AZ$300,FALSE)</f>
        <v>53.4</v>
      </c>
      <c r="AG106" s="242">
        <f>_xlfn.XLOOKUP($B106,[2]Rohdaten_bereinigt!$B$5:$B$300,[2]Rohdaten_bereinigt!BA$5:BA$300,FALSE)</f>
        <v>191</v>
      </c>
      <c r="AH106" s="242">
        <f>_xlfn.XLOOKUP($B106,[2]Rohdaten_bereinigt!$B$5:$B$300,[2]Rohdaten_bereinigt!BE$5:BE$300,FALSE)</f>
        <v>4.5199999999999996</v>
      </c>
      <c r="AI106" s="242" t="str">
        <f>_xlfn.XLOOKUP($B106,[2]Rohdaten_bereinigt!$B$5:$B$300,[2]Rohdaten_bereinigt!BF$5:BF$300,FALSE)</f>
        <v>n.m.</v>
      </c>
      <c r="AJ106" s="242">
        <f>_xlfn.XLOOKUP($B106,[2]Rohdaten_bereinigt!$B$5:$B$300,[2]Rohdaten_bereinigt!BG$5:BG$300,FALSE)</f>
        <v>11.8</v>
      </c>
      <c r="AK106" s="242">
        <f>_xlfn.XLOOKUP($B106,[2]Rohdaten_bereinigt!$B$5:$B$300,[2]Rohdaten_bereinigt!BM$5:BM$300,FALSE)</f>
        <v>169</v>
      </c>
    </row>
    <row r="107" spans="1:37" s="257" customFormat="1" ht="15.75" thickBot="1" x14ac:dyDescent="0.3">
      <c r="A107" s="255">
        <v>45386</v>
      </c>
      <c r="B107" s="256" t="s">
        <v>354</v>
      </c>
      <c r="C107" s="262" t="s">
        <v>355</v>
      </c>
      <c r="D107" s="257" t="s">
        <v>175</v>
      </c>
      <c r="E107" s="257">
        <v>17</v>
      </c>
      <c r="F107" s="258">
        <f>[1]Timeline!$M$59</f>
        <v>8.0325000000000024</v>
      </c>
      <c r="G107" s="258">
        <f>[1]Timeline!$M$58</f>
        <v>10.710000000000003</v>
      </c>
      <c r="H107" s="257" t="s">
        <v>172</v>
      </c>
      <c r="I107" s="259">
        <f>_xlfn.XLOOKUP($B107,[2]Rohdaten_bereinigt!$B$5:$B$300,[2]Rohdaten_bereinigt!D$5:D$300,FALSE)</f>
        <v>4</v>
      </c>
      <c r="J107" s="259">
        <f>_xlfn.XLOOKUP($B107,[2]Rohdaten_bereinigt!$B$5:$B$300,[2]Rohdaten_bereinigt!E$5:E$300,FALSE)</f>
        <v>6.7</v>
      </c>
      <c r="K107" s="259" t="str">
        <f>_xlfn.XLOOKUP($B107,[2]Rohdaten_bereinigt!$B$5:$B$300,[2]Rohdaten_bereinigt!F$5:F$300,FALSE)</f>
        <v>n.m.</v>
      </c>
      <c r="L107" s="259" t="str">
        <f>_xlfn.XLOOKUP($B107,[2]Rohdaten_bereinigt!$B$5:$B$300,[2]Rohdaten_bereinigt!G$5:G$300,FALSE)</f>
        <v>n.m.</v>
      </c>
      <c r="M107" s="259" t="str">
        <f>_xlfn.XLOOKUP($B107,[2]Rohdaten_bereinigt!$B$5:$B$300,[2]Rohdaten_bereinigt!H$5:H$300,FALSE)</f>
        <v>n.a.</v>
      </c>
      <c r="N107" s="259">
        <f>_xlfn.XLOOKUP($B107,[2]Rohdaten_bereinigt!$B$5:$B$300,[2]Rohdaten_bereinigt!K$5:K$300,FALSE)</f>
        <v>20</v>
      </c>
      <c r="O107" s="259" t="str">
        <f>_xlfn.XLOOKUP($B107,[2]Rohdaten_bereinigt!$B$5:$B$300,[2]Rohdaten_bereinigt!L$5:L$300,FALSE)</f>
        <v>n.m.</v>
      </c>
      <c r="P107" s="259" t="str">
        <f>_xlfn.XLOOKUP($B107,[2]Rohdaten_bereinigt!$B$5:$B$300,[2]Rohdaten_bereinigt!M$5:M$300,FALSE)</f>
        <v>n.m.</v>
      </c>
      <c r="Q107" s="259" t="str">
        <f>_xlfn.XLOOKUP($B107,[2]Rohdaten_bereinigt!$B$5:$B$300,[2]Rohdaten_bereinigt!N$5:N$300,FALSE)</f>
        <v>n.m.</v>
      </c>
      <c r="R107" s="259" t="str">
        <f>_xlfn.XLOOKUP($B107,[2]Rohdaten_bereinigt!$B$5:$B$300,[2]Rohdaten_bereinigt!O$5:O$300,FALSE)</f>
        <v>n.m.</v>
      </c>
      <c r="S107" s="259">
        <f>_xlfn.XLOOKUP($B107,[2]Rohdaten_bereinigt!$B$5:$B$300,[2]Rohdaten_bereinigt!P$5:P$300,FALSE)</f>
        <v>7.8</v>
      </c>
      <c r="T107" s="259">
        <f>_xlfn.XLOOKUP($B107,[2]Rohdaten_bereinigt!$B$5:$B$300,[2]Rohdaten_bereinigt!Q$5:Q$300,FALSE)</f>
        <v>982</v>
      </c>
      <c r="U107" s="259">
        <f>_xlfn.XLOOKUP($B107,[2]Rohdaten_bereinigt!$B$5:$B$300,[2]Rohdaten_bereinigt!R$5:R$300,FALSE)</f>
        <v>0.05</v>
      </c>
      <c r="V107" s="259">
        <f>_xlfn.XLOOKUP($B107,[2]Rohdaten_bereinigt!$B$5:$B$300,[2]Rohdaten_bereinigt!S$5:S$300,FALSE)</f>
        <v>0.13</v>
      </c>
      <c r="W107" s="259">
        <f>_xlfn.XLOOKUP($B107,[2]Rohdaten_bereinigt!$B$5:$B$300,[2]Rohdaten_bereinigt!T$5:T$300,FALSE)</f>
        <v>11</v>
      </c>
      <c r="X107" s="259">
        <f>_xlfn.XLOOKUP($B107,[2]Rohdaten_bereinigt!$B$5:$B$300,[2]Rohdaten_bereinigt!U$5:U$300,FALSE)</f>
        <v>0.05</v>
      </c>
      <c r="Y107" s="260" t="str">
        <f>_xlfn.XLOOKUP($B107,[2]Rohdaten_bereinigt!$B$5:$B$300,[2]Rohdaten_bereinigt!AN$5:AN$300,FALSE)</f>
        <v>n.m.</v>
      </c>
      <c r="Z107" s="260" t="str">
        <f>_xlfn.XLOOKUP($B107,[2]Rohdaten_bereinigt!$B$5:$B$300,[2]Rohdaten_bereinigt!AO$5:AO$300,FALSE)</f>
        <v>n.m.</v>
      </c>
      <c r="AA107" s="260" t="str">
        <f>_xlfn.XLOOKUP($B107,[2]Rohdaten_bereinigt!$B$5:$B$300,[2]Rohdaten_bereinigt!AP$5:AP$300,FALSE)</f>
        <v>n.m.</v>
      </c>
      <c r="AB107" s="260" t="str">
        <f>_xlfn.XLOOKUP($B107,[2]Rohdaten_bereinigt!$B$5:$B$300,[2]Rohdaten_bereinigt!AQ$5:AQ$300,FALSE)</f>
        <v>n.m.</v>
      </c>
      <c r="AC107" s="260" t="str">
        <f>_xlfn.XLOOKUP($B107,[2]Rohdaten_bereinigt!$B$5:$B$300,[2]Rohdaten_bereinigt!AR$5:AR$300,FALSE)</f>
        <v>n.m.</v>
      </c>
      <c r="AD107" s="260">
        <f>_xlfn.XLOOKUP($B107,[2]Rohdaten_bereinigt!$B$5:$B$300,[2]Rohdaten_bereinigt!AW$5:AW$300,FALSE)</f>
        <v>1.25</v>
      </c>
      <c r="AE107" s="260">
        <f>_xlfn.XLOOKUP($B107,[2]Rohdaten_bereinigt!$B$5:$B$300,[2]Rohdaten_bereinigt!AY$5:AY$300,FALSE)</f>
        <v>1.25</v>
      </c>
      <c r="AF107" s="260">
        <f>_xlfn.XLOOKUP($B107,[2]Rohdaten_bereinigt!$B$5:$B$300,[2]Rohdaten_bereinigt!AZ$5:AZ$300,FALSE)</f>
        <v>55.4</v>
      </c>
      <c r="AG107" s="260">
        <f>_xlfn.XLOOKUP($B107,[2]Rohdaten_bereinigt!$B$5:$B$300,[2]Rohdaten_bereinigt!BA$5:BA$300,FALSE)</f>
        <v>148</v>
      </c>
      <c r="AH107" s="260">
        <f>_xlfn.XLOOKUP($B107,[2]Rohdaten_bereinigt!$B$5:$B$300,[2]Rohdaten_bereinigt!BE$5:BE$300,FALSE)</f>
        <v>5.49</v>
      </c>
      <c r="AI107" s="260" t="str">
        <f>_xlfn.XLOOKUP($B107,[2]Rohdaten_bereinigt!$B$5:$B$300,[2]Rohdaten_bereinigt!BF$5:BF$300,FALSE)</f>
        <v>n.m.</v>
      </c>
      <c r="AJ107" s="260">
        <f>_xlfn.XLOOKUP($B107,[2]Rohdaten_bereinigt!$B$5:$B$300,[2]Rohdaten_bereinigt!BG$5:BG$300,FALSE)</f>
        <v>7.11</v>
      </c>
      <c r="AK107" s="260">
        <f>_xlfn.XLOOKUP($B107,[2]Rohdaten_bereinigt!$B$5:$B$300,[2]Rohdaten_bereinigt!BM$5:BM$300,FALSE)</f>
        <v>256</v>
      </c>
    </row>
    <row r="108" spans="1:37" s="233" customFormat="1" x14ac:dyDescent="0.25">
      <c r="A108" s="253">
        <v>45406</v>
      </c>
      <c r="B108" s="232" t="s">
        <v>356</v>
      </c>
      <c r="C108" s="250" t="s">
        <v>357</v>
      </c>
      <c r="D108" s="233" t="s">
        <v>126</v>
      </c>
      <c r="E108" s="233">
        <v>21</v>
      </c>
      <c r="F108" s="234">
        <f>[1]Timeline!$L$71</f>
        <v>9.9225000000000048</v>
      </c>
      <c r="G108" s="234">
        <f>[1]Timeline!$L$70</f>
        <v>13.230000000000006</v>
      </c>
      <c r="H108" s="233" t="s">
        <v>126</v>
      </c>
      <c r="I108" s="235">
        <f>_xlfn.XLOOKUP($B108,[2]Rohdaten_bereinigt!$B$5:$B$300,[2]Rohdaten_bereinigt!D$5:D$300,FALSE)</f>
        <v>23</v>
      </c>
      <c r="J108" s="235">
        <f>_xlfn.XLOOKUP($B108,[2]Rohdaten_bereinigt!$B$5:$B$300,[2]Rohdaten_bereinigt!E$5:E$300,FALSE)</f>
        <v>44</v>
      </c>
      <c r="K108" s="235" t="str">
        <f>_xlfn.XLOOKUP($B108,[2]Rohdaten_bereinigt!$B$5:$B$300,[2]Rohdaten_bereinigt!F$5:F$300,FALSE)</f>
        <v>n.m.</v>
      </c>
      <c r="L108" s="235" t="str">
        <f>_xlfn.XLOOKUP($B108,[2]Rohdaten_bereinigt!$B$5:$B$300,[2]Rohdaten_bereinigt!G$5:G$300,FALSE)</f>
        <v>n.m.</v>
      </c>
      <c r="M108" s="235">
        <f>_xlfn.XLOOKUP($B108,[2]Rohdaten_bereinigt!$B$5:$B$300,[2]Rohdaten_bereinigt!H$5:H$300,FALSE)</f>
        <v>20</v>
      </c>
      <c r="N108" s="235">
        <f>_xlfn.XLOOKUP($B108,[2]Rohdaten_bereinigt!$B$5:$B$300,[2]Rohdaten_bereinigt!K$5:K$300,FALSE)</f>
        <v>51</v>
      </c>
      <c r="O108" s="235" t="str">
        <f>_xlfn.XLOOKUP($B108,[2]Rohdaten_bereinigt!$B$5:$B$300,[2]Rohdaten_bereinigt!L$5:L$300,FALSE)</f>
        <v>n.m.</v>
      </c>
      <c r="P108" s="235" t="str">
        <f>_xlfn.XLOOKUP($B108,[2]Rohdaten_bereinigt!$B$5:$B$300,[2]Rohdaten_bereinigt!M$5:M$300,FALSE)</f>
        <v>n.m.</v>
      </c>
      <c r="Q108" s="235" t="str">
        <f>_xlfn.XLOOKUP($B108,[2]Rohdaten_bereinigt!$B$5:$B$300,[2]Rohdaten_bereinigt!N$5:N$300,FALSE)</f>
        <v>n.m.</v>
      </c>
      <c r="R108" s="235" t="str">
        <f>_xlfn.XLOOKUP($B108,[2]Rohdaten_bereinigt!$B$5:$B$300,[2]Rohdaten_bereinigt!O$5:O$300,FALSE)</f>
        <v>n.m.</v>
      </c>
      <c r="S108" s="235">
        <f>_xlfn.XLOOKUP($B108,[2]Rohdaten_bereinigt!$B$5:$B$300,[2]Rohdaten_bereinigt!P$5:P$300,FALSE)</f>
        <v>7.7</v>
      </c>
      <c r="T108" s="235">
        <f>_xlfn.XLOOKUP($B108,[2]Rohdaten_bereinigt!$B$5:$B$300,[2]Rohdaten_bereinigt!Q$5:Q$300,FALSE)</f>
        <v>933</v>
      </c>
      <c r="U108" s="235">
        <f>_xlfn.XLOOKUP($B108,[2]Rohdaten_bereinigt!$B$5:$B$300,[2]Rohdaten_bereinigt!R$5:R$300,FALSE)</f>
        <v>2.6</v>
      </c>
      <c r="V108" s="235">
        <f>_xlfn.XLOOKUP($B108,[2]Rohdaten_bereinigt!$B$5:$B$300,[2]Rohdaten_bereinigt!S$5:S$300,FALSE)</f>
        <v>1.9</v>
      </c>
      <c r="W108" s="235">
        <f>_xlfn.XLOOKUP($B108,[2]Rohdaten_bereinigt!$B$5:$B$300,[2]Rohdaten_bereinigt!T$5:T$300,FALSE)</f>
        <v>1.1000000000000001</v>
      </c>
      <c r="X108" s="235">
        <f>_xlfn.XLOOKUP($B108,[2]Rohdaten_bereinigt!$B$5:$B$300,[2]Rohdaten_bereinigt!U$5:U$300,FALSE)</f>
        <v>0.27</v>
      </c>
      <c r="Y108" s="236" t="str">
        <f>_xlfn.XLOOKUP($B108,[2]Rohdaten_bereinigt!$B$5:$B$300,[2]Rohdaten_bereinigt!AN$5:AN$300,FALSE)</f>
        <v>n.m.</v>
      </c>
      <c r="Z108" s="236" t="str">
        <f>_xlfn.XLOOKUP($B108,[2]Rohdaten_bereinigt!$B$5:$B$300,[2]Rohdaten_bereinigt!AO$5:AO$300,FALSE)</f>
        <v>n.m.</v>
      </c>
      <c r="AA108" s="236" t="str">
        <f>_xlfn.XLOOKUP($B108,[2]Rohdaten_bereinigt!$B$5:$B$300,[2]Rohdaten_bereinigt!AP$5:AP$300,FALSE)</f>
        <v>n.m.</v>
      </c>
      <c r="AB108" s="236" t="str">
        <f>_xlfn.XLOOKUP($B108,[2]Rohdaten_bereinigt!$B$5:$B$300,[2]Rohdaten_bereinigt!AQ$5:AQ$300,FALSE)</f>
        <v>n.m.</v>
      </c>
      <c r="AC108" s="236" t="str">
        <f>_xlfn.XLOOKUP($B108,[2]Rohdaten_bereinigt!$B$5:$B$300,[2]Rohdaten_bereinigt!AR$5:AR$300,FALSE)</f>
        <v>n.m.</v>
      </c>
      <c r="AD108" s="236">
        <f>_xlfn.XLOOKUP($B108,[2]Rohdaten_bereinigt!$B$5:$B$300,[2]Rohdaten_bereinigt!AW$5:AW$300,FALSE)</f>
        <v>1.25</v>
      </c>
      <c r="AE108" s="236">
        <f>_xlfn.XLOOKUP($B108,[2]Rohdaten_bereinigt!$B$5:$B$300,[2]Rohdaten_bereinigt!AY$5:AY$300,FALSE)</f>
        <v>1.25</v>
      </c>
      <c r="AF108" s="236">
        <f>_xlfn.XLOOKUP($B108,[2]Rohdaten_bereinigt!$B$5:$B$300,[2]Rohdaten_bereinigt!AZ$5:AZ$300,FALSE)</f>
        <v>85.9</v>
      </c>
      <c r="AG108" s="236">
        <f>_xlfn.XLOOKUP($B108,[2]Rohdaten_bereinigt!$B$5:$B$300,[2]Rohdaten_bereinigt!BA$5:BA$300,FALSE)</f>
        <v>448</v>
      </c>
      <c r="AH108" s="236">
        <f>_xlfn.XLOOKUP($B108,[2]Rohdaten_bereinigt!$B$5:$B$300,[2]Rohdaten_bereinigt!BE$5:BE$300,FALSE)</f>
        <v>13.4</v>
      </c>
      <c r="AI108" s="236" t="str">
        <f>_xlfn.XLOOKUP($B108,[2]Rohdaten_bereinigt!$B$5:$B$300,[2]Rohdaten_bereinigt!BF$5:BF$300,FALSE)</f>
        <v>n.m.</v>
      </c>
      <c r="AJ108" s="236">
        <f>_xlfn.XLOOKUP($B108,[2]Rohdaten_bereinigt!$B$5:$B$300,[2]Rohdaten_bereinigt!BG$5:BG$300,FALSE)</f>
        <v>8.6</v>
      </c>
      <c r="AK108" s="236">
        <f>_xlfn.XLOOKUP($B108,[2]Rohdaten_bereinigt!$B$5:$B$300,[2]Rohdaten_bereinigt!BM$5:BM$300,FALSE)</f>
        <v>176</v>
      </c>
    </row>
    <row r="109" spans="1:37" s="239" customFormat="1" x14ac:dyDescent="0.25">
      <c r="A109" s="254">
        <v>45406</v>
      </c>
      <c r="B109" s="238" t="s">
        <v>358</v>
      </c>
      <c r="C109" s="251" t="s">
        <v>359</v>
      </c>
      <c r="D109" s="239" t="s">
        <v>129</v>
      </c>
      <c r="E109" s="239">
        <v>21</v>
      </c>
      <c r="F109" s="240">
        <f>[1]Timeline!$L$71</f>
        <v>9.9225000000000048</v>
      </c>
      <c r="G109" s="240">
        <f>[1]Timeline!$L$70</f>
        <v>13.230000000000006</v>
      </c>
      <c r="H109" s="239" t="s">
        <v>130</v>
      </c>
      <c r="I109" s="241">
        <f>_xlfn.XLOOKUP($B109,[2]Rohdaten_bereinigt!$B$5:$B$300,[2]Rohdaten_bereinigt!D$5:D$300,FALSE)</f>
        <v>1.05</v>
      </c>
      <c r="J109" s="241">
        <f>_xlfn.XLOOKUP($B109,[2]Rohdaten_bereinigt!$B$5:$B$300,[2]Rohdaten_bereinigt!E$5:E$300,FALSE)</f>
        <v>4.3</v>
      </c>
      <c r="K109" s="241" t="str">
        <f>_xlfn.XLOOKUP($B109,[2]Rohdaten_bereinigt!$B$5:$B$300,[2]Rohdaten_bereinigt!F$5:F$300,FALSE)</f>
        <v>n.m.</v>
      </c>
      <c r="L109" s="241" t="str">
        <f>_xlfn.XLOOKUP($B109,[2]Rohdaten_bereinigt!$B$5:$B$300,[2]Rohdaten_bereinigt!G$5:G$300,FALSE)</f>
        <v>n.m.</v>
      </c>
      <c r="M109" s="241">
        <f>_xlfn.XLOOKUP($B109,[2]Rohdaten_bereinigt!$B$5:$B$300,[2]Rohdaten_bereinigt!H$5:H$300,FALSE)</f>
        <v>3.2</v>
      </c>
      <c r="N109" s="241">
        <f>_xlfn.XLOOKUP($B109,[2]Rohdaten_bereinigt!$B$5:$B$300,[2]Rohdaten_bereinigt!K$5:K$300,FALSE)</f>
        <v>30</v>
      </c>
      <c r="O109" s="241" t="str">
        <f>_xlfn.XLOOKUP($B109,[2]Rohdaten_bereinigt!$B$5:$B$300,[2]Rohdaten_bereinigt!L$5:L$300,FALSE)</f>
        <v>n.m.</v>
      </c>
      <c r="P109" s="241" t="str">
        <f>_xlfn.XLOOKUP($B109,[2]Rohdaten_bereinigt!$B$5:$B$300,[2]Rohdaten_bereinigt!M$5:M$300,FALSE)</f>
        <v>n.m.</v>
      </c>
      <c r="Q109" s="241" t="str">
        <f>_xlfn.XLOOKUP($B109,[2]Rohdaten_bereinigt!$B$5:$B$300,[2]Rohdaten_bereinigt!N$5:N$300,FALSE)</f>
        <v>n.m.</v>
      </c>
      <c r="R109" s="241" t="str">
        <f>_xlfn.XLOOKUP($B109,[2]Rohdaten_bereinigt!$B$5:$B$300,[2]Rohdaten_bereinigt!O$5:O$300,FALSE)</f>
        <v>n.m.</v>
      </c>
      <c r="S109" s="241">
        <f>_xlfn.XLOOKUP($B109,[2]Rohdaten_bereinigt!$B$5:$B$300,[2]Rohdaten_bereinigt!P$5:P$300,FALSE)</f>
        <v>7.9</v>
      </c>
      <c r="T109" s="241">
        <f>_xlfn.XLOOKUP($B109,[2]Rohdaten_bereinigt!$B$5:$B$300,[2]Rohdaten_bereinigt!Q$5:Q$300,FALSE)</f>
        <v>960</v>
      </c>
      <c r="U109" s="241">
        <f>_xlfn.XLOOKUP($B109,[2]Rohdaten_bereinigt!$B$5:$B$300,[2]Rohdaten_bereinigt!R$5:R$300,FALSE)</f>
        <v>0.47</v>
      </c>
      <c r="V109" s="241">
        <f>_xlfn.XLOOKUP($B109,[2]Rohdaten_bereinigt!$B$5:$B$300,[2]Rohdaten_bereinigt!S$5:S$300,FALSE)</f>
        <v>0.75</v>
      </c>
      <c r="W109" s="241">
        <f>_xlfn.XLOOKUP($B109,[2]Rohdaten_bereinigt!$B$5:$B$300,[2]Rohdaten_bereinigt!T$5:T$300,FALSE)</f>
        <v>8.3000000000000007</v>
      </c>
      <c r="X109" s="241">
        <f>_xlfn.XLOOKUP($B109,[2]Rohdaten_bereinigt!$B$5:$B$300,[2]Rohdaten_bereinigt!U$5:U$300,FALSE)</f>
        <v>0.05</v>
      </c>
      <c r="Y109" s="242" t="str">
        <f>_xlfn.XLOOKUP($B109,[2]Rohdaten_bereinigt!$B$5:$B$300,[2]Rohdaten_bereinigt!AN$5:AN$300,FALSE)</f>
        <v>n.m.</v>
      </c>
      <c r="Z109" s="242" t="str">
        <f>_xlfn.XLOOKUP($B109,[2]Rohdaten_bereinigt!$B$5:$B$300,[2]Rohdaten_bereinigt!AO$5:AO$300,FALSE)</f>
        <v>n.m.</v>
      </c>
      <c r="AA109" s="242" t="str">
        <f>_xlfn.XLOOKUP($B109,[2]Rohdaten_bereinigt!$B$5:$B$300,[2]Rohdaten_bereinigt!AP$5:AP$300,FALSE)</f>
        <v>n.m.</v>
      </c>
      <c r="AB109" s="242" t="str">
        <f>_xlfn.XLOOKUP($B109,[2]Rohdaten_bereinigt!$B$5:$B$300,[2]Rohdaten_bereinigt!AQ$5:AQ$300,FALSE)</f>
        <v>n.m.</v>
      </c>
      <c r="AC109" s="242" t="str">
        <f>_xlfn.XLOOKUP($B109,[2]Rohdaten_bereinigt!$B$5:$B$300,[2]Rohdaten_bereinigt!AR$5:AR$300,FALSE)</f>
        <v>n.m.</v>
      </c>
      <c r="AD109" s="242">
        <f>_xlfn.XLOOKUP($B109,[2]Rohdaten_bereinigt!$B$5:$B$300,[2]Rohdaten_bereinigt!AW$5:AW$300,FALSE)</f>
        <v>1.25</v>
      </c>
      <c r="AE109" s="242">
        <f>_xlfn.XLOOKUP($B109,[2]Rohdaten_bereinigt!$B$5:$B$300,[2]Rohdaten_bereinigt!AY$5:AY$300,FALSE)</f>
        <v>1.25</v>
      </c>
      <c r="AF109" s="242">
        <f>_xlfn.XLOOKUP($B109,[2]Rohdaten_bereinigt!$B$5:$B$300,[2]Rohdaten_bereinigt!AZ$5:AZ$300,FALSE)</f>
        <v>76</v>
      </c>
      <c r="AG109" s="242">
        <f>_xlfn.XLOOKUP($B109,[2]Rohdaten_bereinigt!$B$5:$B$300,[2]Rohdaten_bereinigt!BA$5:BA$300,FALSE)</f>
        <v>77.5</v>
      </c>
      <c r="AH109" s="242">
        <f>_xlfn.XLOOKUP($B109,[2]Rohdaten_bereinigt!$B$5:$B$300,[2]Rohdaten_bereinigt!BE$5:BE$300,FALSE)</f>
        <v>8.3800000000000008</v>
      </c>
      <c r="AI109" s="242" t="str">
        <f>_xlfn.XLOOKUP($B109,[2]Rohdaten_bereinigt!$B$5:$B$300,[2]Rohdaten_bereinigt!BF$5:BF$300,FALSE)</f>
        <v>n.m.</v>
      </c>
      <c r="AJ109" s="242">
        <f>_xlfn.XLOOKUP($B109,[2]Rohdaten_bereinigt!$B$5:$B$300,[2]Rohdaten_bereinigt!BG$5:BG$300,FALSE)</f>
        <v>8.52</v>
      </c>
      <c r="AK109" s="242">
        <f>_xlfn.XLOOKUP($B109,[2]Rohdaten_bereinigt!$B$5:$B$300,[2]Rohdaten_bereinigt!BM$5:BM$300,FALSE)</f>
        <v>297</v>
      </c>
    </row>
    <row r="110" spans="1:37" s="239" customFormat="1" x14ac:dyDescent="0.25">
      <c r="A110" s="254">
        <v>45406</v>
      </c>
      <c r="B110" s="238" t="s">
        <v>360</v>
      </c>
      <c r="C110" s="251" t="s">
        <v>361</v>
      </c>
      <c r="D110" s="239" t="s">
        <v>133</v>
      </c>
      <c r="E110" s="239">
        <v>21</v>
      </c>
      <c r="F110" s="240">
        <f>[1]Timeline!$L$71</f>
        <v>9.9225000000000048</v>
      </c>
      <c r="G110" s="240">
        <f>[1]Timeline!$L$70</f>
        <v>13.230000000000006</v>
      </c>
      <c r="H110" s="239" t="s">
        <v>130</v>
      </c>
      <c r="I110" s="241">
        <f>_xlfn.XLOOKUP($B110,[2]Rohdaten_bereinigt!$B$5:$B$300,[2]Rohdaten_bereinigt!D$5:D$300,FALSE)</f>
        <v>2.4</v>
      </c>
      <c r="J110" s="241">
        <f>_xlfn.XLOOKUP($B110,[2]Rohdaten_bereinigt!$B$5:$B$300,[2]Rohdaten_bereinigt!E$5:E$300,FALSE)</f>
        <v>4.5</v>
      </c>
      <c r="K110" s="241" t="str">
        <f>_xlfn.XLOOKUP($B110,[2]Rohdaten_bereinigt!$B$5:$B$300,[2]Rohdaten_bereinigt!F$5:F$300,FALSE)</f>
        <v>n.m.</v>
      </c>
      <c r="L110" s="241" t="str">
        <f>_xlfn.XLOOKUP($B110,[2]Rohdaten_bereinigt!$B$5:$B$300,[2]Rohdaten_bereinigt!G$5:G$300,FALSE)</f>
        <v>n.m.</v>
      </c>
      <c r="M110" s="241">
        <f>_xlfn.XLOOKUP($B110,[2]Rohdaten_bereinigt!$B$5:$B$300,[2]Rohdaten_bereinigt!H$5:H$300,FALSE)</f>
        <v>4.2</v>
      </c>
      <c r="N110" s="241">
        <f>_xlfn.XLOOKUP($B110,[2]Rohdaten_bereinigt!$B$5:$B$300,[2]Rohdaten_bereinigt!K$5:K$300,FALSE)</f>
        <v>29</v>
      </c>
      <c r="O110" s="241" t="str">
        <f>_xlfn.XLOOKUP($B110,[2]Rohdaten_bereinigt!$B$5:$B$300,[2]Rohdaten_bereinigt!L$5:L$300,FALSE)</f>
        <v>n.m.</v>
      </c>
      <c r="P110" s="241" t="str">
        <f>_xlfn.XLOOKUP($B110,[2]Rohdaten_bereinigt!$B$5:$B$300,[2]Rohdaten_bereinigt!M$5:M$300,FALSE)</f>
        <v>n.m.</v>
      </c>
      <c r="Q110" s="241" t="str">
        <f>_xlfn.XLOOKUP($B110,[2]Rohdaten_bereinigt!$B$5:$B$300,[2]Rohdaten_bereinigt!N$5:N$300,FALSE)</f>
        <v>n.m.</v>
      </c>
      <c r="R110" s="241" t="str">
        <f>_xlfn.XLOOKUP($B110,[2]Rohdaten_bereinigt!$B$5:$B$300,[2]Rohdaten_bereinigt!O$5:O$300,FALSE)</f>
        <v>n.m.</v>
      </c>
      <c r="S110" s="241">
        <f>_xlfn.XLOOKUP($B110,[2]Rohdaten_bereinigt!$B$5:$B$300,[2]Rohdaten_bereinigt!P$5:P$300,FALSE)</f>
        <v>7.9</v>
      </c>
      <c r="T110" s="241">
        <f>_xlfn.XLOOKUP($B110,[2]Rohdaten_bereinigt!$B$5:$B$300,[2]Rohdaten_bereinigt!Q$5:Q$300,FALSE)</f>
        <v>972</v>
      </c>
      <c r="U110" s="241">
        <f>_xlfn.XLOOKUP($B110,[2]Rohdaten_bereinigt!$B$5:$B$300,[2]Rohdaten_bereinigt!R$5:R$300,FALSE)</f>
        <v>0.48</v>
      </c>
      <c r="V110" s="241">
        <f>_xlfn.XLOOKUP($B110,[2]Rohdaten_bereinigt!$B$5:$B$300,[2]Rohdaten_bereinigt!S$5:S$300,FALSE)</f>
        <v>0.7</v>
      </c>
      <c r="W110" s="241">
        <f>_xlfn.XLOOKUP($B110,[2]Rohdaten_bereinigt!$B$5:$B$300,[2]Rohdaten_bereinigt!T$5:T$300,FALSE)</f>
        <v>8</v>
      </c>
      <c r="X110" s="241">
        <f>_xlfn.XLOOKUP($B110,[2]Rohdaten_bereinigt!$B$5:$B$300,[2]Rohdaten_bereinigt!U$5:U$300,FALSE)</f>
        <v>0.05</v>
      </c>
      <c r="Y110" s="242" t="str">
        <f>_xlfn.XLOOKUP($B110,[2]Rohdaten_bereinigt!$B$5:$B$300,[2]Rohdaten_bereinigt!AN$5:AN$300,FALSE)</f>
        <v>n.m.</v>
      </c>
      <c r="Z110" s="242" t="str">
        <f>_xlfn.XLOOKUP($B110,[2]Rohdaten_bereinigt!$B$5:$B$300,[2]Rohdaten_bereinigt!AO$5:AO$300,FALSE)</f>
        <v>n.m.</v>
      </c>
      <c r="AA110" s="242" t="str">
        <f>_xlfn.XLOOKUP($B110,[2]Rohdaten_bereinigt!$B$5:$B$300,[2]Rohdaten_bereinigt!AP$5:AP$300,FALSE)</f>
        <v>n.m.</v>
      </c>
      <c r="AB110" s="242" t="str">
        <f>_xlfn.XLOOKUP($B110,[2]Rohdaten_bereinigt!$B$5:$B$300,[2]Rohdaten_bereinigt!AQ$5:AQ$300,FALSE)</f>
        <v>n.m.</v>
      </c>
      <c r="AC110" s="242" t="str">
        <f>_xlfn.XLOOKUP($B110,[2]Rohdaten_bereinigt!$B$5:$B$300,[2]Rohdaten_bereinigt!AR$5:AR$300,FALSE)</f>
        <v>n.m.</v>
      </c>
      <c r="AD110" s="242">
        <f>_xlfn.XLOOKUP($B110,[2]Rohdaten_bereinigt!$B$5:$B$300,[2]Rohdaten_bereinigt!AW$5:AW$300,FALSE)</f>
        <v>1.25</v>
      </c>
      <c r="AE110" s="242">
        <f>_xlfn.XLOOKUP($B110,[2]Rohdaten_bereinigt!$B$5:$B$300,[2]Rohdaten_bereinigt!AY$5:AY$300,FALSE)</f>
        <v>1.25</v>
      </c>
      <c r="AF110" s="242">
        <f>_xlfn.XLOOKUP($B110,[2]Rohdaten_bereinigt!$B$5:$B$300,[2]Rohdaten_bereinigt!AZ$5:AZ$300,FALSE)</f>
        <v>71.7</v>
      </c>
      <c r="AG110" s="242">
        <f>_xlfn.XLOOKUP($B110,[2]Rohdaten_bereinigt!$B$5:$B$300,[2]Rohdaten_bereinigt!BA$5:BA$300,FALSE)</f>
        <v>118</v>
      </c>
      <c r="AH110" s="242">
        <f>_xlfn.XLOOKUP($B110,[2]Rohdaten_bereinigt!$B$5:$B$300,[2]Rohdaten_bereinigt!BE$5:BE$300,FALSE)</f>
        <v>8.0299999999999994</v>
      </c>
      <c r="AI110" s="242" t="str">
        <f>_xlfn.XLOOKUP($B110,[2]Rohdaten_bereinigt!$B$5:$B$300,[2]Rohdaten_bereinigt!BF$5:BF$300,FALSE)</f>
        <v>n.m.</v>
      </c>
      <c r="AJ110" s="242">
        <f>_xlfn.XLOOKUP($B110,[2]Rohdaten_bereinigt!$B$5:$B$300,[2]Rohdaten_bereinigt!BG$5:BG$300,FALSE)</f>
        <v>8.89</v>
      </c>
      <c r="AK110" s="242">
        <f>_xlfn.XLOOKUP($B110,[2]Rohdaten_bereinigt!$B$5:$B$300,[2]Rohdaten_bereinigt!BM$5:BM$300,FALSE)</f>
        <v>343</v>
      </c>
    </row>
    <row r="111" spans="1:37" s="239" customFormat="1" x14ac:dyDescent="0.25">
      <c r="A111" s="254">
        <v>45406</v>
      </c>
      <c r="B111" s="238" t="s">
        <v>362</v>
      </c>
      <c r="C111" s="251" t="s">
        <v>363</v>
      </c>
      <c r="D111" s="239" t="s">
        <v>136</v>
      </c>
      <c r="E111" s="239">
        <v>21</v>
      </c>
      <c r="F111" s="240">
        <f>[1]Timeline!$L$71</f>
        <v>9.9225000000000048</v>
      </c>
      <c r="G111" s="240">
        <f>[1]Timeline!$L$70</f>
        <v>13.230000000000006</v>
      </c>
      <c r="H111" s="239" t="s">
        <v>137</v>
      </c>
      <c r="I111" s="241">
        <f>_xlfn.XLOOKUP($B111,[2]Rohdaten_bereinigt!$B$5:$B$300,[2]Rohdaten_bereinigt!D$5:D$300,FALSE)</f>
        <v>5</v>
      </c>
      <c r="J111" s="241">
        <f>_xlfn.XLOOKUP($B111,[2]Rohdaten_bereinigt!$B$5:$B$300,[2]Rohdaten_bereinigt!E$5:E$300,FALSE)</f>
        <v>7.1</v>
      </c>
      <c r="K111" s="241" t="str">
        <f>_xlfn.XLOOKUP($B111,[2]Rohdaten_bereinigt!$B$5:$B$300,[2]Rohdaten_bereinigt!F$5:F$300,FALSE)</f>
        <v>n.m.</v>
      </c>
      <c r="L111" s="241" t="str">
        <f>_xlfn.XLOOKUP($B111,[2]Rohdaten_bereinigt!$B$5:$B$300,[2]Rohdaten_bereinigt!G$5:G$300,FALSE)</f>
        <v>n.m.</v>
      </c>
      <c r="M111" s="241">
        <f>_xlfn.XLOOKUP($B111,[2]Rohdaten_bereinigt!$B$5:$B$300,[2]Rohdaten_bereinigt!H$5:H$300,FALSE)</f>
        <v>6.8</v>
      </c>
      <c r="N111" s="241">
        <f>_xlfn.XLOOKUP($B111,[2]Rohdaten_bereinigt!$B$5:$B$300,[2]Rohdaten_bereinigt!K$5:K$300,FALSE)</f>
        <v>31</v>
      </c>
      <c r="O111" s="241" t="str">
        <f>_xlfn.XLOOKUP($B111,[2]Rohdaten_bereinigt!$B$5:$B$300,[2]Rohdaten_bereinigt!L$5:L$300,FALSE)</f>
        <v>n.m.</v>
      </c>
      <c r="P111" s="241" t="str">
        <f>_xlfn.XLOOKUP($B111,[2]Rohdaten_bereinigt!$B$5:$B$300,[2]Rohdaten_bereinigt!M$5:M$300,FALSE)</f>
        <v>n.m.</v>
      </c>
      <c r="Q111" s="241" t="str">
        <f>_xlfn.XLOOKUP($B111,[2]Rohdaten_bereinigt!$B$5:$B$300,[2]Rohdaten_bereinigt!N$5:N$300,FALSE)</f>
        <v>n.m.</v>
      </c>
      <c r="R111" s="241" t="str">
        <f>_xlfn.XLOOKUP($B111,[2]Rohdaten_bereinigt!$B$5:$B$300,[2]Rohdaten_bereinigt!O$5:O$300,FALSE)</f>
        <v>n.m.</v>
      </c>
      <c r="S111" s="241">
        <f>_xlfn.XLOOKUP($B111,[2]Rohdaten_bereinigt!$B$5:$B$300,[2]Rohdaten_bereinigt!P$5:P$300,FALSE)</f>
        <v>7.7</v>
      </c>
      <c r="T111" s="241">
        <f>_xlfn.XLOOKUP($B111,[2]Rohdaten_bereinigt!$B$5:$B$300,[2]Rohdaten_bereinigt!Q$5:Q$300,FALSE)</f>
        <v>959</v>
      </c>
      <c r="U111" s="241">
        <f>_xlfn.XLOOKUP($B111,[2]Rohdaten_bereinigt!$B$5:$B$300,[2]Rohdaten_bereinigt!R$5:R$300,FALSE)</f>
        <v>1.3</v>
      </c>
      <c r="V111" s="241">
        <f>_xlfn.XLOOKUP($B111,[2]Rohdaten_bereinigt!$B$5:$B$300,[2]Rohdaten_bereinigt!S$5:S$300,FALSE)</f>
        <v>0.42</v>
      </c>
      <c r="W111" s="241">
        <f>_xlfn.XLOOKUP($B111,[2]Rohdaten_bereinigt!$B$5:$B$300,[2]Rohdaten_bereinigt!T$5:T$300,FALSE)</f>
        <v>8.1</v>
      </c>
      <c r="X111" s="241">
        <f>_xlfn.XLOOKUP($B111,[2]Rohdaten_bereinigt!$B$5:$B$300,[2]Rohdaten_bereinigt!U$5:U$300,FALSE)</f>
        <v>0.1</v>
      </c>
      <c r="Y111" s="242" t="str">
        <f>_xlfn.XLOOKUP($B111,[2]Rohdaten_bereinigt!$B$5:$B$300,[2]Rohdaten_bereinigt!AN$5:AN$300,FALSE)</f>
        <v>n.m.</v>
      </c>
      <c r="Z111" s="242" t="str">
        <f>_xlfn.XLOOKUP($B111,[2]Rohdaten_bereinigt!$B$5:$B$300,[2]Rohdaten_bereinigt!AO$5:AO$300,FALSE)</f>
        <v>n.m.</v>
      </c>
      <c r="AA111" s="242" t="str">
        <f>_xlfn.XLOOKUP($B111,[2]Rohdaten_bereinigt!$B$5:$B$300,[2]Rohdaten_bereinigt!AP$5:AP$300,FALSE)</f>
        <v>n.m.</v>
      </c>
      <c r="AB111" s="242" t="str">
        <f>_xlfn.XLOOKUP($B111,[2]Rohdaten_bereinigt!$B$5:$B$300,[2]Rohdaten_bereinigt!AQ$5:AQ$300,FALSE)</f>
        <v>n.m.</v>
      </c>
      <c r="AC111" s="242" t="str">
        <f>_xlfn.XLOOKUP($B111,[2]Rohdaten_bereinigt!$B$5:$B$300,[2]Rohdaten_bereinigt!AR$5:AR$300,FALSE)</f>
        <v>n.m.</v>
      </c>
      <c r="AD111" s="242">
        <f>_xlfn.XLOOKUP($B111,[2]Rohdaten_bereinigt!$B$5:$B$300,[2]Rohdaten_bereinigt!AW$5:AW$300,FALSE)</f>
        <v>1.25</v>
      </c>
      <c r="AE111" s="242">
        <f>_xlfn.XLOOKUP($B111,[2]Rohdaten_bereinigt!$B$5:$B$300,[2]Rohdaten_bereinigt!AY$5:AY$300,FALSE)</f>
        <v>1.25</v>
      </c>
      <c r="AF111" s="242">
        <f>_xlfn.XLOOKUP($B111,[2]Rohdaten_bereinigt!$B$5:$B$300,[2]Rohdaten_bereinigt!AZ$5:AZ$300,FALSE)</f>
        <v>78.099999999999994</v>
      </c>
      <c r="AG111" s="242">
        <f>_xlfn.XLOOKUP($B111,[2]Rohdaten_bereinigt!$B$5:$B$300,[2]Rohdaten_bereinigt!BA$5:BA$300,FALSE)</f>
        <v>155</v>
      </c>
      <c r="AH111" s="242">
        <f>_xlfn.XLOOKUP($B111,[2]Rohdaten_bereinigt!$B$5:$B$300,[2]Rohdaten_bereinigt!BE$5:BE$300,FALSE)</f>
        <v>14.8</v>
      </c>
      <c r="AI111" s="242" t="str">
        <f>_xlfn.XLOOKUP($B111,[2]Rohdaten_bereinigt!$B$5:$B$300,[2]Rohdaten_bereinigt!BF$5:BF$300,FALSE)</f>
        <v>n.m.</v>
      </c>
      <c r="AJ111" s="242">
        <f>_xlfn.XLOOKUP($B111,[2]Rohdaten_bereinigt!$B$5:$B$300,[2]Rohdaten_bereinigt!BG$5:BG$300,FALSE)</f>
        <v>14.8</v>
      </c>
      <c r="AK111" s="242">
        <f>_xlfn.XLOOKUP($B111,[2]Rohdaten_bereinigt!$B$5:$B$300,[2]Rohdaten_bereinigt!BM$5:BM$300,FALSE)</f>
        <v>219</v>
      </c>
    </row>
    <row r="112" spans="1:37" s="239" customFormat="1" x14ac:dyDescent="0.25">
      <c r="A112" s="254">
        <v>45406</v>
      </c>
      <c r="B112" s="238" t="s">
        <v>364</v>
      </c>
      <c r="C112" s="251" t="s">
        <v>365</v>
      </c>
      <c r="D112" s="239" t="s">
        <v>140</v>
      </c>
      <c r="E112" s="239">
        <v>21</v>
      </c>
      <c r="F112" s="240">
        <f>[1]Timeline!$L$71</f>
        <v>9.9225000000000048</v>
      </c>
      <c r="G112" s="240">
        <f>[1]Timeline!$L$70</f>
        <v>13.230000000000006</v>
      </c>
      <c r="H112" s="239" t="s">
        <v>137</v>
      </c>
      <c r="I112" s="241">
        <f>_xlfn.XLOOKUP($B112,[2]Rohdaten_bereinigt!$B$5:$B$300,[2]Rohdaten_bereinigt!D$5:D$300,FALSE)</f>
        <v>4.9000000000000004</v>
      </c>
      <c r="J112" s="241">
        <f>_xlfn.XLOOKUP($B112,[2]Rohdaten_bereinigt!$B$5:$B$300,[2]Rohdaten_bereinigt!E$5:E$300,FALSE)</f>
        <v>7.2</v>
      </c>
      <c r="K112" s="241" t="str">
        <f>_xlfn.XLOOKUP($B112,[2]Rohdaten_bereinigt!$B$5:$B$300,[2]Rohdaten_bereinigt!F$5:F$300,FALSE)</f>
        <v>n.m.</v>
      </c>
      <c r="L112" s="241" t="str">
        <f>_xlfn.XLOOKUP($B112,[2]Rohdaten_bereinigt!$B$5:$B$300,[2]Rohdaten_bereinigt!G$5:G$300,FALSE)</f>
        <v>n.m.</v>
      </c>
      <c r="M112" s="241">
        <f>_xlfn.XLOOKUP($B112,[2]Rohdaten_bereinigt!$B$5:$B$300,[2]Rohdaten_bereinigt!H$5:H$300,FALSE)</f>
        <v>7.7</v>
      </c>
      <c r="N112" s="241">
        <f>_xlfn.XLOOKUP($B112,[2]Rohdaten_bereinigt!$B$5:$B$300,[2]Rohdaten_bereinigt!K$5:K$300,FALSE)</f>
        <v>34</v>
      </c>
      <c r="O112" s="241" t="str">
        <f>_xlfn.XLOOKUP($B112,[2]Rohdaten_bereinigt!$B$5:$B$300,[2]Rohdaten_bereinigt!L$5:L$300,FALSE)</f>
        <v>n.m.</v>
      </c>
      <c r="P112" s="241" t="str">
        <f>_xlfn.XLOOKUP($B112,[2]Rohdaten_bereinigt!$B$5:$B$300,[2]Rohdaten_bereinigt!M$5:M$300,FALSE)</f>
        <v>n.m.</v>
      </c>
      <c r="Q112" s="241" t="str">
        <f>_xlfn.XLOOKUP($B112,[2]Rohdaten_bereinigt!$B$5:$B$300,[2]Rohdaten_bereinigt!N$5:N$300,FALSE)</f>
        <v>n.m.</v>
      </c>
      <c r="R112" s="241" t="str">
        <f>_xlfn.XLOOKUP($B112,[2]Rohdaten_bereinigt!$B$5:$B$300,[2]Rohdaten_bereinigt!O$5:O$300,FALSE)</f>
        <v>n.m.</v>
      </c>
      <c r="S112" s="241">
        <f>_xlfn.XLOOKUP($B112,[2]Rohdaten_bereinigt!$B$5:$B$300,[2]Rohdaten_bereinigt!P$5:P$300,FALSE)</f>
        <v>7.9</v>
      </c>
      <c r="T112" s="241">
        <f>_xlfn.XLOOKUP($B112,[2]Rohdaten_bereinigt!$B$5:$B$300,[2]Rohdaten_bereinigt!Q$5:Q$300,FALSE)</f>
        <v>953</v>
      </c>
      <c r="U112" s="241">
        <f>_xlfn.XLOOKUP($B112,[2]Rohdaten_bereinigt!$B$5:$B$300,[2]Rohdaten_bereinigt!R$5:R$300,FALSE)</f>
        <v>0.69</v>
      </c>
      <c r="V112" s="241">
        <f>_xlfn.XLOOKUP($B112,[2]Rohdaten_bereinigt!$B$5:$B$300,[2]Rohdaten_bereinigt!S$5:S$300,FALSE)</f>
        <v>0.49</v>
      </c>
      <c r="W112" s="241">
        <f>_xlfn.XLOOKUP($B112,[2]Rohdaten_bereinigt!$B$5:$B$300,[2]Rohdaten_bereinigt!T$5:T$300,FALSE)</f>
        <v>7.9</v>
      </c>
      <c r="X112" s="241">
        <f>_xlfn.XLOOKUP($B112,[2]Rohdaten_bereinigt!$B$5:$B$300,[2]Rohdaten_bereinigt!U$5:U$300,FALSE)</f>
        <v>0.05</v>
      </c>
      <c r="Y112" s="242" t="str">
        <f>_xlfn.XLOOKUP($B112,[2]Rohdaten_bereinigt!$B$5:$B$300,[2]Rohdaten_bereinigt!AN$5:AN$300,FALSE)</f>
        <v>n.m.</v>
      </c>
      <c r="Z112" s="242" t="str">
        <f>_xlfn.XLOOKUP($B112,[2]Rohdaten_bereinigt!$B$5:$B$300,[2]Rohdaten_bereinigt!AO$5:AO$300,FALSE)</f>
        <v>n.m.</v>
      </c>
      <c r="AA112" s="242" t="str">
        <f>_xlfn.XLOOKUP($B112,[2]Rohdaten_bereinigt!$B$5:$B$300,[2]Rohdaten_bereinigt!AP$5:AP$300,FALSE)</f>
        <v>n.m.</v>
      </c>
      <c r="AB112" s="242" t="str">
        <f>_xlfn.XLOOKUP($B112,[2]Rohdaten_bereinigt!$B$5:$B$300,[2]Rohdaten_bereinigt!AQ$5:AQ$300,FALSE)</f>
        <v>n.m.</v>
      </c>
      <c r="AC112" s="242" t="str">
        <f>_xlfn.XLOOKUP($B112,[2]Rohdaten_bereinigt!$B$5:$B$300,[2]Rohdaten_bereinigt!AR$5:AR$300,FALSE)</f>
        <v>n.m.</v>
      </c>
      <c r="AD112" s="242">
        <f>_xlfn.XLOOKUP($B112,[2]Rohdaten_bereinigt!$B$5:$B$300,[2]Rohdaten_bereinigt!AW$5:AW$300,FALSE)</f>
        <v>1.25</v>
      </c>
      <c r="AE112" s="242">
        <f>_xlfn.XLOOKUP($B112,[2]Rohdaten_bereinigt!$B$5:$B$300,[2]Rohdaten_bereinigt!AY$5:AY$300,FALSE)</f>
        <v>1.25</v>
      </c>
      <c r="AF112" s="242">
        <f>_xlfn.XLOOKUP($B112,[2]Rohdaten_bereinigt!$B$5:$B$300,[2]Rohdaten_bereinigt!AZ$5:AZ$300,FALSE)</f>
        <v>62.4</v>
      </c>
      <c r="AG112" s="242">
        <f>_xlfn.XLOOKUP($B112,[2]Rohdaten_bereinigt!$B$5:$B$300,[2]Rohdaten_bereinigt!BA$5:BA$300,FALSE)</f>
        <v>139</v>
      </c>
      <c r="AH112" s="242">
        <f>_xlfn.XLOOKUP($B112,[2]Rohdaten_bereinigt!$B$5:$B$300,[2]Rohdaten_bereinigt!BE$5:BE$300,FALSE)</f>
        <v>7.11</v>
      </c>
      <c r="AI112" s="242" t="str">
        <f>_xlfn.XLOOKUP($B112,[2]Rohdaten_bereinigt!$B$5:$B$300,[2]Rohdaten_bereinigt!BF$5:BF$300,FALSE)</f>
        <v>n.m.</v>
      </c>
      <c r="AJ112" s="242">
        <f>_xlfn.XLOOKUP($B112,[2]Rohdaten_bereinigt!$B$5:$B$300,[2]Rohdaten_bereinigt!BG$5:BG$300,FALSE)</f>
        <v>7.47</v>
      </c>
      <c r="AK112" s="242">
        <f>_xlfn.XLOOKUP($B112,[2]Rohdaten_bereinigt!$B$5:$B$300,[2]Rohdaten_bereinigt!BM$5:BM$300,FALSE)</f>
        <v>199</v>
      </c>
    </row>
    <row r="113" spans="1:37" s="239" customFormat="1" x14ac:dyDescent="0.25">
      <c r="A113" s="254">
        <v>45406</v>
      </c>
      <c r="B113" s="238" t="s">
        <v>366</v>
      </c>
      <c r="C113" s="251" t="s">
        <v>367</v>
      </c>
      <c r="D113" s="239" t="s">
        <v>143</v>
      </c>
      <c r="E113" s="239">
        <v>21</v>
      </c>
      <c r="F113" s="240">
        <f>[1]Timeline!$L$71</f>
        <v>9.9225000000000048</v>
      </c>
      <c r="G113" s="240">
        <f>[1]Timeline!$L$70</f>
        <v>13.230000000000006</v>
      </c>
      <c r="H113" s="239" t="s">
        <v>144</v>
      </c>
      <c r="I113" s="241">
        <f>_xlfn.XLOOKUP($B113,[2]Rohdaten_bereinigt!$B$5:$B$300,[2]Rohdaten_bereinigt!D$5:D$300,FALSE)</f>
        <v>9.4</v>
      </c>
      <c r="J113" s="241">
        <f>_xlfn.XLOOKUP($B113,[2]Rohdaten_bereinigt!$B$5:$B$300,[2]Rohdaten_bereinigt!E$5:E$300,FALSE)</f>
        <v>13</v>
      </c>
      <c r="K113" s="241" t="str">
        <f>_xlfn.XLOOKUP($B113,[2]Rohdaten_bereinigt!$B$5:$B$300,[2]Rohdaten_bereinigt!F$5:F$300,FALSE)</f>
        <v>n.m.</v>
      </c>
      <c r="L113" s="241" t="str">
        <f>_xlfn.XLOOKUP($B113,[2]Rohdaten_bereinigt!$B$5:$B$300,[2]Rohdaten_bereinigt!G$5:G$300,FALSE)</f>
        <v>n.m.</v>
      </c>
      <c r="M113" s="241">
        <f>_xlfn.XLOOKUP($B113,[2]Rohdaten_bereinigt!$B$5:$B$300,[2]Rohdaten_bereinigt!H$5:H$300,FALSE)</f>
        <v>21</v>
      </c>
      <c r="N113" s="241">
        <f>_xlfn.XLOOKUP($B113,[2]Rohdaten_bereinigt!$B$5:$B$300,[2]Rohdaten_bereinigt!K$5:K$300,FALSE)</f>
        <v>32</v>
      </c>
      <c r="O113" s="241" t="str">
        <f>_xlfn.XLOOKUP($B113,[2]Rohdaten_bereinigt!$B$5:$B$300,[2]Rohdaten_bereinigt!L$5:L$300,FALSE)</f>
        <v>n.m.</v>
      </c>
      <c r="P113" s="241" t="str">
        <f>_xlfn.XLOOKUP($B113,[2]Rohdaten_bereinigt!$B$5:$B$300,[2]Rohdaten_bereinigt!M$5:M$300,FALSE)</f>
        <v>n.m.</v>
      </c>
      <c r="Q113" s="241" t="str">
        <f>_xlfn.XLOOKUP($B113,[2]Rohdaten_bereinigt!$B$5:$B$300,[2]Rohdaten_bereinigt!N$5:N$300,FALSE)</f>
        <v>n.m.</v>
      </c>
      <c r="R113" s="241" t="str">
        <f>_xlfn.XLOOKUP($B113,[2]Rohdaten_bereinigt!$B$5:$B$300,[2]Rohdaten_bereinigt!O$5:O$300,FALSE)</f>
        <v>n.m.</v>
      </c>
      <c r="S113" s="241">
        <f>_xlfn.XLOOKUP($B113,[2]Rohdaten_bereinigt!$B$5:$B$300,[2]Rohdaten_bereinigt!P$5:P$300,FALSE)</f>
        <v>7.9</v>
      </c>
      <c r="T113" s="241">
        <f>_xlfn.XLOOKUP($B113,[2]Rohdaten_bereinigt!$B$5:$B$300,[2]Rohdaten_bereinigt!Q$5:Q$300,FALSE)</f>
        <v>933</v>
      </c>
      <c r="U113" s="241">
        <f>_xlfn.XLOOKUP($B113,[2]Rohdaten_bereinigt!$B$5:$B$300,[2]Rohdaten_bereinigt!R$5:R$300,FALSE)</f>
        <v>1.3</v>
      </c>
      <c r="V113" s="241">
        <f>_xlfn.XLOOKUP($B113,[2]Rohdaten_bereinigt!$B$5:$B$300,[2]Rohdaten_bereinigt!S$5:S$300,FALSE)</f>
        <v>0.33</v>
      </c>
      <c r="W113" s="241">
        <f>_xlfn.XLOOKUP($B113,[2]Rohdaten_bereinigt!$B$5:$B$300,[2]Rohdaten_bereinigt!T$5:T$300,FALSE)</f>
        <v>7.2</v>
      </c>
      <c r="X113" s="241">
        <f>_xlfn.XLOOKUP($B113,[2]Rohdaten_bereinigt!$B$5:$B$300,[2]Rohdaten_bereinigt!U$5:U$300,FALSE)</f>
        <v>0.25</v>
      </c>
      <c r="Y113" s="242" t="str">
        <f>_xlfn.XLOOKUP($B113,[2]Rohdaten_bereinigt!$B$5:$B$300,[2]Rohdaten_bereinigt!AN$5:AN$300,FALSE)</f>
        <v>n.m.</v>
      </c>
      <c r="Z113" s="242" t="str">
        <f>_xlfn.XLOOKUP($B113,[2]Rohdaten_bereinigt!$B$5:$B$300,[2]Rohdaten_bereinigt!AO$5:AO$300,FALSE)</f>
        <v>n.m.</v>
      </c>
      <c r="AA113" s="242" t="str">
        <f>_xlfn.XLOOKUP($B113,[2]Rohdaten_bereinigt!$B$5:$B$300,[2]Rohdaten_bereinigt!AP$5:AP$300,FALSE)</f>
        <v>n.m.</v>
      </c>
      <c r="AB113" s="242" t="str">
        <f>_xlfn.XLOOKUP($B113,[2]Rohdaten_bereinigt!$B$5:$B$300,[2]Rohdaten_bereinigt!AQ$5:AQ$300,FALSE)</f>
        <v>n.m.</v>
      </c>
      <c r="AC113" s="242" t="str">
        <f>_xlfn.XLOOKUP($B113,[2]Rohdaten_bereinigt!$B$5:$B$300,[2]Rohdaten_bereinigt!AR$5:AR$300,FALSE)</f>
        <v>n.m.</v>
      </c>
      <c r="AD113" s="242">
        <f>_xlfn.XLOOKUP($B113,[2]Rohdaten_bereinigt!$B$5:$B$300,[2]Rohdaten_bereinigt!AW$5:AW$300,FALSE)</f>
        <v>1.25</v>
      </c>
      <c r="AE113" s="242">
        <f>_xlfn.XLOOKUP($B113,[2]Rohdaten_bereinigt!$B$5:$B$300,[2]Rohdaten_bereinigt!AY$5:AY$300,FALSE)</f>
        <v>1.25</v>
      </c>
      <c r="AF113" s="242">
        <f>_xlfn.XLOOKUP($B113,[2]Rohdaten_bereinigt!$B$5:$B$300,[2]Rohdaten_bereinigt!AZ$5:AZ$300,FALSE)</f>
        <v>73.7</v>
      </c>
      <c r="AG113" s="242">
        <f>_xlfn.XLOOKUP($B113,[2]Rohdaten_bereinigt!$B$5:$B$300,[2]Rohdaten_bereinigt!BA$5:BA$300,FALSE)</f>
        <v>225</v>
      </c>
      <c r="AH113" s="242">
        <f>_xlfn.XLOOKUP($B113,[2]Rohdaten_bereinigt!$B$5:$B$300,[2]Rohdaten_bereinigt!BE$5:BE$300,FALSE)</f>
        <v>14.7</v>
      </c>
      <c r="AI113" s="242" t="str">
        <f>_xlfn.XLOOKUP($B113,[2]Rohdaten_bereinigt!$B$5:$B$300,[2]Rohdaten_bereinigt!BF$5:BF$300,FALSE)</f>
        <v>n.m.</v>
      </c>
      <c r="AJ113" s="242">
        <f>_xlfn.XLOOKUP($B113,[2]Rohdaten_bereinigt!$B$5:$B$300,[2]Rohdaten_bereinigt!BG$5:BG$300,FALSE)</f>
        <v>14.1</v>
      </c>
      <c r="AK113" s="242">
        <f>_xlfn.XLOOKUP($B113,[2]Rohdaten_bereinigt!$B$5:$B$300,[2]Rohdaten_bereinigt!BM$5:BM$300,FALSE)</f>
        <v>208</v>
      </c>
    </row>
    <row r="114" spans="1:37" s="239" customFormat="1" x14ac:dyDescent="0.25">
      <c r="A114" s="254">
        <v>45406</v>
      </c>
      <c r="B114" s="238" t="s">
        <v>368</v>
      </c>
      <c r="C114" s="251" t="s">
        <v>369</v>
      </c>
      <c r="D114" s="239" t="s">
        <v>147</v>
      </c>
      <c r="E114" s="239">
        <v>21</v>
      </c>
      <c r="F114" s="240">
        <f>[1]Timeline!$L$71</f>
        <v>9.9225000000000048</v>
      </c>
      <c r="G114" s="240">
        <f>[1]Timeline!$L$70</f>
        <v>13.230000000000006</v>
      </c>
      <c r="H114" s="239" t="s">
        <v>144</v>
      </c>
      <c r="I114" s="241">
        <f>_xlfn.XLOOKUP($B114,[2]Rohdaten_bereinigt!$B$5:$B$300,[2]Rohdaten_bereinigt!D$5:D$300,FALSE)</f>
        <v>6.8</v>
      </c>
      <c r="J114" s="241">
        <f>_xlfn.XLOOKUP($B114,[2]Rohdaten_bereinigt!$B$5:$B$300,[2]Rohdaten_bereinigt!E$5:E$300,FALSE)</f>
        <v>10</v>
      </c>
      <c r="K114" s="241" t="str">
        <f>_xlfn.XLOOKUP($B114,[2]Rohdaten_bereinigt!$B$5:$B$300,[2]Rohdaten_bereinigt!F$5:F$300,FALSE)</f>
        <v>n.m.</v>
      </c>
      <c r="L114" s="241" t="str">
        <f>_xlfn.XLOOKUP($B114,[2]Rohdaten_bereinigt!$B$5:$B$300,[2]Rohdaten_bereinigt!G$5:G$300,FALSE)</f>
        <v>n.m.</v>
      </c>
      <c r="M114" s="241">
        <f>_xlfn.XLOOKUP($B114,[2]Rohdaten_bereinigt!$B$5:$B$300,[2]Rohdaten_bereinigt!H$5:H$300,FALSE)</f>
        <v>7.7</v>
      </c>
      <c r="N114" s="241">
        <f>_xlfn.XLOOKUP($B114,[2]Rohdaten_bereinigt!$B$5:$B$300,[2]Rohdaten_bereinigt!K$5:K$300,FALSE)</f>
        <v>34</v>
      </c>
      <c r="O114" s="241" t="str">
        <f>_xlfn.XLOOKUP($B114,[2]Rohdaten_bereinigt!$B$5:$B$300,[2]Rohdaten_bereinigt!L$5:L$300,FALSE)</f>
        <v>n.m.</v>
      </c>
      <c r="P114" s="241" t="str">
        <f>_xlfn.XLOOKUP($B114,[2]Rohdaten_bereinigt!$B$5:$B$300,[2]Rohdaten_bereinigt!M$5:M$300,FALSE)</f>
        <v>n.m.</v>
      </c>
      <c r="Q114" s="241" t="str">
        <f>_xlfn.XLOOKUP($B114,[2]Rohdaten_bereinigt!$B$5:$B$300,[2]Rohdaten_bereinigt!N$5:N$300,FALSE)</f>
        <v>n.m.</v>
      </c>
      <c r="R114" s="241" t="str">
        <f>_xlfn.XLOOKUP($B114,[2]Rohdaten_bereinigt!$B$5:$B$300,[2]Rohdaten_bereinigt!O$5:O$300,FALSE)</f>
        <v>n.m.</v>
      </c>
      <c r="S114" s="241">
        <f>_xlfn.XLOOKUP($B114,[2]Rohdaten_bereinigt!$B$5:$B$300,[2]Rohdaten_bereinigt!P$5:P$300,FALSE)</f>
        <v>7.5</v>
      </c>
      <c r="T114" s="241">
        <f>_xlfn.XLOOKUP($B114,[2]Rohdaten_bereinigt!$B$5:$B$300,[2]Rohdaten_bereinigt!Q$5:Q$300,FALSE)</f>
        <v>940</v>
      </c>
      <c r="U114" s="241">
        <f>_xlfn.XLOOKUP($B114,[2]Rohdaten_bereinigt!$B$5:$B$300,[2]Rohdaten_bereinigt!R$5:R$300,FALSE)</f>
        <v>1.9</v>
      </c>
      <c r="V114" s="241">
        <f>_xlfn.XLOOKUP($B114,[2]Rohdaten_bereinigt!$B$5:$B$300,[2]Rohdaten_bereinigt!S$5:S$300,FALSE)</f>
        <v>0.27</v>
      </c>
      <c r="W114" s="241">
        <f>_xlfn.XLOOKUP($B114,[2]Rohdaten_bereinigt!$B$5:$B$300,[2]Rohdaten_bereinigt!T$5:T$300,FALSE)</f>
        <v>7</v>
      </c>
      <c r="X114" s="241">
        <f>_xlfn.XLOOKUP($B114,[2]Rohdaten_bereinigt!$B$5:$B$300,[2]Rohdaten_bereinigt!U$5:U$300,FALSE)</f>
        <v>0.24</v>
      </c>
      <c r="Y114" s="242" t="str">
        <f>_xlfn.XLOOKUP($B114,[2]Rohdaten_bereinigt!$B$5:$B$300,[2]Rohdaten_bereinigt!AN$5:AN$300,FALSE)</f>
        <v>n.m.</v>
      </c>
      <c r="Z114" s="242" t="str">
        <f>_xlfn.XLOOKUP($B114,[2]Rohdaten_bereinigt!$B$5:$B$300,[2]Rohdaten_bereinigt!AO$5:AO$300,FALSE)</f>
        <v>n.m.</v>
      </c>
      <c r="AA114" s="242" t="str">
        <f>_xlfn.XLOOKUP($B114,[2]Rohdaten_bereinigt!$B$5:$B$300,[2]Rohdaten_bereinigt!AP$5:AP$300,FALSE)</f>
        <v>n.m.</v>
      </c>
      <c r="AB114" s="242" t="str">
        <f>_xlfn.XLOOKUP($B114,[2]Rohdaten_bereinigt!$B$5:$B$300,[2]Rohdaten_bereinigt!AQ$5:AQ$300,FALSE)</f>
        <v>n.m.</v>
      </c>
      <c r="AC114" s="242" t="str">
        <f>_xlfn.XLOOKUP($B114,[2]Rohdaten_bereinigt!$B$5:$B$300,[2]Rohdaten_bereinigt!AR$5:AR$300,FALSE)</f>
        <v>n.m.</v>
      </c>
      <c r="AD114" s="242">
        <f>_xlfn.XLOOKUP($B114,[2]Rohdaten_bereinigt!$B$5:$B$300,[2]Rohdaten_bereinigt!AW$5:AW$300,FALSE)</f>
        <v>1.25</v>
      </c>
      <c r="AE114" s="242">
        <f>_xlfn.XLOOKUP($B114,[2]Rohdaten_bereinigt!$B$5:$B$300,[2]Rohdaten_bereinigt!AY$5:AY$300,FALSE)</f>
        <v>1.25</v>
      </c>
      <c r="AF114" s="242">
        <f>_xlfn.XLOOKUP($B114,[2]Rohdaten_bereinigt!$B$5:$B$300,[2]Rohdaten_bereinigt!AZ$5:AZ$300,FALSE)</f>
        <v>63.8</v>
      </c>
      <c r="AG114" s="242">
        <f>_xlfn.XLOOKUP($B114,[2]Rohdaten_bereinigt!$B$5:$B$300,[2]Rohdaten_bereinigt!BA$5:BA$300,FALSE)</f>
        <v>198</v>
      </c>
      <c r="AH114" s="242">
        <f>_xlfn.XLOOKUP($B114,[2]Rohdaten_bereinigt!$B$5:$B$300,[2]Rohdaten_bereinigt!BE$5:BE$300,FALSE)</f>
        <v>14.2</v>
      </c>
      <c r="AI114" s="242" t="str">
        <f>_xlfn.XLOOKUP($B114,[2]Rohdaten_bereinigt!$B$5:$B$300,[2]Rohdaten_bereinigt!BF$5:BF$300,FALSE)</f>
        <v>n.m.</v>
      </c>
      <c r="AJ114" s="242">
        <f>_xlfn.XLOOKUP($B114,[2]Rohdaten_bereinigt!$B$5:$B$300,[2]Rohdaten_bereinigt!BG$5:BG$300,FALSE)</f>
        <v>7.45</v>
      </c>
      <c r="AK114" s="242">
        <f>_xlfn.XLOOKUP($B114,[2]Rohdaten_bereinigt!$B$5:$B$300,[2]Rohdaten_bereinigt!BM$5:BM$300,FALSE)</f>
        <v>196</v>
      </c>
    </row>
    <row r="115" spans="1:37" s="239" customFormat="1" x14ac:dyDescent="0.25">
      <c r="A115" s="254">
        <v>45406</v>
      </c>
      <c r="B115" s="238" t="s">
        <v>370</v>
      </c>
      <c r="C115" s="251" t="s">
        <v>371</v>
      </c>
      <c r="D115" s="239" t="s">
        <v>150</v>
      </c>
      <c r="E115" s="239">
        <v>21</v>
      </c>
      <c r="F115" s="240">
        <f>[1]Timeline!$L$71</f>
        <v>9.9225000000000048</v>
      </c>
      <c r="G115" s="240">
        <f>[1]Timeline!$L$70</f>
        <v>13.230000000000006</v>
      </c>
      <c r="H115" s="239" t="s">
        <v>151</v>
      </c>
      <c r="I115" s="241">
        <f>_xlfn.XLOOKUP($B115,[2]Rohdaten_bereinigt!$B$5:$B$300,[2]Rohdaten_bereinigt!D$5:D$300,FALSE)</f>
        <v>16</v>
      </c>
      <c r="J115" s="241">
        <f>_xlfn.XLOOKUP($B115,[2]Rohdaten_bereinigt!$B$5:$B$300,[2]Rohdaten_bereinigt!E$5:E$300,FALSE)</f>
        <v>20</v>
      </c>
      <c r="K115" s="241" t="str">
        <f>_xlfn.XLOOKUP($B115,[2]Rohdaten_bereinigt!$B$5:$B$300,[2]Rohdaten_bereinigt!F$5:F$300,FALSE)</f>
        <v>n.m.</v>
      </c>
      <c r="L115" s="241" t="str">
        <f>_xlfn.XLOOKUP($B115,[2]Rohdaten_bereinigt!$B$5:$B$300,[2]Rohdaten_bereinigt!G$5:G$300,FALSE)</f>
        <v>n.m.</v>
      </c>
      <c r="M115" s="241">
        <f>_xlfn.XLOOKUP($B115,[2]Rohdaten_bereinigt!$B$5:$B$300,[2]Rohdaten_bereinigt!H$5:H$300,FALSE)</f>
        <v>8.1</v>
      </c>
      <c r="N115" s="241">
        <f>_xlfn.XLOOKUP($B115,[2]Rohdaten_bereinigt!$B$5:$B$300,[2]Rohdaten_bereinigt!K$5:K$300,FALSE)</f>
        <v>33</v>
      </c>
      <c r="O115" s="241" t="str">
        <f>_xlfn.XLOOKUP($B115,[2]Rohdaten_bereinigt!$B$5:$B$300,[2]Rohdaten_bereinigt!L$5:L$300,FALSE)</f>
        <v>n.m.</v>
      </c>
      <c r="P115" s="241" t="str">
        <f>_xlfn.XLOOKUP($B115,[2]Rohdaten_bereinigt!$B$5:$B$300,[2]Rohdaten_bereinigt!M$5:M$300,FALSE)</f>
        <v>n.m.</v>
      </c>
      <c r="Q115" s="241" t="str">
        <f>_xlfn.XLOOKUP($B115,[2]Rohdaten_bereinigt!$B$5:$B$300,[2]Rohdaten_bereinigt!N$5:N$300,FALSE)</f>
        <v>n.m.</v>
      </c>
      <c r="R115" s="241" t="str">
        <f>_xlfn.XLOOKUP($B115,[2]Rohdaten_bereinigt!$B$5:$B$300,[2]Rohdaten_bereinigt!O$5:O$300,FALSE)</f>
        <v>n.m.</v>
      </c>
      <c r="S115" s="241">
        <f>_xlfn.XLOOKUP($B115,[2]Rohdaten_bereinigt!$B$5:$B$300,[2]Rohdaten_bereinigt!P$5:P$300,FALSE)</f>
        <v>7.9</v>
      </c>
      <c r="T115" s="241">
        <f>_xlfn.XLOOKUP($B115,[2]Rohdaten_bereinigt!$B$5:$B$300,[2]Rohdaten_bereinigt!Q$5:Q$300,FALSE)</f>
        <v>902</v>
      </c>
      <c r="U115" s="241">
        <f>_xlfn.XLOOKUP($B115,[2]Rohdaten_bereinigt!$B$5:$B$300,[2]Rohdaten_bereinigt!R$5:R$300,FALSE)</f>
        <v>1.6</v>
      </c>
      <c r="V115" s="241">
        <f>_xlfn.XLOOKUP($B115,[2]Rohdaten_bereinigt!$B$5:$B$300,[2]Rohdaten_bereinigt!S$5:S$300,FALSE)</f>
        <v>0.14000000000000001</v>
      </c>
      <c r="W115" s="241">
        <f>_xlfn.XLOOKUP($B115,[2]Rohdaten_bereinigt!$B$5:$B$300,[2]Rohdaten_bereinigt!T$5:T$300,FALSE)</f>
        <v>6.1</v>
      </c>
      <c r="X115" s="241">
        <f>_xlfn.XLOOKUP($B115,[2]Rohdaten_bereinigt!$B$5:$B$300,[2]Rohdaten_bereinigt!U$5:U$300,FALSE)</f>
        <v>0.14000000000000001</v>
      </c>
      <c r="Y115" s="242" t="str">
        <f>_xlfn.XLOOKUP($B115,[2]Rohdaten_bereinigt!$B$5:$B$300,[2]Rohdaten_bereinigt!AN$5:AN$300,FALSE)</f>
        <v>n.m.</v>
      </c>
      <c r="Z115" s="242" t="str">
        <f>_xlfn.XLOOKUP($B115,[2]Rohdaten_bereinigt!$B$5:$B$300,[2]Rohdaten_bereinigt!AO$5:AO$300,FALSE)</f>
        <v>n.m.</v>
      </c>
      <c r="AA115" s="242" t="str">
        <f>_xlfn.XLOOKUP($B115,[2]Rohdaten_bereinigt!$B$5:$B$300,[2]Rohdaten_bereinigt!AP$5:AP$300,FALSE)</f>
        <v>n.m.</v>
      </c>
      <c r="AB115" s="242" t="str">
        <f>_xlfn.XLOOKUP($B115,[2]Rohdaten_bereinigt!$B$5:$B$300,[2]Rohdaten_bereinigt!AQ$5:AQ$300,FALSE)</f>
        <v>n.m.</v>
      </c>
      <c r="AC115" s="242" t="str">
        <f>_xlfn.XLOOKUP($B115,[2]Rohdaten_bereinigt!$B$5:$B$300,[2]Rohdaten_bereinigt!AR$5:AR$300,FALSE)</f>
        <v>n.m.</v>
      </c>
      <c r="AD115" s="242">
        <f>_xlfn.XLOOKUP($B115,[2]Rohdaten_bereinigt!$B$5:$B$300,[2]Rohdaten_bereinigt!AW$5:AW$300,FALSE)</f>
        <v>1.25</v>
      </c>
      <c r="AE115" s="242">
        <f>_xlfn.XLOOKUP($B115,[2]Rohdaten_bereinigt!$B$5:$B$300,[2]Rohdaten_bereinigt!AY$5:AY$300,FALSE)</f>
        <v>1.25</v>
      </c>
      <c r="AF115" s="242">
        <f>_xlfn.XLOOKUP($B115,[2]Rohdaten_bereinigt!$B$5:$B$300,[2]Rohdaten_bereinigt!AZ$5:AZ$300,FALSE)</f>
        <v>65.400000000000006</v>
      </c>
      <c r="AG115" s="242">
        <f>_xlfn.XLOOKUP($B115,[2]Rohdaten_bereinigt!$B$5:$B$300,[2]Rohdaten_bereinigt!BA$5:BA$300,FALSE)</f>
        <v>184</v>
      </c>
      <c r="AH115" s="242">
        <f>_xlfn.XLOOKUP($B115,[2]Rohdaten_bereinigt!$B$5:$B$300,[2]Rohdaten_bereinigt!BE$5:BE$300,FALSE)</f>
        <v>8.32</v>
      </c>
      <c r="AI115" s="242" t="str">
        <f>_xlfn.XLOOKUP($B115,[2]Rohdaten_bereinigt!$B$5:$B$300,[2]Rohdaten_bereinigt!BF$5:BF$300,FALSE)</f>
        <v>n.m.</v>
      </c>
      <c r="AJ115" s="242">
        <f>_xlfn.XLOOKUP($B115,[2]Rohdaten_bereinigt!$B$5:$B$300,[2]Rohdaten_bereinigt!BG$5:BG$300,FALSE)</f>
        <v>7.57</v>
      </c>
      <c r="AK115" s="242">
        <f>_xlfn.XLOOKUP($B115,[2]Rohdaten_bereinigt!$B$5:$B$300,[2]Rohdaten_bereinigt!BM$5:BM$300,FALSE)</f>
        <v>319</v>
      </c>
    </row>
    <row r="116" spans="1:37" s="239" customFormat="1" x14ac:dyDescent="0.25">
      <c r="A116" s="254">
        <v>45406</v>
      </c>
      <c r="B116" s="238" t="s">
        <v>372</v>
      </c>
      <c r="C116" s="251" t="s">
        <v>373</v>
      </c>
      <c r="D116" s="239" t="s">
        <v>154</v>
      </c>
      <c r="E116" s="239">
        <v>21</v>
      </c>
      <c r="F116" s="240">
        <f>[1]Timeline!$L$71</f>
        <v>9.9225000000000048</v>
      </c>
      <c r="G116" s="240">
        <f>[1]Timeline!$L$70</f>
        <v>13.230000000000006</v>
      </c>
      <c r="H116" s="239" t="s">
        <v>151</v>
      </c>
      <c r="I116" s="241">
        <f>_xlfn.XLOOKUP($B116,[2]Rohdaten_bereinigt!$B$5:$B$300,[2]Rohdaten_bereinigt!D$5:D$300,FALSE)</f>
        <v>11</v>
      </c>
      <c r="J116" s="241">
        <f>_xlfn.XLOOKUP($B116,[2]Rohdaten_bereinigt!$B$5:$B$300,[2]Rohdaten_bereinigt!E$5:E$300,FALSE)</f>
        <v>16</v>
      </c>
      <c r="K116" s="241" t="str">
        <f>_xlfn.XLOOKUP($B116,[2]Rohdaten_bereinigt!$B$5:$B$300,[2]Rohdaten_bereinigt!F$5:F$300,FALSE)</f>
        <v>n.m.</v>
      </c>
      <c r="L116" s="241" t="str">
        <f>_xlfn.XLOOKUP($B116,[2]Rohdaten_bereinigt!$B$5:$B$300,[2]Rohdaten_bereinigt!G$5:G$300,FALSE)</f>
        <v>n.m.</v>
      </c>
      <c r="M116" s="241">
        <f>_xlfn.XLOOKUP($B116,[2]Rohdaten_bereinigt!$B$5:$B$300,[2]Rohdaten_bereinigt!H$5:H$300,FALSE)</f>
        <v>7.1</v>
      </c>
      <c r="N116" s="241">
        <f>_xlfn.XLOOKUP($B116,[2]Rohdaten_bereinigt!$B$5:$B$300,[2]Rohdaten_bereinigt!K$5:K$300,FALSE)</f>
        <v>31</v>
      </c>
      <c r="O116" s="241" t="str">
        <f>_xlfn.XLOOKUP($B116,[2]Rohdaten_bereinigt!$B$5:$B$300,[2]Rohdaten_bereinigt!L$5:L$300,FALSE)</f>
        <v>n.m.</v>
      </c>
      <c r="P116" s="241" t="str">
        <f>_xlfn.XLOOKUP($B116,[2]Rohdaten_bereinigt!$B$5:$B$300,[2]Rohdaten_bereinigt!M$5:M$300,FALSE)</f>
        <v>n.m.</v>
      </c>
      <c r="Q116" s="241" t="str">
        <f>_xlfn.XLOOKUP($B116,[2]Rohdaten_bereinigt!$B$5:$B$300,[2]Rohdaten_bereinigt!N$5:N$300,FALSE)</f>
        <v>n.m.</v>
      </c>
      <c r="R116" s="241" t="str">
        <f>_xlfn.XLOOKUP($B116,[2]Rohdaten_bereinigt!$B$5:$B$300,[2]Rohdaten_bereinigt!O$5:O$300,FALSE)</f>
        <v>n.m.</v>
      </c>
      <c r="S116" s="241">
        <f>_xlfn.XLOOKUP($B116,[2]Rohdaten_bereinigt!$B$5:$B$300,[2]Rohdaten_bereinigt!P$5:P$300,FALSE)</f>
        <v>7.8</v>
      </c>
      <c r="T116" s="241">
        <f>_xlfn.XLOOKUP($B116,[2]Rohdaten_bereinigt!$B$5:$B$300,[2]Rohdaten_bereinigt!Q$5:Q$300,FALSE)</f>
        <v>905</v>
      </c>
      <c r="U116" s="241">
        <f>_xlfn.XLOOKUP($B116,[2]Rohdaten_bereinigt!$B$5:$B$300,[2]Rohdaten_bereinigt!R$5:R$300,FALSE)</f>
        <v>1.5</v>
      </c>
      <c r="V116" s="241">
        <f>_xlfn.XLOOKUP($B116,[2]Rohdaten_bereinigt!$B$5:$B$300,[2]Rohdaten_bereinigt!S$5:S$300,FALSE)</f>
        <v>0.15</v>
      </c>
      <c r="W116" s="241">
        <f>_xlfn.XLOOKUP($B116,[2]Rohdaten_bereinigt!$B$5:$B$300,[2]Rohdaten_bereinigt!T$5:T$300,FALSE)</f>
        <v>6</v>
      </c>
      <c r="X116" s="241">
        <f>_xlfn.XLOOKUP($B116,[2]Rohdaten_bereinigt!$B$5:$B$300,[2]Rohdaten_bereinigt!U$5:U$300,FALSE)</f>
        <v>0.15</v>
      </c>
      <c r="Y116" s="242" t="str">
        <f>_xlfn.XLOOKUP($B116,[2]Rohdaten_bereinigt!$B$5:$B$300,[2]Rohdaten_bereinigt!AN$5:AN$300,FALSE)</f>
        <v>n.m.</v>
      </c>
      <c r="Z116" s="242" t="str">
        <f>_xlfn.XLOOKUP($B116,[2]Rohdaten_bereinigt!$B$5:$B$300,[2]Rohdaten_bereinigt!AO$5:AO$300,FALSE)</f>
        <v>n.m.</v>
      </c>
      <c r="AA116" s="242" t="str">
        <f>_xlfn.XLOOKUP($B116,[2]Rohdaten_bereinigt!$B$5:$B$300,[2]Rohdaten_bereinigt!AP$5:AP$300,FALSE)</f>
        <v>n.m.</v>
      </c>
      <c r="AB116" s="242" t="str">
        <f>_xlfn.XLOOKUP($B116,[2]Rohdaten_bereinigt!$B$5:$B$300,[2]Rohdaten_bereinigt!AQ$5:AQ$300,FALSE)</f>
        <v>n.m.</v>
      </c>
      <c r="AC116" s="242" t="str">
        <f>_xlfn.XLOOKUP($B116,[2]Rohdaten_bereinigt!$B$5:$B$300,[2]Rohdaten_bereinigt!AR$5:AR$300,FALSE)</f>
        <v>n.m.</v>
      </c>
      <c r="AD116" s="242">
        <f>_xlfn.XLOOKUP($B116,[2]Rohdaten_bereinigt!$B$5:$B$300,[2]Rohdaten_bereinigt!AW$5:AW$300,FALSE)</f>
        <v>1.25</v>
      </c>
      <c r="AE116" s="242">
        <f>_xlfn.XLOOKUP($B116,[2]Rohdaten_bereinigt!$B$5:$B$300,[2]Rohdaten_bereinigt!AY$5:AY$300,FALSE)</f>
        <v>1.25</v>
      </c>
      <c r="AF116" s="242">
        <f>_xlfn.XLOOKUP($B116,[2]Rohdaten_bereinigt!$B$5:$B$300,[2]Rohdaten_bereinigt!AZ$5:AZ$300,FALSE)</f>
        <v>73</v>
      </c>
      <c r="AG116" s="242">
        <f>_xlfn.XLOOKUP($B116,[2]Rohdaten_bereinigt!$B$5:$B$300,[2]Rohdaten_bereinigt!BA$5:BA$300,FALSE)</f>
        <v>137</v>
      </c>
      <c r="AH116" s="242">
        <f>_xlfn.XLOOKUP($B116,[2]Rohdaten_bereinigt!$B$5:$B$300,[2]Rohdaten_bereinigt!BE$5:BE$300,FALSE)</f>
        <v>13</v>
      </c>
      <c r="AI116" s="242" t="str">
        <f>_xlfn.XLOOKUP($B116,[2]Rohdaten_bereinigt!$B$5:$B$300,[2]Rohdaten_bereinigt!BF$5:BF$300,FALSE)</f>
        <v>n.m.</v>
      </c>
      <c r="AJ116" s="242">
        <f>_xlfn.XLOOKUP($B116,[2]Rohdaten_bereinigt!$B$5:$B$300,[2]Rohdaten_bereinigt!BG$5:BG$300,FALSE)</f>
        <v>7.73</v>
      </c>
      <c r="AK116" s="242">
        <f>_xlfn.XLOOKUP($B116,[2]Rohdaten_bereinigt!$B$5:$B$300,[2]Rohdaten_bereinigt!BM$5:BM$300,FALSE)</f>
        <v>343</v>
      </c>
    </row>
    <row r="117" spans="1:37" s="239" customFormat="1" x14ac:dyDescent="0.25">
      <c r="A117" s="254">
        <v>45406</v>
      </c>
      <c r="B117" s="238" t="s">
        <v>374</v>
      </c>
      <c r="C117" s="251" t="s">
        <v>375</v>
      </c>
      <c r="D117" s="239" t="s">
        <v>157</v>
      </c>
      <c r="E117" s="239">
        <v>21</v>
      </c>
      <c r="F117" s="240">
        <f>[1]Timeline!$L$71</f>
        <v>9.9225000000000048</v>
      </c>
      <c r="G117" s="240">
        <f>[1]Timeline!$L$70</f>
        <v>13.230000000000006</v>
      </c>
      <c r="H117" s="239" t="s">
        <v>158</v>
      </c>
      <c r="I117" s="241">
        <f>_xlfn.XLOOKUP($B117,[2]Rohdaten_bereinigt!$B$5:$B$300,[2]Rohdaten_bereinigt!D$5:D$300,FALSE)</f>
        <v>1.1000000000000001</v>
      </c>
      <c r="J117" s="241">
        <f>_xlfn.XLOOKUP($B117,[2]Rohdaten_bereinigt!$B$5:$B$300,[2]Rohdaten_bereinigt!E$5:E$300,FALSE)</f>
        <v>4.3</v>
      </c>
      <c r="K117" s="241" t="str">
        <f>_xlfn.XLOOKUP($B117,[2]Rohdaten_bereinigt!$B$5:$B$300,[2]Rohdaten_bereinigt!F$5:F$300,FALSE)</f>
        <v>n.m.</v>
      </c>
      <c r="L117" s="241" t="str">
        <f>_xlfn.XLOOKUP($B117,[2]Rohdaten_bereinigt!$B$5:$B$300,[2]Rohdaten_bereinigt!G$5:G$300,FALSE)</f>
        <v>n.m.</v>
      </c>
      <c r="M117" s="241">
        <f>_xlfn.XLOOKUP($B117,[2]Rohdaten_bereinigt!$B$5:$B$300,[2]Rohdaten_bereinigt!H$5:H$300,FALSE)</f>
        <v>4.3</v>
      </c>
      <c r="N117" s="241">
        <f>_xlfn.XLOOKUP($B117,[2]Rohdaten_bereinigt!$B$5:$B$300,[2]Rohdaten_bereinigt!K$5:K$300,FALSE)</f>
        <v>7</v>
      </c>
      <c r="O117" s="241" t="str">
        <f>_xlfn.XLOOKUP($B117,[2]Rohdaten_bereinigt!$B$5:$B$300,[2]Rohdaten_bereinigt!L$5:L$300,FALSE)</f>
        <v>n.m.</v>
      </c>
      <c r="P117" s="241" t="str">
        <f>_xlfn.XLOOKUP($B117,[2]Rohdaten_bereinigt!$B$5:$B$300,[2]Rohdaten_bereinigt!M$5:M$300,FALSE)</f>
        <v>n.m.</v>
      </c>
      <c r="Q117" s="241" t="str">
        <f>_xlfn.XLOOKUP($B117,[2]Rohdaten_bereinigt!$B$5:$B$300,[2]Rohdaten_bereinigt!N$5:N$300,FALSE)</f>
        <v>n.m.</v>
      </c>
      <c r="R117" s="241" t="str">
        <f>_xlfn.XLOOKUP($B117,[2]Rohdaten_bereinigt!$B$5:$B$300,[2]Rohdaten_bereinigt!O$5:O$300,FALSE)</f>
        <v>n.m.</v>
      </c>
      <c r="S117" s="241">
        <f>_xlfn.XLOOKUP($B117,[2]Rohdaten_bereinigt!$B$5:$B$300,[2]Rohdaten_bereinigt!P$5:P$300,FALSE)</f>
        <v>7.6</v>
      </c>
      <c r="T117" s="241">
        <f>_xlfn.XLOOKUP($B117,[2]Rohdaten_bereinigt!$B$5:$B$300,[2]Rohdaten_bereinigt!Q$5:Q$300,FALSE)</f>
        <v>1010</v>
      </c>
      <c r="U117" s="241">
        <f>_xlfn.XLOOKUP($B117,[2]Rohdaten_bereinigt!$B$5:$B$300,[2]Rohdaten_bereinigt!R$5:R$300,FALSE)</f>
        <v>1.2</v>
      </c>
      <c r="V117" s="241">
        <f>_xlfn.XLOOKUP($B117,[2]Rohdaten_bereinigt!$B$5:$B$300,[2]Rohdaten_bereinigt!S$5:S$300,FALSE)</f>
        <v>7.2999999999999995E-2</v>
      </c>
      <c r="W117" s="241">
        <f>_xlfn.XLOOKUP($B117,[2]Rohdaten_bereinigt!$B$5:$B$300,[2]Rohdaten_bereinigt!T$5:T$300,FALSE)</f>
        <v>7.1</v>
      </c>
      <c r="X117" s="241">
        <f>_xlfn.XLOOKUP($B117,[2]Rohdaten_bereinigt!$B$5:$B$300,[2]Rohdaten_bereinigt!U$5:U$300,FALSE)</f>
        <v>0.05</v>
      </c>
      <c r="Y117" s="242" t="str">
        <f>_xlfn.XLOOKUP($B117,[2]Rohdaten_bereinigt!$B$5:$B$300,[2]Rohdaten_bereinigt!AN$5:AN$300,FALSE)</f>
        <v>n.m.</v>
      </c>
      <c r="Z117" s="242" t="str">
        <f>_xlfn.XLOOKUP($B117,[2]Rohdaten_bereinigt!$B$5:$B$300,[2]Rohdaten_bereinigt!AO$5:AO$300,FALSE)</f>
        <v>n.m.</v>
      </c>
      <c r="AA117" s="242" t="str">
        <f>_xlfn.XLOOKUP($B117,[2]Rohdaten_bereinigt!$B$5:$B$300,[2]Rohdaten_bereinigt!AP$5:AP$300,FALSE)</f>
        <v>n.m.</v>
      </c>
      <c r="AB117" s="242" t="str">
        <f>_xlfn.XLOOKUP($B117,[2]Rohdaten_bereinigt!$B$5:$B$300,[2]Rohdaten_bereinigt!AQ$5:AQ$300,FALSE)</f>
        <v>n.m.</v>
      </c>
      <c r="AC117" s="242" t="str">
        <f>_xlfn.XLOOKUP($B117,[2]Rohdaten_bereinigt!$B$5:$B$300,[2]Rohdaten_bereinigt!AR$5:AR$300,FALSE)</f>
        <v>n.m.</v>
      </c>
      <c r="AD117" s="242">
        <f>_xlfn.XLOOKUP($B117,[2]Rohdaten_bereinigt!$B$5:$B$300,[2]Rohdaten_bereinigt!AW$5:AW$300,FALSE)</f>
        <v>1.25</v>
      </c>
      <c r="AE117" s="242">
        <f>_xlfn.XLOOKUP($B117,[2]Rohdaten_bereinigt!$B$5:$B$300,[2]Rohdaten_bereinigt!AY$5:AY$300,FALSE)</f>
        <v>1.25</v>
      </c>
      <c r="AF117" s="242">
        <f>_xlfn.XLOOKUP($B117,[2]Rohdaten_bereinigt!$B$5:$B$300,[2]Rohdaten_bereinigt!AZ$5:AZ$300,FALSE)</f>
        <v>54.8</v>
      </c>
      <c r="AG117" s="242">
        <f>_xlfn.XLOOKUP($B117,[2]Rohdaten_bereinigt!$B$5:$B$300,[2]Rohdaten_bereinigt!BA$5:BA$300,FALSE)</f>
        <v>125</v>
      </c>
      <c r="AH117" s="242">
        <f>_xlfn.XLOOKUP($B117,[2]Rohdaten_bereinigt!$B$5:$B$300,[2]Rohdaten_bereinigt!BE$5:BE$300,FALSE)</f>
        <v>3.42</v>
      </c>
      <c r="AI117" s="242" t="str">
        <f>_xlfn.XLOOKUP($B117,[2]Rohdaten_bereinigt!$B$5:$B$300,[2]Rohdaten_bereinigt!BF$5:BF$300,FALSE)</f>
        <v>n.m.</v>
      </c>
      <c r="AJ117" s="242">
        <f>_xlfn.XLOOKUP($B117,[2]Rohdaten_bereinigt!$B$5:$B$300,[2]Rohdaten_bereinigt!BG$5:BG$300,FALSE)</f>
        <v>8.07</v>
      </c>
      <c r="AK117" s="242">
        <f>_xlfn.XLOOKUP($B117,[2]Rohdaten_bereinigt!$B$5:$B$300,[2]Rohdaten_bereinigt!BM$5:BM$300,FALSE)</f>
        <v>238</v>
      </c>
    </row>
    <row r="118" spans="1:37" s="239" customFormat="1" x14ac:dyDescent="0.25">
      <c r="A118" s="254">
        <v>45406</v>
      </c>
      <c r="B118" s="238" t="s">
        <v>376</v>
      </c>
      <c r="C118" s="251" t="s">
        <v>377</v>
      </c>
      <c r="D118" s="239" t="s">
        <v>161</v>
      </c>
      <c r="E118" s="239">
        <v>21</v>
      </c>
      <c r="F118" s="240">
        <f>[1]Timeline!$L$71</f>
        <v>9.9225000000000048</v>
      </c>
      <c r="G118" s="240">
        <f>[1]Timeline!$L$70</f>
        <v>13.230000000000006</v>
      </c>
      <c r="H118" s="239" t="s">
        <v>158</v>
      </c>
      <c r="I118" s="241">
        <f>_xlfn.XLOOKUP($B118,[2]Rohdaten_bereinigt!$B$5:$B$300,[2]Rohdaten_bereinigt!D$5:D$300,FALSE)</f>
        <v>1.25</v>
      </c>
      <c r="J118" s="241">
        <f>_xlfn.XLOOKUP($B118,[2]Rohdaten_bereinigt!$B$5:$B$300,[2]Rohdaten_bereinigt!E$5:E$300,FALSE)</f>
        <v>5</v>
      </c>
      <c r="K118" s="241" t="str">
        <f>_xlfn.XLOOKUP($B118,[2]Rohdaten_bereinigt!$B$5:$B$300,[2]Rohdaten_bereinigt!F$5:F$300,FALSE)</f>
        <v>n.m.</v>
      </c>
      <c r="L118" s="241" t="str">
        <f>_xlfn.XLOOKUP($B118,[2]Rohdaten_bereinigt!$B$5:$B$300,[2]Rohdaten_bereinigt!G$5:G$300,FALSE)</f>
        <v>n.m.</v>
      </c>
      <c r="M118" s="241">
        <f>_xlfn.XLOOKUP($B118,[2]Rohdaten_bereinigt!$B$5:$B$300,[2]Rohdaten_bereinigt!H$5:H$300,FALSE)</f>
        <v>5.7</v>
      </c>
      <c r="N118" s="241">
        <f>_xlfn.XLOOKUP($B118,[2]Rohdaten_bereinigt!$B$5:$B$300,[2]Rohdaten_bereinigt!K$5:K$300,FALSE)</f>
        <v>8</v>
      </c>
      <c r="O118" s="241" t="str">
        <f>_xlfn.XLOOKUP($B118,[2]Rohdaten_bereinigt!$B$5:$B$300,[2]Rohdaten_bereinigt!L$5:L$300,FALSE)</f>
        <v>n.m.</v>
      </c>
      <c r="P118" s="241" t="str">
        <f>_xlfn.XLOOKUP($B118,[2]Rohdaten_bereinigt!$B$5:$B$300,[2]Rohdaten_bereinigt!M$5:M$300,FALSE)</f>
        <v>n.m.</v>
      </c>
      <c r="Q118" s="241" t="str">
        <f>_xlfn.XLOOKUP($B118,[2]Rohdaten_bereinigt!$B$5:$B$300,[2]Rohdaten_bereinigt!N$5:N$300,FALSE)</f>
        <v>n.m.</v>
      </c>
      <c r="R118" s="241" t="str">
        <f>_xlfn.XLOOKUP($B118,[2]Rohdaten_bereinigt!$B$5:$B$300,[2]Rohdaten_bereinigt!O$5:O$300,FALSE)</f>
        <v>n.m.</v>
      </c>
      <c r="S118" s="241">
        <f>_xlfn.XLOOKUP($B118,[2]Rohdaten_bereinigt!$B$5:$B$300,[2]Rohdaten_bereinigt!P$5:P$300,FALSE)</f>
        <v>7.9</v>
      </c>
      <c r="T118" s="241">
        <f>_xlfn.XLOOKUP($B118,[2]Rohdaten_bereinigt!$B$5:$B$300,[2]Rohdaten_bereinigt!Q$5:Q$300,FALSE)</f>
        <v>961</v>
      </c>
      <c r="U118" s="241">
        <f>_xlfn.XLOOKUP($B118,[2]Rohdaten_bereinigt!$B$5:$B$300,[2]Rohdaten_bereinigt!R$5:R$300,FALSE)</f>
        <v>0.78</v>
      </c>
      <c r="V118" s="241">
        <f>_xlfn.XLOOKUP($B118,[2]Rohdaten_bereinigt!$B$5:$B$300,[2]Rohdaten_bereinigt!S$5:S$300,FALSE)</f>
        <v>6.0999999999999999E-2</v>
      </c>
      <c r="W118" s="241">
        <f>_xlfn.XLOOKUP($B118,[2]Rohdaten_bereinigt!$B$5:$B$300,[2]Rohdaten_bereinigt!T$5:T$300,FALSE)</f>
        <v>6.5</v>
      </c>
      <c r="X118" s="241">
        <f>_xlfn.XLOOKUP($B118,[2]Rohdaten_bereinigt!$B$5:$B$300,[2]Rohdaten_bereinigt!U$5:U$300,FALSE)</f>
        <v>0.05</v>
      </c>
      <c r="Y118" s="242" t="str">
        <f>_xlfn.XLOOKUP($B118,[2]Rohdaten_bereinigt!$B$5:$B$300,[2]Rohdaten_bereinigt!AN$5:AN$300,FALSE)</f>
        <v>n.m.</v>
      </c>
      <c r="Z118" s="242" t="str">
        <f>_xlfn.XLOOKUP($B118,[2]Rohdaten_bereinigt!$B$5:$B$300,[2]Rohdaten_bereinigt!AO$5:AO$300,FALSE)</f>
        <v>n.m.</v>
      </c>
      <c r="AA118" s="242" t="str">
        <f>_xlfn.XLOOKUP($B118,[2]Rohdaten_bereinigt!$B$5:$B$300,[2]Rohdaten_bereinigt!AP$5:AP$300,FALSE)</f>
        <v>n.m.</v>
      </c>
      <c r="AB118" s="242" t="str">
        <f>_xlfn.XLOOKUP($B118,[2]Rohdaten_bereinigt!$B$5:$B$300,[2]Rohdaten_bereinigt!AQ$5:AQ$300,FALSE)</f>
        <v>n.m.</v>
      </c>
      <c r="AC118" s="242" t="str">
        <f>_xlfn.XLOOKUP($B118,[2]Rohdaten_bereinigt!$B$5:$B$300,[2]Rohdaten_bereinigt!AR$5:AR$300,FALSE)</f>
        <v>n.m.</v>
      </c>
      <c r="AD118" s="242">
        <f>_xlfn.XLOOKUP($B118,[2]Rohdaten_bereinigt!$B$5:$B$300,[2]Rohdaten_bereinigt!AW$5:AW$300,FALSE)</f>
        <v>1.25</v>
      </c>
      <c r="AE118" s="242">
        <f>_xlfn.XLOOKUP($B118,[2]Rohdaten_bereinigt!$B$5:$B$300,[2]Rohdaten_bereinigt!AY$5:AY$300,FALSE)</f>
        <v>1.25</v>
      </c>
      <c r="AF118" s="242">
        <f>_xlfn.XLOOKUP($B118,[2]Rohdaten_bereinigt!$B$5:$B$300,[2]Rohdaten_bereinigt!AZ$5:AZ$300,FALSE)</f>
        <v>51.3</v>
      </c>
      <c r="AG118" s="242">
        <f>_xlfn.XLOOKUP($B118,[2]Rohdaten_bereinigt!$B$5:$B$300,[2]Rohdaten_bereinigt!BA$5:BA$300,FALSE)</f>
        <v>96</v>
      </c>
      <c r="AH118" s="242">
        <f>_xlfn.XLOOKUP($B118,[2]Rohdaten_bereinigt!$B$5:$B$300,[2]Rohdaten_bereinigt!BE$5:BE$300,FALSE)</f>
        <v>5.35</v>
      </c>
      <c r="AI118" s="242" t="str">
        <f>_xlfn.XLOOKUP($B118,[2]Rohdaten_bereinigt!$B$5:$B$300,[2]Rohdaten_bereinigt!BF$5:BF$300,FALSE)</f>
        <v>n.m.</v>
      </c>
      <c r="AJ118" s="242">
        <f>_xlfn.XLOOKUP($B118,[2]Rohdaten_bereinigt!$B$5:$B$300,[2]Rohdaten_bereinigt!BG$5:BG$300,FALSE)</f>
        <v>7</v>
      </c>
      <c r="AK118" s="242">
        <f>_xlfn.XLOOKUP($B118,[2]Rohdaten_bereinigt!$B$5:$B$300,[2]Rohdaten_bereinigt!BM$5:BM$300,FALSE)</f>
        <v>205</v>
      </c>
    </row>
    <row r="119" spans="1:37" s="239" customFormat="1" x14ac:dyDescent="0.25">
      <c r="A119" s="254">
        <v>45406</v>
      </c>
      <c r="B119" s="238" t="s">
        <v>378</v>
      </c>
      <c r="C119" s="251" t="s">
        <v>379</v>
      </c>
      <c r="D119" s="239" t="s">
        <v>164</v>
      </c>
      <c r="E119" s="239">
        <v>21</v>
      </c>
      <c r="F119" s="240">
        <f>[1]Timeline!$L$71</f>
        <v>9.9225000000000048</v>
      </c>
      <c r="G119" s="240">
        <f>[1]Timeline!$L$70</f>
        <v>13.230000000000006</v>
      </c>
      <c r="H119" s="239" t="s">
        <v>165</v>
      </c>
      <c r="I119" s="241">
        <f>_xlfn.XLOOKUP($B119,[2]Rohdaten_bereinigt!$B$5:$B$300,[2]Rohdaten_bereinigt!D$5:D$300,FALSE)</f>
        <v>11</v>
      </c>
      <c r="J119" s="241">
        <f>_xlfn.XLOOKUP($B119,[2]Rohdaten_bereinigt!$B$5:$B$300,[2]Rohdaten_bereinigt!E$5:E$300,FALSE)</f>
        <v>14</v>
      </c>
      <c r="K119" s="241" t="str">
        <f>_xlfn.XLOOKUP($B119,[2]Rohdaten_bereinigt!$B$5:$B$300,[2]Rohdaten_bereinigt!F$5:F$300,FALSE)</f>
        <v>n.m.</v>
      </c>
      <c r="L119" s="241" t="str">
        <f>_xlfn.XLOOKUP($B119,[2]Rohdaten_bereinigt!$B$5:$B$300,[2]Rohdaten_bereinigt!G$5:G$300,FALSE)</f>
        <v>n.m.</v>
      </c>
      <c r="M119" s="241">
        <f>_xlfn.XLOOKUP($B119,[2]Rohdaten_bereinigt!$B$5:$B$300,[2]Rohdaten_bereinigt!H$5:H$300,FALSE)</f>
        <v>9.5</v>
      </c>
      <c r="N119" s="241">
        <f>_xlfn.XLOOKUP($B119,[2]Rohdaten_bereinigt!$B$5:$B$300,[2]Rohdaten_bereinigt!K$5:K$300,FALSE)</f>
        <v>30</v>
      </c>
      <c r="O119" s="241" t="str">
        <f>_xlfn.XLOOKUP($B119,[2]Rohdaten_bereinigt!$B$5:$B$300,[2]Rohdaten_bereinigt!L$5:L$300,FALSE)</f>
        <v>n.m.</v>
      </c>
      <c r="P119" s="241" t="str">
        <f>_xlfn.XLOOKUP($B119,[2]Rohdaten_bereinigt!$B$5:$B$300,[2]Rohdaten_bereinigt!M$5:M$300,FALSE)</f>
        <v>n.m.</v>
      </c>
      <c r="Q119" s="241" t="str">
        <f>_xlfn.XLOOKUP($B119,[2]Rohdaten_bereinigt!$B$5:$B$300,[2]Rohdaten_bereinigt!N$5:N$300,FALSE)</f>
        <v>n.m.</v>
      </c>
      <c r="R119" s="241" t="str">
        <f>_xlfn.XLOOKUP($B119,[2]Rohdaten_bereinigt!$B$5:$B$300,[2]Rohdaten_bereinigt!O$5:O$300,FALSE)</f>
        <v>n.m.</v>
      </c>
      <c r="S119" s="241">
        <f>_xlfn.XLOOKUP($B119,[2]Rohdaten_bereinigt!$B$5:$B$300,[2]Rohdaten_bereinigt!P$5:P$300,FALSE)</f>
        <v>7.7</v>
      </c>
      <c r="T119" s="241">
        <f>_xlfn.XLOOKUP($B119,[2]Rohdaten_bereinigt!$B$5:$B$300,[2]Rohdaten_bereinigt!Q$5:Q$300,FALSE)</f>
        <v>940</v>
      </c>
      <c r="U119" s="241">
        <f>_xlfn.XLOOKUP($B119,[2]Rohdaten_bereinigt!$B$5:$B$300,[2]Rohdaten_bereinigt!R$5:R$300,FALSE)</f>
        <v>1.5</v>
      </c>
      <c r="V119" s="241">
        <f>_xlfn.XLOOKUP($B119,[2]Rohdaten_bereinigt!$B$5:$B$300,[2]Rohdaten_bereinigt!S$5:S$300,FALSE)</f>
        <v>0.14000000000000001</v>
      </c>
      <c r="W119" s="241">
        <f>_xlfn.XLOOKUP($B119,[2]Rohdaten_bereinigt!$B$5:$B$300,[2]Rohdaten_bereinigt!T$5:T$300,FALSE)</f>
        <v>6.7</v>
      </c>
      <c r="X119" s="241">
        <f>_xlfn.XLOOKUP($B119,[2]Rohdaten_bereinigt!$B$5:$B$300,[2]Rohdaten_bereinigt!U$5:U$300,FALSE)</f>
        <v>0.05</v>
      </c>
      <c r="Y119" s="242" t="str">
        <f>_xlfn.XLOOKUP($B119,[2]Rohdaten_bereinigt!$B$5:$B$300,[2]Rohdaten_bereinigt!AN$5:AN$300,FALSE)</f>
        <v>n.m.</v>
      </c>
      <c r="Z119" s="242" t="str">
        <f>_xlfn.XLOOKUP($B119,[2]Rohdaten_bereinigt!$B$5:$B$300,[2]Rohdaten_bereinigt!AO$5:AO$300,FALSE)</f>
        <v>n.m.</v>
      </c>
      <c r="AA119" s="242" t="str">
        <f>_xlfn.XLOOKUP($B119,[2]Rohdaten_bereinigt!$B$5:$B$300,[2]Rohdaten_bereinigt!AP$5:AP$300,FALSE)</f>
        <v>n.m.</v>
      </c>
      <c r="AB119" s="242" t="str">
        <f>_xlfn.XLOOKUP($B119,[2]Rohdaten_bereinigt!$B$5:$B$300,[2]Rohdaten_bereinigt!AQ$5:AQ$300,FALSE)</f>
        <v>n.m.</v>
      </c>
      <c r="AC119" s="242" t="str">
        <f>_xlfn.XLOOKUP($B119,[2]Rohdaten_bereinigt!$B$5:$B$300,[2]Rohdaten_bereinigt!AR$5:AR$300,FALSE)</f>
        <v>n.m.</v>
      </c>
      <c r="AD119" s="242">
        <f>_xlfn.XLOOKUP($B119,[2]Rohdaten_bereinigt!$B$5:$B$300,[2]Rohdaten_bereinigt!AW$5:AW$300,FALSE)</f>
        <v>1.25</v>
      </c>
      <c r="AE119" s="242">
        <f>_xlfn.XLOOKUP($B119,[2]Rohdaten_bereinigt!$B$5:$B$300,[2]Rohdaten_bereinigt!AY$5:AY$300,FALSE)</f>
        <v>1.25</v>
      </c>
      <c r="AF119" s="242">
        <f>_xlfn.XLOOKUP($B119,[2]Rohdaten_bereinigt!$B$5:$B$300,[2]Rohdaten_bereinigt!AZ$5:AZ$300,FALSE)</f>
        <v>68.8</v>
      </c>
      <c r="AG119" s="242">
        <f>_xlfn.XLOOKUP($B119,[2]Rohdaten_bereinigt!$B$5:$B$300,[2]Rohdaten_bereinigt!BA$5:BA$300,FALSE)</f>
        <v>246</v>
      </c>
      <c r="AH119" s="242">
        <f>_xlfn.XLOOKUP($B119,[2]Rohdaten_bereinigt!$B$5:$B$300,[2]Rohdaten_bereinigt!BE$5:BE$300,FALSE)</f>
        <v>7.53</v>
      </c>
      <c r="AI119" s="242" t="str">
        <f>_xlfn.XLOOKUP($B119,[2]Rohdaten_bereinigt!$B$5:$B$300,[2]Rohdaten_bereinigt!BF$5:BF$300,FALSE)</f>
        <v>n.m.</v>
      </c>
      <c r="AJ119" s="242">
        <f>_xlfn.XLOOKUP($B119,[2]Rohdaten_bereinigt!$B$5:$B$300,[2]Rohdaten_bereinigt!BG$5:BG$300,FALSE)</f>
        <v>8.69</v>
      </c>
      <c r="AK119" s="242">
        <f>_xlfn.XLOOKUP($B119,[2]Rohdaten_bereinigt!$B$5:$B$300,[2]Rohdaten_bereinigt!BM$5:BM$300,FALSE)</f>
        <v>167</v>
      </c>
    </row>
    <row r="120" spans="1:37" s="239" customFormat="1" x14ac:dyDescent="0.25">
      <c r="A120" s="254">
        <v>45406</v>
      </c>
      <c r="B120" s="238" t="s">
        <v>380</v>
      </c>
      <c r="C120" s="251" t="s">
        <v>381</v>
      </c>
      <c r="D120" s="239" t="s">
        <v>168</v>
      </c>
      <c r="E120" s="239">
        <v>21</v>
      </c>
      <c r="F120" s="240">
        <f>[1]Timeline!$L$71</f>
        <v>9.9225000000000048</v>
      </c>
      <c r="G120" s="240">
        <f>[1]Timeline!$L$70</f>
        <v>13.230000000000006</v>
      </c>
      <c r="H120" s="239" t="s">
        <v>165</v>
      </c>
      <c r="I120" s="241">
        <f>_xlfn.XLOOKUP($B120,[2]Rohdaten_bereinigt!$B$5:$B$300,[2]Rohdaten_bereinigt!D$5:D$300,FALSE)</f>
        <v>11</v>
      </c>
      <c r="J120" s="241">
        <f>_xlfn.XLOOKUP($B120,[2]Rohdaten_bereinigt!$B$5:$B$300,[2]Rohdaten_bereinigt!E$5:E$300,FALSE)</f>
        <v>15</v>
      </c>
      <c r="K120" s="241" t="str">
        <f>_xlfn.XLOOKUP($B120,[2]Rohdaten_bereinigt!$B$5:$B$300,[2]Rohdaten_bereinigt!F$5:F$300,FALSE)</f>
        <v>n.m.</v>
      </c>
      <c r="L120" s="241" t="str">
        <f>_xlfn.XLOOKUP($B120,[2]Rohdaten_bereinigt!$B$5:$B$300,[2]Rohdaten_bereinigt!G$5:G$300,FALSE)</f>
        <v>n.m.</v>
      </c>
      <c r="M120" s="241">
        <f>_xlfn.XLOOKUP($B120,[2]Rohdaten_bereinigt!$B$5:$B$300,[2]Rohdaten_bereinigt!H$5:H$300,FALSE)</f>
        <v>9.1999999999999993</v>
      </c>
      <c r="N120" s="241">
        <f>_xlfn.XLOOKUP($B120,[2]Rohdaten_bereinigt!$B$5:$B$300,[2]Rohdaten_bereinigt!K$5:K$300,FALSE)</f>
        <v>30</v>
      </c>
      <c r="O120" s="241" t="str">
        <f>_xlfn.XLOOKUP($B120,[2]Rohdaten_bereinigt!$B$5:$B$300,[2]Rohdaten_bereinigt!L$5:L$300,FALSE)</f>
        <v>n.m.</v>
      </c>
      <c r="P120" s="241" t="str">
        <f>_xlfn.XLOOKUP($B120,[2]Rohdaten_bereinigt!$B$5:$B$300,[2]Rohdaten_bereinigt!M$5:M$300,FALSE)</f>
        <v>n.m.</v>
      </c>
      <c r="Q120" s="241" t="str">
        <f>_xlfn.XLOOKUP($B120,[2]Rohdaten_bereinigt!$B$5:$B$300,[2]Rohdaten_bereinigt!N$5:N$300,FALSE)</f>
        <v>n.m.</v>
      </c>
      <c r="R120" s="241" t="str">
        <f>_xlfn.XLOOKUP($B120,[2]Rohdaten_bereinigt!$B$5:$B$300,[2]Rohdaten_bereinigt!O$5:O$300,FALSE)</f>
        <v>n.m.</v>
      </c>
      <c r="S120" s="241">
        <f>_xlfn.XLOOKUP($B120,[2]Rohdaten_bereinigt!$B$5:$B$300,[2]Rohdaten_bereinigt!P$5:P$300,FALSE)</f>
        <v>7.9</v>
      </c>
      <c r="T120" s="241">
        <f>_xlfn.XLOOKUP($B120,[2]Rohdaten_bereinigt!$B$5:$B$300,[2]Rohdaten_bereinigt!Q$5:Q$300,FALSE)</f>
        <v>926</v>
      </c>
      <c r="U120" s="241">
        <f>_xlfn.XLOOKUP($B120,[2]Rohdaten_bereinigt!$B$5:$B$300,[2]Rohdaten_bereinigt!R$5:R$300,FALSE)</f>
        <v>1.2</v>
      </c>
      <c r="V120" s="241">
        <f>_xlfn.XLOOKUP($B120,[2]Rohdaten_bereinigt!$B$5:$B$300,[2]Rohdaten_bereinigt!S$5:S$300,FALSE)</f>
        <v>0.13</v>
      </c>
      <c r="W120" s="241">
        <f>_xlfn.XLOOKUP($B120,[2]Rohdaten_bereinigt!$B$5:$B$300,[2]Rohdaten_bereinigt!T$5:T$300,FALSE)</f>
        <v>7</v>
      </c>
      <c r="X120" s="241">
        <f>_xlfn.XLOOKUP($B120,[2]Rohdaten_bereinigt!$B$5:$B$300,[2]Rohdaten_bereinigt!U$5:U$300,FALSE)</f>
        <v>0.05</v>
      </c>
      <c r="Y120" s="242" t="str">
        <f>_xlfn.XLOOKUP($B120,[2]Rohdaten_bereinigt!$B$5:$B$300,[2]Rohdaten_bereinigt!AN$5:AN$300,FALSE)</f>
        <v>n.m.</v>
      </c>
      <c r="Z120" s="242" t="str">
        <f>_xlfn.XLOOKUP($B120,[2]Rohdaten_bereinigt!$B$5:$B$300,[2]Rohdaten_bereinigt!AO$5:AO$300,FALSE)</f>
        <v>n.m.</v>
      </c>
      <c r="AA120" s="242" t="str">
        <f>_xlfn.XLOOKUP($B120,[2]Rohdaten_bereinigt!$B$5:$B$300,[2]Rohdaten_bereinigt!AP$5:AP$300,FALSE)</f>
        <v>n.m.</v>
      </c>
      <c r="AB120" s="242" t="str">
        <f>_xlfn.XLOOKUP($B120,[2]Rohdaten_bereinigt!$B$5:$B$300,[2]Rohdaten_bereinigt!AQ$5:AQ$300,FALSE)</f>
        <v>n.m.</v>
      </c>
      <c r="AC120" s="242" t="str">
        <f>_xlfn.XLOOKUP($B120,[2]Rohdaten_bereinigt!$B$5:$B$300,[2]Rohdaten_bereinigt!AR$5:AR$300,FALSE)</f>
        <v>n.m.</v>
      </c>
      <c r="AD120" s="242">
        <f>_xlfn.XLOOKUP($B120,[2]Rohdaten_bereinigt!$B$5:$B$300,[2]Rohdaten_bereinigt!AW$5:AW$300,FALSE)</f>
        <v>1.25</v>
      </c>
      <c r="AE120" s="242">
        <f>_xlfn.XLOOKUP($B120,[2]Rohdaten_bereinigt!$B$5:$B$300,[2]Rohdaten_bereinigt!AY$5:AY$300,FALSE)</f>
        <v>1.25</v>
      </c>
      <c r="AF120" s="242">
        <f>_xlfn.XLOOKUP($B120,[2]Rohdaten_bereinigt!$B$5:$B$300,[2]Rohdaten_bereinigt!AZ$5:AZ$300,FALSE)</f>
        <v>65.400000000000006</v>
      </c>
      <c r="AG120" s="242">
        <f>_xlfn.XLOOKUP($B120,[2]Rohdaten_bereinigt!$B$5:$B$300,[2]Rohdaten_bereinigt!BA$5:BA$300,FALSE)</f>
        <v>164</v>
      </c>
      <c r="AH120" s="242">
        <f>_xlfn.XLOOKUP($B120,[2]Rohdaten_bereinigt!$B$5:$B$300,[2]Rohdaten_bereinigt!BE$5:BE$300,FALSE)</f>
        <v>5.29</v>
      </c>
      <c r="AI120" s="242" t="str">
        <f>_xlfn.XLOOKUP($B120,[2]Rohdaten_bereinigt!$B$5:$B$300,[2]Rohdaten_bereinigt!BF$5:BF$300,FALSE)</f>
        <v>n.m.</v>
      </c>
      <c r="AJ120" s="242">
        <f>_xlfn.XLOOKUP($B120,[2]Rohdaten_bereinigt!$B$5:$B$300,[2]Rohdaten_bereinigt!BG$5:BG$300,FALSE)</f>
        <v>7.76</v>
      </c>
      <c r="AK120" s="242">
        <f>_xlfn.XLOOKUP($B120,[2]Rohdaten_bereinigt!$B$5:$B$300,[2]Rohdaten_bereinigt!BM$5:BM$300,FALSE)</f>
        <v>188</v>
      </c>
    </row>
    <row r="121" spans="1:37" s="239" customFormat="1" x14ac:dyDescent="0.25">
      <c r="A121" s="254">
        <v>45406</v>
      </c>
      <c r="B121" s="238" t="s">
        <v>382</v>
      </c>
      <c r="C121" s="251" t="s">
        <v>383</v>
      </c>
      <c r="D121" s="239" t="s">
        <v>171</v>
      </c>
      <c r="E121" s="239">
        <v>21</v>
      </c>
      <c r="F121" s="240">
        <f>[1]Timeline!$L$71</f>
        <v>9.9225000000000048</v>
      </c>
      <c r="G121" s="240">
        <f>[1]Timeline!$L$70</f>
        <v>13.230000000000006</v>
      </c>
      <c r="H121" s="239" t="s">
        <v>172</v>
      </c>
      <c r="I121" s="241">
        <f>_xlfn.XLOOKUP($B121,[2]Rohdaten_bereinigt!$B$5:$B$300,[2]Rohdaten_bereinigt!D$5:D$300,FALSE)</f>
        <v>4.2</v>
      </c>
      <c r="J121" s="241">
        <f>_xlfn.XLOOKUP($B121,[2]Rohdaten_bereinigt!$B$5:$B$300,[2]Rohdaten_bereinigt!E$5:E$300,FALSE)</f>
        <v>7.1</v>
      </c>
      <c r="K121" s="241" t="str">
        <f>_xlfn.XLOOKUP($B121,[2]Rohdaten_bereinigt!$B$5:$B$300,[2]Rohdaten_bereinigt!F$5:F$300,FALSE)</f>
        <v>n.m.</v>
      </c>
      <c r="L121" s="241" t="str">
        <f>_xlfn.XLOOKUP($B121,[2]Rohdaten_bereinigt!$B$5:$B$300,[2]Rohdaten_bereinigt!G$5:G$300,FALSE)</f>
        <v>n.m.</v>
      </c>
      <c r="M121" s="241">
        <f>_xlfn.XLOOKUP($B121,[2]Rohdaten_bereinigt!$B$5:$B$300,[2]Rohdaten_bereinigt!H$5:H$300,FALSE)</f>
        <v>5.8</v>
      </c>
      <c r="N121" s="241">
        <f>_xlfn.XLOOKUP($B121,[2]Rohdaten_bereinigt!$B$5:$B$300,[2]Rohdaten_bereinigt!K$5:K$300,FALSE)</f>
        <v>29</v>
      </c>
      <c r="O121" s="241" t="str">
        <f>_xlfn.XLOOKUP($B121,[2]Rohdaten_bereinigt!$B$5:$B$300,[2]Rohdaten_bereinigt!L$5:L$300,FALSE)</f>
        <v>n.m.</v>
      </c>
      <c r="P121" s="241" t="str">
        <f>_xlfn.XLOOKUP($B121,[2]Rohdaten_bereinigt!$B$5:$B$300,[2]Rohdaten_bereinigt!M$5:M$300,FALSE)</f>
        <v>n.m.</v>
      </c>
      <c r="Q121" s="241" t="str">
        <f>_xlfn.XLOOKUP($B121,[2]Rohdaten_bereinigt!$B$5:$B$300,[2]Rohdaten_bereinigt!N$5:N$300,FALSE)</f>
        <v>n.m.</v>
      </c>
      <c r="R121" s="241" t="str">
        <f>_xlfn.XLOOKUP($B121,[2]Rohdaten_bereinigt!$B$5:$B$300,[2]Rohdaten_bereinigt!O$5:O$300,FALSE)</f>
        <v>n.m.</v>
      </c>
      <c r="S121" s="241">
        <f>_xlfn.XLOOKUP($B121,[2]Rohdaten_bereinigt!$B$5:$B$300,[2]Rohdaten_bereinigt!P$5:P$300,FALSE)</f>
        <v>8</v>
      </c>
      <c r="T121" s="241">
        <f>_xlfn.XLOOKUP($B121,[2]Rohdaten_bereinigt!$B$5:$B$300,[2]Rohdaten_bereinigt!Q$5:Q$300,FALSE)</f>
        <v>984</v>
      </c>
      <c r="U121" s="241">
        <f>_xlfn.XLOOKUP($B121,[2]Rohdaten_bereinigt!$B$5:$B$300,[2]Rohdaten_bereinigt!R$5:R$300,FALSE)</f>
        <v>0.05</v>
      </c>
      <c r="V121" s="241">
        <f>_xlfn.XLOOKUP($B121,[2]Rohdaten_bereinigt!$B$5:$B$300,[2]Rohdaten_bereinigt!S$5:S$300,FALSE)</f>
        <v>0.13</v>
      </c>
      <c r="W121" s="241">
        <f>_xlfn.XLOOKUP($B121,[2]Rohdaten_bereinigt!$B$5:$B$300,[2]Rohdaten_bereinigt!T$5:T$300,FALSE)</f>
        <v>8.6</v>
      </c>
      <c r="X121" s="241">
        <f>_xlfn.XLOOKUP($B121,[2]Rohdaten_bereinigt!$B$5:$B$300,[2]Rohdaten_bereinigt!U$5:U$300,FALSE)</f>
        <v>0.11</v>
      </c>
      <c r="Y121" s="242" t="str">
        <f>_xlfn.XLOOKUP($B121,[2]Rohdaten_bereinigt!$B$5:$B$300,[2]Rohdaten_bereinigt!AN$5:AN$300,FALSE)</f>
        <v>n.m.</v>
      </c>
      <c r="Z121" s="242" t="str">
        <f>_xlfn.XLOOKUP($B121,[2]Rohdaten_bereinigt!$B$5:$B$300,[2]Rohdaten_bereinigt!AO$5:AO$300,FALSE)</f>
        <v>n.m.</v>
      </c>
      <c r="AA121" s="242" t="str">
        <f>_xlfn.XLOOKUP($B121,[2]Rohdaten_bereinigt!$B$5:$B$300,[2]Rohdaten_bereinigt!AP$5:AP$300,FALSE)</f>
        <v>n.m.</v>
      </c>
      <c r="AB121" s="242" t="str">
        <f>_xlfn.XLOOKUP($B121,[2]Rohdaten_bereinigt!$B$5:$B$300,[2]Rohdaten_bereinigt!AQ$5:AQ$300,FALSE)</f>
        <v>n.m.</v>
      </c>
      <c r="AC121" s="242" t="str">
        <f>_xlfn.XLOOKUP($B121,[2]Rohdaten_bereinigt!$B$5:$B$300,[2]Rohdaten_bereinigt!AR$5:AR$300,FALSE)</f>
        <v>n.m.</v>
      </c>
      <c r="AD121" s="242">
        <f>_xlfn.XLOOKUP($B121,[2]Rohdaten_bereinigt!$B$5:$B$300,[2]Rohdaten_bereinigt!AW$5:AW$300,FALSE)</f>
        <v>1.25</v>
      </c>
      <c r="AE121" s="242">
        <f>_xlfn.XLOOKUP($B121,[2]Rohdaten_bereinigt!$B$5:$B$300,[2]Rohdaten_bereinigt!AY$5:AY$300,FALSE)</f>
        <v>1.25</v>
      </c>
      <c r="AF121" s="242">
        <f>_xlfn.XLOOKUP($B121,[2]Rohdaten_bereinigt!$B$5:$B$300,[2]Rohdaten_bereinigt!AZ$5:AZ$300,FALSE)</f>
        <v>69.8</v>
      </c>
      <c r="AG121" s="242">
        <f>_xlfn.XLOOKUP($B121,[2]Rohdaten_bereinigt!$B$5:$B$300,[2]Rohdaten_bereinigt!BA$5:BA$300,FALSE)</f>
        <v>134</v>
      </c>
      <c r="AH121" s="242">
        <f>_xlfn.XLOOKUP($B121,[2]Rohdaten_bereinigt!$B$5:$B$300,[2]Rohdaten_bereinigt!BE$5:BE$300,FALSE)</f>
        <v>2.83</v>
      </c>
      <c r="AI121" s="242" t="str">
        <f>_xlfn.XLOOKUP($B121,[2]Rohdaten_bereinigt!$B$5:$B$300,[2]Rohdaten_bereinigt!BF$5:BF$300,FALSE)</f>
        <v>n.m.</v>
      </c>
      <c r="AJ121" s="242">
        <f>_xlfn.XLOOKUP($B121,[2]Rohdaten_bereinigt!$B$5:$B$300,[2]Rohdaten_bereinigt!BG$5:BG$300,FALSE)</f>
        <v>8.17</v>
      </c>
      <c r="AK121" s="242">
        <f>_xlfn.XLOOKUP($B121,[2]Rohdaten_bereinigt!$B$5:$B$300,[2]Rohdaten_bereinigt!BM$5:BM$300,FALSE)</f>
        <v>211</v>
      </c>
    </row>
    <row r="122" spans="1:37" s="257" customFormat="1" ht="15.75" thickBot="1" x14ac:dyDescent="0.3">
      <c r="A122" s="255">
        <v>45406</v>
      </c>
      <c r="B122" s="256" t="s">
        <v>384</v>
      </c>
      <c r="C122" s="262" t="s">
        <v>385</v>
      </c>
      <c r="D122" s="257" t="s">
        <v>175</v>
      </c>
      <c r="E122" s="257">
        <v>21</v>
      </c>
      <c r="F122" s="258">
        <f>[1]Timeline!$L$71</f>
        <v>9.9225000000000048</v>
      </c>
      <c r="G122" s="258">
        <f>[1]Timeline!$L$70</f>
        <v>13.230000000000006</v>
      </c>
      <c r="H122" s="257" t="s">
        <v>172</v>
      </c>
      <c r="I122" s="259">
        <f>_xlfn.XLOOKUP($B122,[2]Rohdaten_bereinigt!$B$5:$B$300,[2]Rohdaten_bereinigt!D$5:D$300,FALSE)</f>
        <v>9</v>
      </c>
      <c r="J122" s="259">
        <f>_xlfn.XLOOKUP($B122,[2]Rohdaten_bereinigt!$B$5:$B$300,[2]Rohdaten_bereinigt!E$5:E$300,FALSE)</f>
        <v>13</v>
      </c>
      <c r="K122" s="259" t="str">
        <f>_xlfn.XLOOKUP($B122,[2]Rohdaten_bereinigt!$B$5:$B$300,[2]Rohdaten_bereinigt!F$5:F$300,FALSE)</f>
        <v>n.m.</v>
      </c>
      <c r="L122" s="259" t="str">
        <f>_xlfn.XLOOKUP($B122,[2]Rohdaten_bereinigt!$B$5:$B$300,[2]Rohdaten_bereinigt!G$5:G$300,FALSE)</f>
        <v>n.m.</v>
      </c>
      <c r="M122" s="259">
        <f>_xlfn.XLOOKUP($B122,[2]Rohdaten_bereinigt!$B$5:$B$300,[2]Rohdaten_bereinigt!H$5:H$300,FALSE)</f>
        <v>12</v>
      </c>
      <c r="N122" s="259">
        <f>_xlfn.XLOOKUP($B122,[2]Rohdaten_bereinigt!$B$5:$B$300,[2]Rohdaten_bereinigt!K$5:K$300,FALSE)</f>
        <v>27</v>
      </c>
      <c r="O122" s="259" t="str">
        <f>_xlfn.XLOOKUP($B122,[2]Rohdaten_bereinigt!$B$5:$B$300,[2]Rohdaten_bereinigt!L$5:L$300,FALSE)</f>
        <v>n.m.</v>
      </c>
      <c r="P122" s="259" t="str">
        <f>_xlfn.XLOOKUP($B122,[2]Rohdaten_bereinigt!$B$5:$B$300,[2]Rohdaten_bereinigt!M$5:M$300,FALSE)</f>
        <v>n.m.</v>
      </c>
      <c r="Q122" s="259" t="str">
        <f>_xlfn.XLOOKUP($B122,[2]Rohdaten_bereinigt!$B$5:$B$300,[2]Rohdaten_bereinigt!N$5:N$300,FALSE)</f>
        <v>n.m.</v>
      </c>
      <c r="R122" s="259" t="str">
        <f>_xlfn.XLOOKUP($B122,[2]Rohdaten_bereinigt!$B$5:$B$300,[2]Rohdaten_bereinigt!O$5:O$300,FALSE)</f>
        <v>n.m.</v>
      </c>
      <c r="S122" s="259">
        <f>_xlfn.XLOOKUP($B122,[2]Rohdaten_bereinigt!$B$5:$B$300,[2]Rohdaten_bereinigt!P$5:P$300,FALSE)</f>
        <v>8</v>
      </c>
      <c r="T122" s="259">
        <f>_xlfn.XLOOKUP($B122,[2]Rohdaten_bereinigt!$B$5:$B$300,[2]Rohdaten_bereinigt!Q$5:Q$300,FALSE)</f>
        <v>997</v>
      </c>
      <c r="U122" s="259">
        <f>_xlfn.XLOOKUP($B122,[2]Rohdaten_bereinigt!$B$5:$B$300,[2]Rohdaten_bereinigt!R$5:R$300,FALSE)</f>
        <v>0.05</v>
      </c>
      <c r="V122" s="259">
        <f>_xlfn.XLOOKUP($B122,[2]Rohdaten_bereinigt!$B$5:$B$300,[2]Rohdaten_bereinigt!S$5:S$300,FALSE)</f>
        <v>0.11</v>
      </c>
      <c r="W122" s="259">
        <f>_xlfn.XLOOKUP($B122,[2]Rohdaten_bereinigt!$B$5:$B$300,[2]Rohdaten_bereinigt!T$5:T$300,FALSE)</f>
        <v>8.6999999999999993</v>
      </c>
      <c r="X122" s="259">
        <f>_xlfn.XLOOKUP($B122,[2]Rohdaten_bereinigt!$B$5:$B$300,[2]Rohdaten_bereinigt!U$5:U$300,FALSE)</f>
        <v>0.15</v>
      </c>
      <c r="Y122" s="260" t="str">
        <f>_xlfn.XLOOKUP($B122,[2]Rohdaten_bereinigt!$B$5:$B$300,[2]Rohdaten_bereinigt!AN$5:AN$300,FALSE)</f>
        <v>n.m.</v>
      </c>
      <c r="Z122" s="260" t="str">
        <f>_xlfn.XLOOKUP($B122,[2]Rohdaten_bereinigt!$B$5:$B$300,[2]Rohdaten_bereinigt!AO$5:AO$300,FALSE)</f>
        <v>n.m.</v>
      </c>
      <c r="AA122" s="260" t="str">
        <f>_xlfn.XLOOKUP($B122,[2]Rohdaten_bereinigt!$B$5:$B$300,[2]Rohdaten_bereinigt!AP$5:AP$300,FALSE)</f>
        <v>n.m.</v>
      </c>
      <c r="AB122" s="260" t="str">
        <f>_xlfn.XLOOKUP($B122,[2]Rohdaten_bereinigt!$B$5:$B$300,[2]Rohdaten_bereinigt!AQ$5:AQ$300,FALSE)</f>
        <v>n.m.</v>
      </c>
      <c r="AC122" s="260" t="str">
        <f>_xlfn.XLOOKUP($B122,[2]Rohdaten_bereinigt!$B$5:$B$300,[2]Rohdaten_bereinigt!AR$5:AR$300,FALSE)</f>
        <v>n.m.</v>
      </c>
      <c r="AD122" s="260">
        <f>_xlfn.XLOOKUP($B122,[2]Rohdaten_bereinigt!$B$5:$B$300,[2]Rohdaten_bereinigt!AW$5:AW$300,FALSE)</f>
        <v>1.25</v>
      </c>
      <c r="AE122" s="260">
        <f>_xlfn.XLOOKUP($B122,[2]Rohdaten_bereinigt!$B$5:$B$300,[2]Rohdaten_bereinigt!AY$5:AY$300,FALSE)</f>
        <v>1.25</v>
      </c>
      <c r="AF122" s="260">
        <f>_xlfn.XLOOKUP($B122,[2]Rohdaten_bereinigt!$B$5:$B$300,[2]Rohdaten_bereinigt!AZ$5:AZ$300,FALSE)</f>
        <v>53.4</v>
      </c>
      <c r="AG122" s="260">
        <f>_xlfn.XLOOKUP($B122,[2]Rohdaten_bereinigt!$B$5:$B$300,[2]Rohdaten_bereinigt!BA$5:BA$300,FALSE)</f>
        <v>177</v>
      </c>
      <c r="AH122" s="260">
        <f>_xlfn.XLOOKUP($B122,[2]Rohdaten_bereinigt!$B$5:$B$300,[2]Rohdaten_bereinigt!BE$5:BE$300,FALSE)</f>
        <v>1.25</v>
      </c>
      <c r="AI122" s="260" t="str">
        <f>_xlfn.XLOOKUP($B122,[2]Rohdaten_bereinigt!$B$5:$B$300,[2]Rohdaten_bereinigt!BF$5:BF$300,FALSE)</f>
        <v>n.m.</v>
      </c>
      <c r="AJ122" s="260">
        <f>_xlfn.XLOOKUP($B122,[2]Rohdaten_bereinigt!$B$5:$B$300,[2]Rohdaten_bereinigt!BG$5:BG$300,FALSE)</f>
        <v>11.2</v>
      </c>
      <c r="AK122" s="260">
        <f>_xlfn.XLOOKUP($B122,[2]Rohdaten_bereinigt!$B$5:$B$300,[2]Rohdaten_bereinigt!BM$5:BM$300,FALSE)</f>
        <v>165</v>
      </c>
    </row>
    <row r="123" spans="1:37" s="233" customFormat="1" x14ac:dyDescent="0.25">
      <c r="A123" s="253">
        <v>45414</v>
      </c>
      <c r="B123" s="232" t="s">
        <v>386</v>
      </c>
      <c r="C123" s="250" t="s">
        <v>387</v>
      </c>
      <c r="D123" s="233" t="s">
        <v>126</v>
      </c>
      <c r="E123" s="233">
        <v>24</v>
      </c>
      <c r="F123" s="234">
        <f>[1]Timeline!$N$75</f>
        <v>11.340000000000007</v>
      </c>
      <c r="G123" s="234">
        <f>[1]Timeline!$N$74</f>
        <v>15.120000000000008</v>
      </c>
      <c r="H123" s="233" t="s">
        <v>126</v>
      </c>
      <c r="I123" s="235">
        <f>_xlfn.XLOOKUP($B123,[2]Rohdaten_bereinigt!$B$5:$B$300,[2]Rohdaten_bereinigt!D$5:D$300,FALSE)</f>
        <v>18</v>
      </c>
      <c r="J123" s="235">
        <f>_xlfn.XLOOKUP($B123,[2]Rohdaten_bereinigt!$B$5:$B$300,[2]Rohdaten_bereinigt!E$5:E$300,FALSE)</f>
        <v>24</v>
      </c>
      <c r="K123" s="235" t="str">
        <f>_xlfn.XLOOKUP($B123,[2]Rohdaten_bereinigt!$B$5:$B$300,[2]Rohdaten_bereinigt!F$5:F$300,FALSE)</f>
        <v>n.m.</v>
      </c>
      <c r="L123" s="235" t="str">
        <f>_xlfn.XLOOKUP($B123,[2]Rohdaten_bereinigt!$B$5:$B$300,[2]Rohdaten_bereinigt!G$5:G$300,FALSE)</f>
        <v>n.m.</v>
      </c>
      <c r="M123" s="235">
        <f>_xlfn.XLOOKUP($B123,[2]Rohdaten_bereinigt!$B$5:$B$300,[2]Rohdaten_bereinigt!H$5:H$300,FALSE)</f>
        <v>14</v>
      </c>
      <c r="N123" s="235">
        <f>_xlfn.XLOOKUP($B123,[2]Rohdaten_bereinigt!$B$5:$B$300,[2]Rohdaten_bereinigt!K$5:K$300,FALSE)</f>
        <v>111</v>
      </c>
      <c r="O123" s="235" t="str">
        <f>_xlfn.XLOOKUP($B123,[2]Rohdaten_bereinigt!$B$5:$B$300,[2]Rohdaten_bereinigt!L$5:L$300,FALSE)</f>
        <v>n.m.</v>
      </c>
      <c r="P123" s="235" t="str">
        <f>_xlfn.XLOOKUP($B123,[2]Rohdaten_bereinigt!$B$5:$B$300,[2]Rohdaten_bereinigt!M$5:M$300,FALSE)</f>
        <v>n.m.</v>
      </c>
      <c r="Q123" s="235" t="str">
        <f>_xlfn.XLOOKUP($B123,[2]Rohdaten_bereinigt!$B$5:$B$300,[2]Rohdaten_bereinigt!N$5:N$300,FALSE)</f>
        <v>n.m.</v>
      </c>
      <c r="R123" s="235" t="str">
        <f>_xlfn.XLOOKUP($B123,[2]Rohdaten_bereinigt!$B$5:$B$300,[2]Rohdaten_bereinigt!O$5:O$300,FALSE)</f>
        <v>n.m.</v>
      </c>
      <c r="S123" s="235">
        <f>_xlfn.XLOOKUP($B123,[2]Rohdaten_bereinigt!$B$5:$B$300,[2]Rohdaten_bereinigt!P$5:P$300,FALSE)</f>
        <v>7.1</v>
      </c>
      <c r="T123" s="235">
        <f>_xlfn.XLOOKUP($B123,[2]Rohdaten_bereinigt!$B$5:$B$300,[2]Rohdaten_bereinigt!Q$5:Q$300,FALSE)</f>
        <v>1280</v>
      </c>
      <c r="U123" s="235">
        <f>_xlfn.XLOOKUP($B123,[2]Rohdaten_bereinigt!$B$5:$B$300,[2]Rohdaten_bereinigt!R$5:R$300,FALSE)</f>
        <v>4.4000000000000004</v>
      </c>
      <c r="V123" s="235">
        <f>_xlfn.XLOOKUP($B123,[2]Rohdaten_bereinigt!$B$5:$B$300,[2]Rohdaten_bereinigt!S$5:S$300,FALSE)</f>
        <v>1.8</v>
      </c>
      <c r="W123" s="235">
        <f>_xlfn.XLOOKUP($B123,[2]Rohdaten_bereinigt!$B$5:$B$300,[2]Rohdaten_bereinigt!T$5:T$300,FALSE)</f>
        <v>3.5</v>
      </c>
      <c r="X123" s="235">
        <f>_xlfn.XLOOKUP($B123,[2]Rohdaten_bereinigt!$B$5:$B$300,[2]Rohdaten_bereinigt!U$5:U$300,FALSE)</f>
        <v>0.26</v>
      </c>
      <c r="Y123" s="236" t="str">
        <f>_xlfn.XLOOKUP($B123,[2]Rohdaten_bereinigt!$B$5:$B$300,[2]Rohdaten_bereinigt!AN$5:AN$300,FALSE)</f>
        <v>n.m.</v>
      </c>
      <c r="Z123" s="236" t="str">
        <f>_xlfn.XLOOKUP($B123,[2]Rohdaten_bereinigt!$B$5:$B$300,[2]Rohdaten_bereinigt!AO$5:AO$300,FALSE)</f>
        <v>n.m.</v>
      </c>
      <c r="AA123" s="236" t="str">
        <f>_xlfn.XLOOKUP($B123,[2]Rohdaten_bereinigt!$B$5:$B$300,[2]Rohdaten_bereinigt!AP$5:AP$300,FALSE)</f>
        <v>n.m.</v>
      </c>
      <c r="AB123" s="236" t="str">
        <f>_xlfn.XLOOKUP($B123,[2]Rohdaten_bereinigt!$B$5:$B$300,[2]Rohdaten_bereinigt!AQ$5:AQ$300,FALSE)</f>
        <v>n.m.</v>
      </c>
      <c r="AC123" s="236" t="str">
        <f>_xlfn.XLOOKUP($B123,[2]Rohdaten_bereinigt!$B$5:$B$300,[2]Rohdaten_bereinigt!AR$5:AR$300,FALSE)</f>
        <v>n.m.</v>
      </c>
      <c r="AD123" s="236">
        <f>_xlfn.XLOOKUP($B123,[2]Rohdaten_bereinigt!$B$5:$B$300,[2]Rohdaten_bereinigt!AW$5:AW$300,FALSE)</f>
        <v>1.25</v>
      </c>
      <c r="AE123" s="236">
        <f>_xlfn.XLOOKUP($B123,[2]Rohdaten_bereinigt!$B$5:$B$300,[2]Rohdaten_bereinigt!AY$5:AY$300,FALSE)</f>
        <v>1.25</v>
      </c>
      <c r="AF123" s="236">
        <f>_xlfn.XLOOKUP($B123,[2]Rohdaten_bereinigt!$B$5:$B$300,[2]Rohdaten_bereinigt!AZ$5:AZ$300,FALSE)</f>
        <v>54.1</v>
      </c>
      <c r="AG123" s="236">
        <f>_xlfn.XLOOKUP($B123,[2]Rohdaten_bereinigt!$B$5:$B$300,[2]Rohdaten_bereinigt!BA$5:BA$300,FALSE)</f>
        <v>120</v>
      </c>
      <c r="AH123" s="236">
        <f>_xlfn.XLOOKUP($B123,[2]Rohdaten_bereinigt!$B$5:$B$300,[2]Rohdaten_bereinigt!BE$5:BE$300,FALSE)</f>
        <v>5.27</v>
      </c>
      <c r="AI123" s="236" t="str">
        <f>_xlfn.XLOOKUP($B123,[2]Rohdaten_bereinigt!$B$5:$B$300,[2]Rohdaten_bereinigt!BF$5:BF$300,FALSE)</f>
        <v>n.m.</v>
      </c>
      <c r="AJ123" s="236">
        <f>_xlfn.XLOOKUP($B123,[2]Rohdaten_bereinigt!$B$5:$B$300,[2]Rohdaten_bereinigt!BG$5:BG$300,FALSE)</f>
        <v>6.43</v>
      </c>
      <c r="AK123" s="236">
        <f>_xlfn.XLOOKUP($B123,[2]Rohdaten_bereinigt!$B$5:$B$300,[2]Rohdaten_bereinigt!BM$5:BM$300,FALSE)</f>
        <v>47.1</v>
      </c>
    </row>
    <row r="124" spans="1:37" s="239" customFormat="1" x14ac:dyDescent="0.25">
      <c r="A124" s="254">
        <v>45414</v>
      </c>
      <c r="B124" s="238" t="s">
        <v>388</v>
      </c>
      <c r="C124" s="251" t="s">
        <v>389</v>
      </c>
      <c r="D124" s="239" t="s">
        <v>129</v>
      </c>
      <c r="E124" s="239">
        <v>24</v>
      </c>
      <c r="F124" s="240">
        <f>[1]Timeline!$N$75</f>
        <v>11.340000000000007</v>
      </c>
      <c r="G124" s="240">
        <f>[1]Timeline!$N$74</f>
        <v>15.120000000000008</v>
      </c>
      <c r="H124" s="239" t="s">
        <v>130</v>
      </c>
      <c r="I124" s="241">
        <f>_xlfn.XLOOKUP($B124,[2]Rohdaten_bereinigt!$B$5:$B$300,[2]Rohdaten_bereinigt!D$5:D$300,FALSE)</f>
        <v>1.1499999999999999</v>
      </c>
      <c r="J124" s="241">
        <f>_xlfn.XLOOKUP($B124,[2]Rohdaten_bereinigt!$B$5:$B$300,[2]Rohdaten_bereinigt!E$5:E$300,FALSE)</f>
        <v>4.7</v>
      </c>
      <c r="K124" s="241" t="str">
        <f>_xlfn.XLOOKUP($B124,[2]Rohdaten_bereinigt!$B$5:$B$300,[2]Rohdaten_bereinigt!F$5:F$300,FALSE)</f>
        <v>n.m.</v>
      </c>
      <c r="L124" s="241" t="str">
        <f>_xlfn.XLOOKUP($B124,[2]Rohdaten_bereinigt!$B$5:$B$300,[2]Rohdaten_bereinigt!G$5:G$300,FALSE)</f>
        <v>n.m.</v>
      </c>
      <c r="M124" s="241">
        <f>_xlfn.XLOOKUP($B124,[2]Rohdaten_bereinigt!$B$5:$B$300,[2]Rohdaten_bereinigt!H$5:H$300,FALSE)</f>
        <v>2</v>
      </c>
      <c r="N124" s="241">
        <f>_xlfn.XLOOKUP($B124,[2]Rohdaten_bereinigt!$B$5:$B$300,[2]Rohdaten_bereinigt!K$5:K$300,FALSE)</f>
        <v>17</v>
      </c>
      <c r="O124" s="241" t="str">
        <f>_xlfn.XLOOKUP($B124,[2]Rohdaten_bereinigt!$B$5:$B$300,[2]Rohdaten_bereinigt!L$5:L$300,FALSE)</f>
        <v>n.m.</v>
      </c>
      <c r="P124" s="241" t="str">
        <f>_xlfn.XLOOKUP($B124,[2]Rohdaten_bereinigt!$B$5:$B$300,[2]Rohdaten_bereinigt!M$5:M$300,FALSE)</f>
        <v>n.m.</v>
      </c>
      <c r="Q124" s="241" t="str">
        <f>_xlfn.XLOOKUP($B124,[2]Rohdaten_bereinigt!$B$5:$B$300,[2]Rohdaten_bereinigt!N$5:N$300,FALSE)</f>
        <v>n.m.</v>
      </c>
      <c r="R124" s="241" t="str">
        <f>_xlfn.XLOOKUP($B124,[2]Rohdaten_bereinigt!$B$5:$B$300,[2]Rohdaten_bereinigt!O$5:O$300,FALSE)</f>
        <v>n.m.</v>
      </c>
      <c r="S124" s="241">
        <f>_xlfn.XLOOKUP($B124,[2]Rohdaten_bereinigt!$B$5:$B$300,[2]Rohdaten_bereinigt!P$5:P$300,FALSE)</f>
        <v>7.7</v>
      </c>
      <c r="T124" s="241">
        <f>_xlfn.XLOOKUP($B124,[2]Rohdaten_bereinigt!$B$5:$B$300,[2]Rohdaten_bereinigt!Q$5:Q$300,FALSE)</f>
        <v>1320</v>
      </c>
      <c r="U124" s="241">
        <f>_xlfn.XLOOKUP($B124,[2]Rohdaten_bereinigt!$B$5:$B$300,[2]Rohdaten_bereinigt!R$5:R$300,FALSE)</f>
        <v>0.27</v>
      </c>
      <c r="V124" s="241">
        <f>_xlfn.XLOOKUP($B124,[2]Rohdaten_bereinigt!$B$5:$B$300,[2]Rohdaten_bereinigt!S$5:S$300,FALSE)</f>
        <v>1.2</v>
      </c>
      <c r="W124" s="241">
        <f>_xlfn.XLOOKUP($B124,[2]Rohdaten_bereinigt!$B$5:$B$300,[2]Rohdaten_bereinigt!T$5:T$300,FALSE)</f>
        <v>8.4</v>
      </c>
      <c r="X124" s="241">
        <f>_xlfn.XLOOKUP($B124,[2]Rohdaten_bereinigt!$B$5:$B$300,[2]Rohdaten_bereinigt!U$5:U$300,FALSE)</f>
        <v>0.05</v>
      </c>
      <c r="Y124" s="242" t="str">
        <f>_xlfn.XLOOKUP($B124,[2]Rohdaten_bereinigt!$B$5:$B$300,[2]Rohdaten_bereinigt!AN$5:AN$300,FALSE)</f>
        <v>n.m.</v>
      </c>
      <c r="Z124" s="242" t="str">
        <f>_xlfn.XLOOKUP($B124,[2]Rohdaten_bereinigt!$B$5:$B$300,[2]Rohdaten_bereinigt!AO$5:AO$300,FALSE)</f>
        <v>n.m.</v>
      </c>
      <c r="AA124" s="242" t="str">
        <f>_xlfn.XLOOKUP($B124,[2]Rohdaten_bereinigt!$B$5:$B$300,[2]Rohdaten_bereinigt!AP$5:AP$300,FALSE)</f>
        <v>n.m.</v>
      </c>
      <c r="AB124" s="242" t="str">
        <f>_xlfn.XLOOKUP($B124,[2]Rohdaten_bereinigt!$B$5:$B$300,[2]Rohdaten_bereinigt!AQ$5:AQ$300,FALSE)</f>
        <v>n.m.</v>
      </c>
      <c r="AC124" s="242" t="str">
        <f>_xlfn.XLOOKUP($B124,[2]Rohdaten_bereinigt!$B$5:$B$300,[2]Rohdaten_bereinigt!AR$5:AR$300,FALSE)</f>
        <v>n.m.</v>
      </c>
      <c r="AD124" s="242">
        <f>_xlfn.XLOOKUP($B124,[2]Rohdaten_bereinigt!$B$5:$B$300,[2]Rohdaten_bereinigt!AW$5:AW$300,FALSE)</f>
        <v>1.25</v>
      </c>
      <c r="AE124" s="242">
        <f>_xlfn.XLOOKUP($B124,[2]Rohdaten_bereinigt!$B$5:$B$300,[2]Rohdaten_bereinigt!AY$5:AY$300,FALSE)</f>
        <v>1.25</v>
      </c>
      <c r="AF124" s="242">
        <f>_xlfn.XLOOKUP($B124,[2]Rohdaten_bereinigt!$B$5:$B$300,[2]Rohdaten_bereinigt!AZ$5:AZ$300,FALSE)</f>
        <v>67</v>
      </c>
      <c r="AG124" s="242">
        <f>_xlfn.XLOOKUP($B124,[2]Rohdaten_bereinigt!$B$5:$B$300,[2]Rohdaten_bereinigt!BA$5:BA$300,FALSE)</f>
        <v>64.400000000000006</v>
      </c>
      <c r="AH124" s="242">
        <f>_xlfn.XLOOKUP($B124,[2]Rohdaten_bereinigt!$B$5:$B$300,[2]Rohdaten_bereinigt!BE$5:BE$300,FALSE)</f>
        <v>2.71</v>
      </c>
      <c r="AI124" s="242" t="str">
        <f>_xlfn.XLOOKUP($B124,[2]Rohdaten_bereinigt!$B$5:$B$300,[2]Rohdaten_bereinigt!BF$5:BF$300,FALSE)</f>
        <v>n.m.</v>
      </c>
      <c r="AJ124" s="242">
        <f>_xlfn.XLOOKUP($B124,[2]Rohdaten_bereinigt!$B$5:$B$300,[2]Rohdaten_bereinigt!BG$5:BG$300,FALSE)</f>
        <v>7.3</v>
      </c>
      <c r="AK124" s="242">
        <f>_xlfn.XLOOKUP($B124,[2]Rohdaten_bereinigt!$B$5:$B$300,[2]Rohdaten_bereinigt!BM$5:BM$300,FALSE)</f>
        <v>265</v>
      </c>
    </row>
    <row r="125" spans="1:37" s="239" customFormat="1" x14ac:dyDescent="0.25">
      <c r="A125" s="254">
        <v>45414</v>
      </c>
      <c r="B125" s="238" t="s">
        <v>390</v>
      </c>
      <c r="C125" s="251" t="s">
        <v>391</v>
      </c>
      <c r="D125" s="239" t="s">
        <v>133</v>
      </c>
      <c r="E125" s="239">
        <v>24</v>
      </c>
      <c r="F125" s="240">
        <f>[1]Timeline!$N$75</f>
        <v>11.340000000000007</v>
      </c>
      <c r="G125" s="240">
        <f>[1]Timeline!$N$74</f>
        <v>15.120000000000008</v>
      </c>
      <c r="H125" s="239" t="s">
        <v>130</v>
      </c>
      <c r="I125" s="241">
        <f>_xlfn.XLOOKUP($B125,[2]Rohdaten_bereinigt!$B$5:$B$300,[2]Rohdaten_bereinigt!D$5:D$300,FALSE)</f>
        <v>1.2</v>
      </c>
      <c r="J125" s="241">
        <f>_xlfn.XLOOKUP($B125,[2]Rohdaten_bereinigt!$B$5:$B$300,[2]Rohdaten_bereinigt!E$5:E$300,FALSE)</f>
        <v>4.7</v>
      </c>
      <c r="K125" s="241" t="str">
        <f>_xlfn.XLOOKUP($B125,[2]Rohdaten_bereinigt!$B$5:$B$300,[2]Rohdaten_bereinigt!F$5:F$300,FALSE)</f>
        <v>n.m.</v>
      </c>
      <c r="L125" s="241" t="str">
        <f>_xlfn.XLOOKUP($B125,[2]Rohdaten_bereinigt!$B$5:$B$300,[2]Rohdaten_bereinigt!G$5:G$300,FALSE)</f>
        <v>n.m.</v>
      </c>
      <c r="M125" s="241">
        <f>_xlfn.XLOOKUP($B125,[2]Rohdaten_bereinigt!$B$5:$B$300,[2]Rohdaten_bereinigt!H$5:H$300,FALSE)</f>
        <v>3.4</v>
      </c>
      <c r="N125" s="241">
        <f>_xlfn.XLOOKUP($B125,[2]Rohdaten_bereinigt!$B$5:$B$300,[2]Rohdaten_bereinigt!K$5:K$300,FALSE)</f>
        <v>19</v>
      </c>
      <c r="O125" s="241" t="str">
        <f>_xlfn.XLOOKUP($B125,[2]Rohdaten_bereinigt!$B$5:$B$300,[2]Rohdaten_bereinigt!L$5:L$300,FALSE)</f>
        <v>n.m.</v>
      </c>
      <c r="P125" s="241" t="str">
        <f>_xlfn.XLOOKUP($B125,[2]Rohdaten_bereinigt!$B$5:$B$300,[2]Rohdaten_bereinigt!M$5:M$300,FALSE)</f>
        <v>n.m.</v>
      </c>
      <c r="Q125" s="241" t="str">
        <f>_xlfn.XLOOKUP($B125,[2]Rohdaten_bereinigt!$B$5:$B$300,[2]Rohdaten_bereinigt!N$5:N$300,FALSE)</f>
        <v>n.m.</v>
      </c>
      <c r="R125" s="241" t="str">
        <f>_xlfn.XLOOKUP($B125,[2]Rohdaten_bereinigt!$B$5:$B$300,[2]Rohdaten_bereinigt!O$5:O$300,FALSE)</f>
        <v>n.m.</v>
      </c>
      <c r="S125" s="241">
        <f>_xlfn.XLOOKUP($B125,[2]Rohdaten_bereinigt!$B$5:$B$300,[2]Rohdaten_bereinigt!P$5:P$300,FALSE)</f>
        <v>7.8</v>
      </c>
      <c r="T125" s="241">
        <f>_xlfn.XLOOKUP($B125,[2]Rohdaten_bereinigt!$B$5:$B$300,[2]Rohdaten_bereinigt!Q$5:Q$300,FALSE)</f>
        <v>1310</v>
      </c>
      <c r="U125" s="241">
        <f>_xlfn.XLOOKUP($B125,[2]Rohdaten_bereinigt!$B$5:$B$300,[2]Rohdaten_bereinigt!R$5:R$300,FALSE)</f>
        <v>0.33</v>
      </c>
      <c r="V125" s="241">
        <f>_xlfn.XLOOKUP($B125,[2]Rohdaten_bereinigt!$B$5:$B$300,[2]Rohdaten_bereinigt!S$5:S$300,FALSE)</f>
        <v>1</v>
      </c>
      <c r="W125" s="241">
        <f>_xlfn.XLOOKUP($B125,[2]Rohdaten_bereinigt!$B$5:$B$300,[2]Rohdaten_bereinigt!T$5:T$300,FALSE)</f>
        <v>7.8</v>
      </c>
      <c r="X125" s="241">
        <f>_xlfn.XLOOKUP($B125,[2]Rohdaten_bereinigt!$B$5:$B$300,[2]Rohdaten_bereinigt!U$5:U$300,FALSE)</f>
        <v>0.12</v>
      </c>
      <c r="Y125" s="242" t="str">
        <f>_xlfn.XLOOKUP($B125,[2]Rohdaten_bereinigt!$B$5:$B$300,[2]Rohdaten_bereinigt!AN$5:AN$300,FALSE)</f>
        <v>n.m.</v>
      </c>
      <c r="Z125" s="242" t="str">
        <f>_xlfn.XLOOKUP($B125,[2]Rohdaten_bereinigt!$B$5:$B$300,[2]Rohdaten_bereinigt!AO$5:AO$300,FALSE)</f>
        <v>n.m.</v>
      </c>
      <c r="AA125" s="242" t="str">
        <f>_xlfn.XLOOKUP($B125,[2]Rohdaten_bereinigt!$B$5:$B$300,[2]Rohdaten_bereinigt!AP$5:AP$300,FALSE)</f>
        <v>n.m.</v>
      </c>
      <c r="AB125" s="242" t="str">
        <f>_xlfn.XLOOKUP($B125,[2]Rohdaten_bereinigt!$B$5:$B$300,[2]Rohdaten_bereinigt!AQ$5:AQ$300,FALSE)</f>
        <v>n.m.</v>
      </c>
      <c r="AC125" s="242" t="str">
        <f>_xlfn.XLOOKUP($B125,[2]Rohdaten_bereinigt!$B$5:$B$300,[2]Rohdaten_bereinigt!AR$5:AR$300,FALSE)</f>
        <v>n.m.</v>
      </c>
      <c r="AD125" s="242">
        <f>_xlfn.XLOOKUP($B125,[2]Rohdaten_bereinigt!$B$5:$B$300,[2]Rohdaten_bereinigt!AW$5:AW$300,FALSE)</f>
        <v>1.25</v>
      </c>
      <c r="AE125" s="242">
        <f>_xlfn.XLOOKUP($B125,[2]Rohdaten_bereinigt!$B$5:$B$300,[2]Rohdaten_bereinigt!AY$5:AY$300,FALSE)</f>
        <v>1.25</v>
      </c>
      <c r="AF125" s="242">
        <f>_xlfn.XLOOKUP($B125,[2]Rohdaten_bereinigt!$B$5:$B$300,[2]Rohdaten_bereinigt!AZ$5:AZ$300,FALSE)</f>
        <v>84.4</v>
      </c>
      <c r="AG125" s="242">
        <f>_xlfn.XLOOKUP($B125,[2]Rohdaten_bereinigt!$B$5:$B$300,[2]Rohdaten_bereinigt!BA$5:BA$300,FALSE)</f>
        <v>75.5</v>
      </c>
      <c r="AH125" s="242">
        <f>_xlfn.XLOOKUP($B125,[2]Rohdaten_bereinigt!$B$5:$B$300,[2]Rohdaten_bereinigt!BE$5:BE$300,FALSE)</f>
        <v>4.08</v>
      </c>
      <c r="AI125" s="242" t="str">
        <f>_xlfn.XLOOKUP($B125,[2]Rohdaten_bereinigt!$B$5:$B$300,[2]Rohdaten_bereinigt!BF$5:BF$300,FALSE)</f>
        <v>n.m.</v>
      </c>
      <c r="AJ125" s="242">
        <f>_xlfn.XLOOKUP($B125,[2]Rohdaten_bereinigt!$B$5:$B$300,[2]Rohdaten_bereinigt!BG$5:BG$300,FALSE)</f>
        <v>8.91</v>
      </c>
      <c r="AK125" s="242">
        <f>_xlfn.XLOOKUP($B125,[2]Rohdaten_bereinigt!$B$5:$B$300,[2]Rohdaten_bereinigt!BM$5:BM$300,FALSE)</f>
        <v>342</v>
      </c>
    </row>
    <row r="126" spans="1:37" s="239" customFormat="1" x14ac:dyDescent="0.25">
      <c r="A126" s="254">
        <v>45414</v>
      </c>
      <c r="B126" s="238" t="s">
        <v>392</v>
      </c>
      <c r="C126" s="251" t="s">
        <v>393</v>
      </c>
      <c r="D126" s="239" t="s">
        <v>136</v>
      </c>
      <c r="E126" s="239">
        <v>24</v>
      </c>
      <c r="F126" s="240">
        <f>[1]Timeline!$N$75</f>
        <v>11.340000000000007</v>
      </c>
      <c r="G126" s="240">
        <f>[1]Timeline!$N$74</f>
        <v>15.120000000000008</v>
      </c>
      <c r="H126" s="239" t="s">
        <v>137</v>
      </c>
      <c r="I126" s="241">
        <f>_xlfn.XLOOKUP($B126,[2]Rohdaten_bereinigt!$B$5:$B$300,[2]Rohdaten_bereinigt!D$5:D$300,FALSE)</f>
        <v>3.1</v>
      </c>
      <c r="J126" s="241">
        <f>_xlfn.XLOOKUP($B126,[2]Rohdaten_bereinigt!$B$5:$B$300,[2]Rohdaten_bereinigt!E$5:E$300,FALSE)</f>
        <v>5.8</v>
      </c>
      <c r="K126" s="241" t="str">
        <f>_xlfn.XLOOKUP($B126,[2]Rohdaten_bereinigt!$B$5:$B$300,[2]Rohdaten_bereinigt!F$5:F$300,FALSE)</f>
        <v>n.m.</v>
      </c>
      <c r="L126" s="241" t="str">
        <f>_xlfn.XLOOKUP($B126,[2]Rohdaten_bereinigt!$B$5:$B$300,[2]Rohdaten_bereinigt!G$5:G$300,FALSE)</f>
        <v>n.m.</v>
      </c>
      <c r="M126" s="241">
        <f>_xlfn.XLOOKUP($B126,[2]Rohdaten_bereinigt!$B$5:$B$300,[2]Rohdaten_bereinigt!H$5:H$300,FALSE)</f>
        <v>6.1</v>
      </c>
      <c r="N126" s="241">
        <f>_xlfn.XLOOKUP($B126,[2]Rohdaten_bereinigt!$B$5:$B$300,[2]Rohdaten_bereinigt!K$5:K$300,FALSE)</f>
        <v>25</v>
      </c>
      <c r="O126" s="241" t="str">
        <f>_xlfn.XLOOKUP($B126,[2]Rohdaten_bereinigt!$B$5:$B$300,[2]Rohdaten_bereinigt!L$5:L$300,FALSE)</f>
        <v>n.m.</v>
      </c>
      <c r="P126" s="241" t="str">
        <f>_xlfn.XLOOKUP($B126,[2]Rohdaten_bereinigt!$B$5:$B$300,[2]Rohdaten_bereinigt!M$5:M$300,FALSE)</f>
        <v>n.m.</v>
      </c>
      <c r="Q126" s="241" t="str">
        <f>_xlfn.XLOOKUP($B126,[2]Rohdaten_bereinigt!$B$5:$B$300,[2]Rohdaten_bereinigt!N$5:N$300,FALSE)</f>
        <v>n.m.</v>
      </c>
      <c r="R126" s="241" t="str">
        <f>_xlfn.XLOOKUP($B126,[2]Rohdaten_bereinigt!$B$5:$B$300,[2]Rohdaten_bereinigt!O$5:O$300,FALSE)</f>
        <v>n.m.</v>
      </c>
      <c r="S126" s="241">
        <f>_xlfn.XLOOKUP($B126,[2]Rohdaten_bereinigt!$B$5:$B$300,[2]Rohdaten_bereinigt!P$5:P$300,FALSE)</f>
        <v>7.7</v>
      </c>
      <c r="T126" s="241">
        <f>_xlfn.XLOOKUP($B126,[2]Rohdaten_bereinigt!$B$5:$B$300,[2]Rohdaten_bereinigt!Q$5:Q$300,FALSE)</f>
        <v>1310</v>
      </c>
      <c r="U126" s="241">
        <f>_xlfn.XLOOKUP($B126,[2]Rohdaten_bereinigt!$B$5:$B$300,[2]Rohdaten_bereinigt!R$5:R$300,FALSE)</f>
        <v>1.2</v>
      </c>
      <c r="V126" s="241">
        <f>_xlfn.XLOOKUP($B126,[2]Rohdaten_bereinigt!$B$5:$B$300,[2]Rohdaten_bereinigt!S$5:S$300,FALSE)</f>
        <v>0.38</v>
      </c>
      <c r="W126" s="241">
        <f>_xlfn.XLOOKUP($B126,[2]Rohdaten_bereinigt!$B$5:$B$300,[2]Rohdaten_bereinigt!T$5:T$300,FALSE)</f>
        <v>8</v>
      </c>
      <c r="X126" s="241">
        <f>_xlfn.XLOOKUP($B126,[2]Rohdaten_bereinigt!$B$5:$B$300,[2]Rohdaten_bereinigt!U$5:U$300,FALSE)</f>
        <v>0.13</v>
      </c>
      <c r="Y126" s="242" t="str">
        <f>_xlfn.XLOOKUP($B126,[2]Rohdaten_bereinigt!$B$5:$B$300,[2]Rohdaten_bereinigt!AN$5:AN$300,FALSE)</f>
        <v>n.m.</v>
      </c>
      <c r="Z126" s="242" t="str">
        <f>_xlfn.XLOOKUP($B126,[2]Rohdaten_bereinigt!$B$5:$B$300,[2]Rohdaten_bereinigt!AO$5:AO$300,FALSE)</f>
        <v>n.m.</v>
      </c>
      <c r="AA126" s="242" t="str">
        <f>_xlfn.XLOOKUP($B126,[2]Rohdaten_bereinigt!$B$5:$B$300,[2]Rohdaten_bereinigt!AP$5:AP$300,FALSE)</f>
        <v>n.m.</v>
      </c>
      <c r="AB126" s="242" t="str">
        <f>_xlfn.XLOOKUP($B126,[2]Rohdaten_bereinigt!$B$5:$B$300,[2]Rohdaten_bereinigt!AQ$5:AQ$300,FALSE)</f>
        <v>n.m.</v>
      </c>
      <c r="AC126" s="242" t="str">
        <f>_xlfn.XLOOKUP($B126,[2]Rohdaten_bereinigt!$B$5:$B$300,[2]Rohdaten_bereinigt!AR$5:AR$300,FALSE)</f>
        <v>n.m.</v>
      </c>
      <c r="AD126" s="242">
        <f>_xlfn.XLOOKUP($B126,[2]Rohdaten_bereinigt!$B$5:$B$300,[2]Rohdaten_bereinigt!AW$5:AW$300,FALSE)</f>
        <v>1.25</v>
      </c>
      <c r="AE126" s="242">
        <f>_xlfn.XLOOKUP($B126,[2]Rohdaten_bereinigt!$B$5:$B$300,[2]Rohdaten_bereinigt!AY$5:AY$300,FALSE)</f>
        <v>1.25</v>
      </c>
      <c r="AF126" s="242">
        <f>_xlfn.XLOOKUP($B126,[2]Rohdaten_bereinigt!$B$5:$B$300,[2]Rohdaten_bereinigt!AZ$5:AZ$300,FALSE)</f>
        <v>81.7</v>
      </c>
      <c r="AG126" s="242">
        <f>_xlfn.XLOOKUP($B126,[2]Rohdaten_bereinigt!$B$5:$B$300,[2]Rohdaten_bereinigt!BA$5:BA$300,FALSE)</f>
        <v>84.4</v>
      </c>
      <c r="AH126" s="242">
        <f>_xlfn.XLOOKUP($B126,[2]Rohdaten_bereinigt!$B$5:$B$300,[2]Rohdaten_bereinigt!BE$5:BE$300,FALSE)</f>
        <v>5.53</v>
      </c>
      <c r="AI126" s="242" t="str">
        <f>_xlfn.XLOOKUP($B126,[2]Rohdaten_bereinigt!$B$5:$B$300,[2]Rohdaten_bereinigt!BF$5:BF$300,FALSE)</f>
        <v>n.m.</v>
      </c>
      <c r="AJ126" s="242">
        <f>_xlfn.XLOOKUP($B126,[2]Rohdaten_bereinigt!$B$5:$B$300,[2]Rohdaten_bereinigt!BG$5:BG$300,FALSE)</f>
        <v>14.9</v>
      </c>
      <c r="AK126" s="242">
        <f>_xlfn.XLOOKUP($B126,[2]Rohdaten_bereinigt!$B$5:$B$300,[2]Rohdaten_bereinigt!BM$5:BM$300,FALSE)</f>
        <v>207</v>
      </c>
    </row>
    <row r="127" spans="1:37" s="239" customFormat="1" x14ac:dyDescent="0.25">
      <c r="A127" s="254">
        <v>45414</v>
      </c>
      <c r="B127" s="238" t="s">
        <v>394</v>
      </c>
      <c r="C127" s="251" t="s">
        <v>395</v>
      </c>
      <c r="D127" s="239" t="s">
        <v>140</v>
      </c>
      <c r="E127" s="239">
        <v>24</v>
      </c>
      <c r="F127" s="240">
        <f>[1]Timeline!$N$75</f>
        <v>11.340000000000007</v>
      </c>
      <c r="G127" s="240">
        <f>[1]Timeline!$N$74</f>
        <v>15.120000000000008</v>
      </c>
      <c r="H127" s="239" t="s">
        <v>137</v>
      </c>
      <c r="I127" s="241">
        <f>_xlfn.XLOOKUP($B127,[2]Rohdaten_bereinigt!$B$5:$B$300,[2]Rohdaten_bereinigt!D$5:D$300,FALSE)</f>
        <v>2.8</v>
      </c>
      <c r="J127" s="241">
        <f>_xlfn.XLOOKUP($B127,[2]Rohdaten_bereinigt!$B$5:$B$300,[2]Rohdaten_bereinigt!E$5:E$300,FALSE)</f>
        <v>5.4</v>
      </c>
      <c r="K127" s="241" t="str">
        <f>_xlfn.XLOOKUP($B127,[2]Rohdaten_bereinigt!$B$5:$B$300,[2]Rohdaten_bereinigt!F$5:F$300,FALSE)</f>
        <v>n.m.</v>
      </c>
      <c r="L127" s="241" t="str">
        <f>_xlfn.XLOOKUP($B127,[2]Rohdaten_bereinigt!$B$5:$B$300,[2]Rohdaten_bereinigt!G$5:G$300,FALSE)</f>
        <v>n.m.</v>
      </c>
      <c r="M127" s="241">
        <f>_xlfn.XLOOKUP($B127,[2]Rohdaten_bereinigt!$B$5:$B$300,[2]Rohdaten_bereinigt!H$5:H$300,FALSE)</f>
        <v>5</v>
      </c>
      <c r="N127" s="241">
        <f>_xlfn.XLOOKUP($B127,[2]Rohdaten_bereinigt!$B$5:$B$300,[2]Rohdaten_bereinigt!K$5:K$300,FALSE)</f>
        <v>23</v>
      </c>
      <c r="O127" s="241" t="str">
        <f>_xlfn.XLOOKUP($B127,[2]Rohdaten_bereinigt!$B$5:$B$300,[2]Rohdaten_bereinigt!L$5:L$300,FALSE)</f>
        <v>n.m.</v>
      </c>
      <c r="P127" s="241" t="str">
        <f>_xlfn.XLOOKUP($B127,[2]Rohdaten_bereinigt!$B$5:$B$300,[2]Rohdaten_bereinigt!M$5:M$300,FALSE)</f>
        <v>n.m.</v>
      </c>
      <c r="Q127" s="241" t="str">
        <f>_xlfn.XLOOKUP($B127,[2]Rohdaten_bereinigt!$B$5:$B$300,[2]Rohdaten_bereinigt!N$5:N$300,FALSE)</f>
        <v>n.m.</v>
      </c>
      <c r="R127" s="241" t="str">
        <f>_xlfn.XLOOKUP($B127,[2]Rohdaten_bereinigt!$B$5:$B$300,[2]Rohdaten_bereinigt!O$5:O$300,FALSE)</f>
        <v>n.m.</v>
      </c>
      <c r="S127" s="241">
        <f>_xlfn.XLOOKUP($B127,[2]Rohdaten_bereinigt!$B$5:$B$300,[2]Rohdaten_bereinigt!P$5:P$300,FALSE)</f>
        <v>7.8</v>
      </c>
      <c r="T127" s="241">
        <f>_xlfn.XLOOKUP($B127,[2]Rohdaten_bereinigt!$B$5:$B$300,[2]Rohdaten_bereinigt!Q$5:Q$300,FALSE)</f>
        <v>1300</v>
      </c>
      <c r="U127" s="241">
        <f>_xlfn.XLOOKUP($B127,[2]Rohdaten_bereinigt!$B$5:$B$300,[2]Rohdaten_bereinigt!R$5:R$300,FALSE)</f>
        <v>1.2</v>
      </c>
      <c r="V127" s="241">
        <f>_xlfn.XLOOKUP($B127,[2]Rohdaten_bereinigt!$B$5:$B$300,[2]Rohdaten_bereinigt!S$5:S$300,FALSE)</f>
        <v>0.47</v>
      </c>
      <c r="W127" s="241">
        <f>_xlfn.XLOOKUP($B127,[2]Rohdaten_bereinigt!$B$5:$B$300,[2]Rohdaten_bereinigt!T$5:T$300,FALSE)</f>
        <v>7.6</v>
      </c>
      <c r="X127" s="241">
        <f>_xlfn.XLOOKUP($B127,[2]Rohdaten_bereinigt!$B$5:$B$300,[2]Rohdaten_bereinigt!U$5:U$300,FALSE)</f>
        <v>0.12</v>
      </c>
      <c r="Y127" s="242" t="str">
        <f>_xlfn.XLOOKUP($B127,[2]Rohdaten_bereinigt!$B$5:$B$300,[2]Rohdaten_bereinigt!AN$5:AN$300,FALSE)</f>
        <v>n.m.</v>
      </c>
      <c r="Z127" s="242" t="str">
        <f>_xlfn.XLOOKUP($B127,[2]Rohdaten_bereinigt!$B$5:$B$300,[2]Rohdaten_bereinigt!AO$5:AO$300,FALSE)</f>
        <v>n.m.</v>
      </c>
      <c r="AA127" s="242" t="str">
        <f>_xlfn.XLOOKUP($B127,[2]Rohdaten_bereinigt!$B$5:$B$300,[2]Rohdaten_bereinigt!AP$5:AP$300,FALSE)</f>
        <v>n.m.</v>
      </c>
      <c r="AB127" s="242" t="str">
        <f>_xlfn.XLOOKUP($B127,[2]Rohdaten_bereinigt!$B$5:$B$300,[2]Rohdaten_bereinigt!AQ$5:AQ$300,FALSE)</f>
        <v>n.m.</v>
      </c>
      <c r="AC127" s="242" t="str">
        <f>_xlfn.XLOOKUP($B127,[2]Rohdaten_bereinigt!$B$5:$B$300,[2]Rohdaten_bereinigt!AR$5:AR$300,FALSE)</f>
        <v>n.m.</v>
      </c>
      <c r="AD127" s="242">
        <f>_xlfn.XLOOKUP($B127,[2]Rohdaten_bereinigt!$B$5:$B$300,[2]Rohdaten_bereinigt!AW$5:AW$300,FALSE)</f>
        <v>1.25</v>
      </c>
      <c r="AE127" s="242">
        <f>_xlfn.XLOOKUP($B127,[2]Rohdaten_bereinigt!$B$5:$B$300,[2]Rohdaten_bereinigt!AY$5:AY$300,FALSE)</f>
        <v>1.25</v>
      </c>
      <c r="AF127" s="242">
        <f>_xlfn.XLOOKUP($B127,[2]Rohdaten_bereinigt!$B$5:$B$300,[2]Rohdaten_bereinigt!AZ$5:AZ$300,FALSE)</f>
        <v>62.3</v>
      </c>
      <c r="AG127" s="242">
        <f>_xlfn.XLOOKUP($B127,[2]Rohdaten_bereinigt!$B$5:$B$300,[2]Rohdaten_bereinigt!BA$5:BA$300,FALSE)</f>
        <v>86.7</v>
      </c>
      <c r="AH127" s="242">
        <f>_xlfn.XLOOKUP($B127,[2]Rohdaten_bereinigt!$B$5:$B$300,[2]Rohdaten_bereinigt!BE$5:BE$300,FALSE)</f>
        <v>4.59</v>
      </c>
      <c r="AI127" s="242" t="str">
        <f>_xlfn.XLOOKUP($B127,[2]Rohdaten_bereinigt!$B$5:$B$300,[2]Rohdaten_bereinigt!BF$5:BF$300,FALSE)</f>
        <v>n.m.</v>
      </c>
      <c r="AJ127" s="242">
        <f>_xlfn.XLOOKUP($B127,[2]Rohdaten_bereinigt!$B$5:$B$300,[2]Rohdaten_bereinigt!BG$5:BG$300,FALSE)</f>
        <v>5.65</v>
      </c>
      <c r="AK127" s="242">
        <f>_xlfn.XLOOKUP($B127,[2]Rohdaten_bereinigt!$B$5:$B$300,[2]Rohdaten_bereinigt!BM$5:BM$300,FALSE)</f>
        <v>224</v>
      </c>
    </row>
    <row r="128" spans="1:37" s="239" customFormat="1" x14ac:dyDescent="0.25">
      <c r="A128" s="254">
        <v>45414</v>
      </c>
      <c r="B128" s="238" t="s">
        <v>396</v>
      </c>
      <c r="C128" s="251" t="s">
        <v>397</v>
      </c>
      <c r="D128" s="239" t="s">
        <v>143</v>
      </c>
      <c r="E128" s="239">
        <v>24</v>
      </c>
      <c r="F128" s="240">
        <f>[1]Timeline!$N$75</f>
        <v>11.340000000000007</v>
      </c>
      <c r="G128" s="240">
        <f>[1]Timeline!$N$74</f>
        <v>15.120000000000008</v>
      </c>
      <c r="H128" s="239" t="s">
        <v>144</v>
      </c>
      <c r="I128" s="241">
        <f>_xlfn.XLOOKUP($B128,[2]Rohdaten_bereinigt!$B$5:$B$300,[2]Rohdaten_bereinigt!D$5:D$300,FALSE)</f>
        <v>1.35</v>
      </c>
      <c r="J128" s="241">
        <f>_xlfn.XLOOKUP($B128,[2]Rohdaten_bereinigt!$B$5:$B$300,[2]Rohdaten_bereinigt!E$5:E$300,FALSE)</f>
        <v>5.4</v>
      </c>
      <c r="K128" s="241" t="str">
        <f>_xlfn.XLOOKUP($B128,[2]Rohdaten_bereinigt!$B$5:$B$300,[2]Rohdaten_bereinigt!F$5:F$300,FALSE)</f>
        <v>n.m.</v>
      </c>
      <c r="L128" s="241" t="str">
        <f>_xlfn.XLOOKUP($B128,[2]Rohdaten_bereinigt!$B$5:$B$300,[2]Rohdaten_bereinigt!G$5:G$300,FALSE)</f>
        <v>n.m.</v>
      </c>
      <c r="M128" s="241">
        <f>_xlfn.XLOOKUP($B128,[2]Rohdaten_bereinigt!$B$5:$B$300,[2]Rohdaten_bereinigt!H$5:H$300,FALSE)</f>
        <v>5.0999999999999996</v>
      </c>
      <c r="N128" s="241">
        <f>_xlfn.XLOOKUP($B128,[2]Rohdaten_bereinigt!$B$5:$B$300,[2]Rohdaten_bereinigt!K$5:K$300,FALSE)</f>
        <v>24</v>
      </c>
      <c r="O128" s="241" t="str">
        <f>_xlfn.XLOOKUP($B128,[2]Rohdaten_bereinigt!$B$5:$B$300,[2]Rohdaten_bereinigt!L$5:L$300,FALSE)</f>
        <v>n.m.</v>
      </c>
      <c r="P128" s="241" t="str">
        <f>_xlfn.XLOOKUP($B128,[2]Rohdaten_bereinigt!$B$5:$B$300,[2]Rohdaten_bereinigt!M$5:M$300,FALSE)</f>
        <v>n.m.</v>
      </c>
      <c r="Q128" s="241" t="str">
        <f>_xlfn.XLOOKUP($B128,[2]Rohdaten_bereinigt!$B$5:$B$300,[2]Rohdaten_bereinigt!N$5:N$300,FALSE)</f>
        <v>n.m.</v>
      </c>
      <c r="R128" s="241" t="str">
        <f>_xlfn.XLOOKUP($B128,[2]Rohdaten_bereinigt!$B$5:$B$300,[2]Rohdaten_bereinigt!O$5:O$300,FALSE)</f>
        <v>n.m.</v>
      </c>
      <c r="S128" s="241">
        <f>_xlfn.XLOOKUP($B128,[2]Rohdaten_bereinigt!$B$5:$B$300,[2]Rohdaten_bereinigt!P$5:P$300,FALSE)</f>
        <v>7.7</v>
      </c>
      <c r="T128" s="241">
        <f>_xlfn.XLOOKUP($B128,[2]Rohdaten_bereinigt!$B$5:$B$300,[2]Rohdaten_bereinigt!Q$5:Q$300,FALSE)</f>
        <v>1300</v>
      </c>
      <c r="U128" s="241">
        <f>_xlfn.XLOOKUP($B128,[2]Rohdaten_bereinigt!$B$5:$B$300,[2]Rohdaten_bereinigt!R$5:R$300,FALSE)</f>
        <v>1.8</v>
      </c>
      <c r="V128" s="241">
        <f>_xlfn.XLOOKUP($B128,[2]Rohdaten_bereinigt!$B$5:$B$300,[2]Rohdaten_bereinigt!S$5:S$300,FALSE)</f>
        <v>0.52</v>
      </c>
      <c r="W128" s="241">
        <f>_xlfn.XLOOKUP($B128,[2]Rohdaten_bereinigt!$B$5:$B$300,[2]Rohdaten_bereinigt!T$5:T$300,FALSE)</f>
        <v>7.7</v>
      </c>
      <c r="X128" s="241">
        <f>_xlfn.XLOOKUP($B128,[2]Rohdaten_bereinigt!$B$5:$B$300,[2]Rohdaten_bereinigt!U$5:U$300,FALSE)</f>
        <v>0.28999999999999998</v>
      </c>
      <c r="Y128" s="242" t="str">
        <f>_xlfn.XLOOKUP($B128,[2]Rohdaten_bereinigt!$B$5:$B$300,[2]Rohdaten_bereinigt!AN$5:AN$300,FALSE)</f>
        <v>n.m.</v>
      </c>
      <c r="Z128" s="242" t="str">
        <f>_xlfn.XLOOKUP($B128,[2]Rohdaten_bereinigt!$B$5:$B$300,[2]Rohdaten_bereinigt!AO$5:AO$300,FALSE)</f>
        <v>n.m.</v>
      </c>
      <c r="AA128" s="242" t="str">
        <f>_xlfn.XLOOKUP($B128,[2]Rohdaten_bereinigt!$B$5:$B$300,[2]Rohdaten_bereinigt!AP$5:AP$300,FALSE)</f>
        <v>n.m.</v>
      </c>
      <c r="AB128" s="242" t="str">
        <f>_xlfn.XLOOKUP($B128,[2]Rohdaten_bereinigt!$B$5:$B$300,[2]Rohdaten_bereinigt!AQ$5:AQ$300,FALSE)</f>
        <v>n.m.</v>
      </c>
      <c r="AC128" s="242" t="str">
        <f>_xlfn.XLOOKUP($B128,[2]Rohdaten_bereinigt!$B$5:$B$300,[2]Rohdaten_bereinigt!AR$5:AR$300,FALSE)</f>
        <v>n.m.</v>
      </c>
      <c r="AD128" s="242">
        <f>_xlfn.XLOOKUP($B128,[2]Rohdaten_bereinigt!$B$5:$B$300,[2]Rohdaten_bereinigt!AW$5:AW$300,FALSE)</f>
        <v>1.25</v>
      </c>
      <c r="AE128" s="242">
        <f>_xlfn.XLOOKUP($B128,[2]Rohdaten_bereinigt!$B$5:$B$300,[2]Rohdaten_bereinigt!AY$5:AY$300,FALSE)</f>
        <v>1.25</v>
      </c>
      <c r="AF128" s="242">
        <f>_xlfn.XLOOKUP($B128,[2]Rohdaten_bereinigt!$B$5:$B$300,[2]Rohdaten_bereinigt!AZ$5:AZ$300,FALSE)</f>
        <v>72.2</v>
      </c>
      <c r="AG128" s="242">
        <f>_xlfn.XLOOKUP($B128,[2]Rohdaten_bereinigt!$B$5:$B$300,[2]Rohdaten_bereinigt!BA$5:BA$300,FALSE)</f>
        <v>76.3</v>
      </c>
      <c r="AH128" s="242">
        <f>_xlfn.XLOOKUP($B128,[2]Rohdaten_bereinigt!$B$5:$B$300,[2]Rohdaten_bereinigt!BE$5:BE$300,FALSE)</f>
        <v>6.89</v>
      </c>
      <c r="AI128" s="242" t="str">
        <f>_xlfn.XLOOKUP($B128,[2]Rohdaten_bereinigt!$B$5:$B$300,[2]Rohdaten_bereinigt!BF$5:BF$300,FALSE)</f>
        <v>n.m.</v>
      </c>
      <c r="AJ128" s="242">
        <f>_xlfn.XLOOKUP($B128,[2]Rohdaten_bereinigt!$B$5:$B$300,[2]Rohdaten_bereinigt!BG$5:BG$300,FALSE)</f>
        <v>6.07</v>
      </c>
      <c r="AK128" s="242">
        <f>_xlfn.XLOOKUP($B128,[2]Rohdaten_bereinigt!$B$5:$B$300,[2]Rohdaten_bereinigt!BM$5:BM$300,FALSE)</f>
        <v>214</v>
      </c>
    </row>
    <row r="129" spans="1:37" s="239" customFormat="1" x14ac:dyDescent="0.25">
      <c r="A129" s="254">
        <v>45414</v>
      </c>
      <c r="B129" s="238" t="s">
        <v>398</v>
      </c>
      <c r="C129" s="251" t="s">
        <v>399</v>
      </c>
      <c r="D129" s="239" t="s">
        <v>147</v>
      </c>
      <c r="E129" s="239">
        <v>24</v>
      </c>
      <c r="F129" s="240">
        <f>[1]Timeline!$N$75</f>
        <v>11.340000000000007</v>
      </c>
      <c r="G129" s="240">
        <f>[1]Timeline!$N$74</f>
        <v>15.120000000000008</v>
      </c>
      <c r="H129" s="239" t="s">
        <v>144</v>
      </c>
      <c r="I129" s="241">
        <f>_xlfn.XLOOKUP($B129,[2]Rohdaten_bereinigt!$B$5:$B$300,[2]Rohdaten_bereinigt!D$5:D$300,FALSE)</f>
        <v>6.3</v>
      </c>
      <c r="J129" s="241">
        <f>_xlfn.XLOOKUP($B129,[2]Rohdaten_bereinigt!$B$5:$B$300,[2]Rohdaten_bereinigt!E$5:E$300,FALSE)</f>
        <v>9.1</v>
      </c>
      <c r="K129" s="241" t="str">
        <f>_xlfn.XLOOKUP($B129,[2]Rohdaten_bereinigt!$B$5:$B$300,[2]Rohdaten_bereinigt!F$5:F$300,FALSE)</f>
        <v>n.m.</v>
      </c>
      <c r="L129" s="241" t="str">
        <f>_xlfn.XLOOKUP($B129,[2]Rohdaten_bereinigt!$B$5:$B$300,[2]Rohdaten_bereinigt!G$5:G$300,FALSE)</f>
        <v>n.m.</v>
      </c>
      <c r="M129" s="241">
        <f>_xlfn.XLOOKUP($B129,[2]Rohdaten_bereinigt!$B$5:$B$300,[2]Rohdaten_bereinigt!H$5:H$300,FALSE)</f>
        <v>8.1</v>
      </c>
      <c r="N129" s="241">
        <f>_xlfn.XLOOKUP($B129,[2]Rohdaten_bereinigt!$B$5:$B$300,[2]Rohdaten_bereinigt!K$5:K$300,FALSE)</f>
        <v>24</v>
      </c>
      <c r="O129" s="241" t="str">
        <f>_xlfn.XLOOKUP($B129,[2]Rohdaten_bereinigt!$B$5:$B$300,[2]Rohdaten_bereinigt!L$5:L$300,FALSE)</f>
        <v>n.m.</v>
      </c>
      <c r="P129" s="241" t="str">
        <f>_xlfn.XLOOKUP($B129,[2]Rohdaten_bereinigt!$B$5:$B$300,[2]Rohdaten_bereinigt!M$5:M$300,FALSE)</f>
        <v>n.m.</v>
      </c>
      <c r="Q129" s="241" t="str">
        <f>_xlfn.XLOOKUP($B129,[2]Rohdaten_bereinigt!$B$5:$B$300,[2]Rohdaten_bereinigt!N$5:N$300,FALSE)</f>
        <v>n.m.</v>
      </c>
      <c r="R129" s="241" t="str">
        <f>_xlfn.XLOOKUP($B129,[2]Rohdaten_bereinigt!$B$5:$B$300,[2]Rohdaten_bereinigt!O$5:O$300,FALSE)</f>
        <v>n.m.</v>
      </c>
      <c r="S129" s="241">
        <f>_xlfn.XLOOKUP($B129,[2]Rohdaten_bereinigt!$B$5:$B$300,[2]Rohdaten_bereinigt!P$5:P$300,FALSE)</f>
        <v>7.6</v>
      </c>
      <c r="T129" s="241">
        <f>_xlfn.XLOOKUP($B129,[2]Rohdaten_bereinigt!$B$5:$B$300,[2]Rohdaten_bereinigt!Q$5:Q$300,FALSE)</f>
        <v>1300</v>
      </c>
      <c r="U129" s="241">
        <f>_xlfn.XLOOKUP($B129,[2]Rohdaten_bereinigt!$B$5:$B$300,[2]Rohdaten_bereinigt!R$5:R$300,FALSE)</f>
        <v>1.8</v>
      </c>
      <c r="V129" s="241">
        <f>_xlfn.XLOOKUP($B129,[2]Rohdaten_bereinigt!$B$5:$B$300,[2]Rohdaten_bereinigt!S$5:S$300,FALSE)</f>
        <v>0.37</v>
      </c>
      <c r="W129" s="241">
        <f>_xlfn.XLOOKUP($B129,[2]Rohdaten_bereinigt!$B$5:$B$300,[2]Rohdaten_bereinigt!T$5:T$300,FALSE)</f>
        <v>7.6</v>
      </c>
      <c r="X129" s="241">
        <f>_xlfn.XLOOKUP($B129,[2]Rohdaten_bereinigt!$B$5:$B$300,[2]Rohdaten_bereinigt!U$5:U$300,FALSE)</f>
        <v>0.23</v>
      </c>
      <c r="Y129" s="242" t="str">
        <f>_xlfn.XLOOKUP($B129,[2]Rohdaten_bereinigt!$B$5:$B$300,[2]Rohdaten_bereinigt!AN$5:AN$300,FALSE)</f>
        <v>n.m.</v>
      </c>
      <c r="Z129" s="242" t="str">
        <f>_xlfn.XLOOKUP($B129,[2]Rohdaten_bereinigt!$B$5:$B$300,[2]Rohdaten_bereinigt!AO$5:AO$300,FALSE)</f>
        <v>n.m.</v>
      </c>
      <c r="AA129" s="242" t="str">
        <f>_xlfn.XLOOKUP($B129,[2]Rohdaten_bereinigt!$B$5:$B$300,[2]Rohdaten_bereinigt!AP$5:AP$300,FALSE)</f>
        <v>n.m.</v>
      </c>
      <c r="AB129" s="242" t="str">
        <f>_xlfn.XLOOKUP($B129,[2]Rohdaten_bereinigt!$B$5:$B$300,[2]Rohdaten_bereinigt!AQ$5:AQ$300,FALSE)</f>
        <v>n.m.</v>
      </c>
      <c r="AC129" s="242" t="str">
        <f>_xlfn.XLOOKUP($B129,[2]Rohdaten_bereinigt!$B$5:$B$300,[2]Rohdaten_bereinigt!AR$5:AR$300,FALSE)</f>
        <v>n.m.</v>
      </c>
      <c r="AD129" s="242">
        <f>_xlfn.XLOOKUP($B129,[2]Rohdaten_bereinigt!$B$5:$B$300,[2]Rohdaten_bereinigt!AW$5:AW$300,FALSE)</f>
        <v>1.25</v>
      </c>
      <c r="AE129" s="242">
        <f>_xlfn.XLOOKUP($B129,[2]Rohdaten_bereinigt!$B$5:$B$300,[2]Rohdaten_bereinigt!AY$5:AY$300,FALSE)</f>
        <v>1.25</v>
      </c>
      <c r="AF129" s="242">
        <f>_xlfn.XLOOKUP($B129,[2]Rohdaten_bereinigt!$B$5:$B$300,[2]Rohdaten_bereinigt!AZ$5:AZ$300,FALSE)</f>
        <v>77.599999999999994</v>
      </c>
      <c r="AG129" s="242">
        <f>_xlfn.XLOOKUP($B129,[2]Rohdaten_bereinigt!$B$5:$B$300,[2]Rohdaten_bereinigt!BA$5:BA$300,FALSE)</f>
        <v>91.7</v>
      </c>
      <c r="AH129" s="242">
        <f>_xlfn.XLOOKUP($B129,[2]Rohdaten_bereinigt!$B$5:$B$300,[2]Rohdaten_bereinigt!BE$5:BE$300,FALSE)</f>
        <v>4.5599999999999996</v>
      </c>
      <c r="AI129" s="242" t="str">
        <f>_xlfn.XLOOKUP($B129,[2]Rohdaten_bereinigt!$B$5:$B$300,[2]Rohdaten_bereinigt!BF$5:BF$300,FALSE)</f>
        <v>n.m.</v>
      </c>
      <c r="AJ129" s="242">
        <f>_xlfn.XLOOKUP($B129,[2]Rohdaten_bereinigt!$B$5:$B$300,[2]Rohdaten_bereinigt!BG$5:BG$300,FALSE)</f>
        <v>12.1</v>
      </c>
      <c r="AK129" s="242">
        <f>_xlfn.XLOOKUP($B129,[2]Rohdaten_bereinigt!$B$5:$B$300,[2]Rohdaten_bereinigt!BM$5:BM$300,FALSE)</f>
        <v>208</v>
      </c>
    </row>
    <row r="130" spans="1:37" s="239" customFormat="1" x14ac:dyDescent="0.25">
      <c r="A130" s="254">
        <v>45414</v>
      </c>
      <c r="B130" s="238" t="s">
        <v>400</v>
      </c>
      <c r="C130" s="251" t="s">
        <v>401</v>
      </c>
      <c r="D130" s="239" t="s">
        <v>150</v>
      </c>
      <c r="E130" s="239">
        <v>24</v>
      </c>
      <c r="F130" s="240">
        <f>[1]Timeline!$N$75</f>
        <v>11.340000000000007</v>
      </c>
      <c r="G130" s="240">
        <f>[1]Timeline!$N$74</f>
        <v>15.120000000000008</v>
      </c>
      <c r="H130" s="239" t="s">
        <v>151</v>
      </c>
      <c r="I130" s="241">
        <f>_xlfn.XLOOKUP($B130,[2]Rohdaten_bereinigt!$B$5:$B$300,[2]Rohdaten_bereinigt!D$5:D$300,FALSE)</f>
        <v>5.9</v>
      </c>
      <c r="J130" s="241">
        <f>_xlfn.XLOOKUP($B130,[2]Rohdaten_bereinigt!$B$5:$B$300,[2]Rohdaten_bereinigt!E$5:E$300,FALSE)</f>
        <v>8.3000000000000007</v>
      </c>
      <c r="K130" s="241" t="str">
        <f>_xlfn.XLOOKUP($B130,[2]Rohdaten_bereinigt!$B$5:$B$300,[2]Rohdaten_bereinigt!F$5:F$300,FALSE)</f>
        <v>n.m.</v>
      </c>
      <c r="L130" s="241" t="str">
        <f>_xlfn.XLOOKUP($B130,[2]Rohdaten_bereinigt!$B$5:$B$300,[2]Rohdaten_bereinigt!G$5:G$300,FALSE)</f>
        <v>n.m.</v>
      </c>
      <c r="M130" s="241">
        <f>_xlfn.XLOOKUP($B130,[2]Rohdaten_bereinigt!$B$5:$B$300,[2]Rohdaten_bereinigt!H$5:H$300,FALSE)</f>
        <v>8.8000000000000007</v>
      </c>
      <c r="N130" s="241">
        <f>_xlfn.XLOOKUP($B130,[2]Rohdaten_bereinigt!$B$5:$B$300,[2]Rohdaten_bereinigt!K$5:K$300,FALSE)</f>
        <v>36</v>
      </c>
      <c r="O130" s="241" t="str">
        <f>_xlfn.XLOOKUP($B130,[2]Rohdaten_bereinigt!$B$5:$B$300,[2]Rohdaten_bereinigt!L$5:L$300,FALSE)</f>
        <v>n.m.</v>
      </c>
      <c r="P130" s="241" t="str">
        <f>_xlfn.XLOOKUP($B130,[2]Rohdaten_bereinigt!$B$5:$B$300,[2]Rohdaten_bereinigt!M$5:M$300,FALSE)</f>
        <v>n.m.</v>
      </c>
      <c r="Q130" s="241" t="str">
        <f>_xlfn.XLOOKUP($B130,[2]Rohdaten_bereinigt!$B$5:$B$300,[2]Rohdaten_bereinigt!N$5:N$300,FALSE)</f>
        <v>n.m.</v>
      </c>
      <c r="R130" s="241" t="str">
        <f>_xlfn.XLOOKUP($B130,[2]Rohdaten_bereinigt!$B$5:$B$300,[2]Rohdaten_bereinigt!O$5:O$300,FALSE)</f>
        <v>n.m.</v>
      </c>
      <c r="S130" s="241">
        <f>_xlfn.XLOOKUP($B130,[2]Rohdaten_bereinigt!$B$5:$B$300,[2]Rohdaten_bereinigt!P$5:P$300,FALSE)</f>
        <v>7.6</v>
      </c>
      <c r="T130" s="241">
        <f>_xlfn.XLOOKUP($B130,[2]Rohdaten_bereinigt!$B$5:$B$300,[2]Rohdaten_bereinigt!Q$5:Q$300,FALSE)</f>
        <v>1270</v>
      </c>
      <c r="U130" s="241">
        <f>_xlfn.XLOOKUP($B130,[2]Rohdaten_bereinigt!$B$5:$B$300,[2]Rohdaten_bereinigt!R$5:R$300,FALSE)</f>
        <v>2.5</v>
      </c>
      <c r="V130" s="241">
        <f>_xlfn.XLOOKUP($B130,[2]Rohdaten_bereinigt!$B$5:$B$300,[2]Rohdaten_bereinigt!S$5:S$300,FALSE)</f>
        <v>0.4</v>
      </c>
      <c r="W130" s="241">
        <f>_xlfn.XLOOKUP($B130,[2]Rohdaten_bereinigt!$B$5:$B$300,[2]Rohdaten_bereinigt!T$5:T$300,FALSE)</f>
        <v>0.57999999999999996</v>
      </c>
      <c r="X130" s="241">
        <f>_xlfn.XLOOKUP($B130,[2]Rohdaten_bereinigt!$B$5:$B$300,[2]Rohdaten_bereinigt!U$5:U$300,FALSE)</f>
        <v>0.26</v>
      </c>
      <c r="Y130" s="242" t="str">
        <f>_xlfn.XLOOKUP($B130,[2]Rohdaten_bereinigt!$B$5:$B$300,[2]Rohdaten_bereinigt!AN$5:AN$300,FALSE)</f>
        <v>n.m.</v>
      </c>
      <c r="Z130" s="242" t="str">
        <f>_xlfn.XLOOKUP($B130,[2]Rohdaten_bereinigt!$B$5:$B$300,[2]Rohdaten_bereinigt!AO$5:AO$300,FALSE)</f>
        <v>n.m.</v>
      </c>
      <c r="AA130" s="242" t="str">
        <f>_xlfn.XLOOKUP($B130,[2]Rohdaten_bereinigt!$B$5:$B$300,[2]Rohdaten_bereinigt!AP$5:AP$300,FALSE)</f>
        <v>n.m.</v>
      </c>
      <c r="AB130" s="242" t="str">
        <f>_xlfn.XLOOKUP($B130,[2]Rohdaten_bereinigt!$B$5:$B$300,[2]Rohdaten_bereinigt!AQ$5:AQ$300,FALSE)</f>
        <v>n.m.</v>
      </c>
      <c r="AC130" s="242" t="str">
        <f>_xlfn.XLOOKUP($B130,[2]Rohdaten_bereinigt!$B$5:$B$300,[2]Rohdaten_bereinigt!AR$5:AR$300,FALSE)</f>
        <v>n.m.</v>
      </c>
      <c r="AD130" s="242">
        <f>_xlfn.XLOOKUP($B130,[2]Rohdaten_bereinigt!$B$5:$B$300,[2]Rohdaten_bereinigt!AW$5:AW$300,FALSE)</f>
        <v>1.25</v>
      </c>
      <c r="AE130" s="242">
        <f>_xlfn.XLOOKUP($B130,[2]Rohdaten_bereinigt!$B$5:$B$300,[2]Rohdaten_bereinigt!AY$5:AY$300,FALSE)</f>
        <v>1.25</v>
      </c>
      <c r="AF130" s="242">
        <f>_xlfn.XLOOKUP($B130,[2]Rohdaten_bereinigt!$B$5:$B$300,[2]Rohdaten_bereinigt!AZ$5:AZ$300,FALSE)</f>
        <v>58.6</v>
      </c>
      <c r="AG130" s="242">
        <f>_xlfn.XLOOKUP($B130,[2]Rohdaten_bereinigt!$B$5:$B$300,[2]Rohdaten_bereinigt!BA$5:BA$300,FALSE)</f>
        <v>87.7</v>
      </c>
      <c r="AH130" s="242">
        <f>_xlfn.XLOOKUP($B130,[2]Rohdaten_bereinigt!$B$5:$B$300,[2]Rohdaten_bereinigt!BE$5:BE$300,FALSE)</f>
        <v>3.85</v>
      </c>
      <c r="AI130" s="242" t="str">
        <f>_xlfn.XLOOKUP($B130,[2]Rohdaten_bereinigt!$B$5:$B$300,[2]Rohdaten_bereinigt!BF$5:BF$300,FALSE)</f>
        <v>n.m.</v>
      </c>
      <c r="AJ130" s="242">
        <f>_xlfn.XLOOKUP($B130,[2]Rohdaten_bereinigt!$B$5:$B$300,[2]Rohdaten_bereinigt!BG$5:BG$300,FALSE)</f>
        <v>5.43</v>
      </c>
      <c r="AK130" s="242">
        <f>_xlfn.XLOOKUP($B130,[2]Rohdaten_bereinigt!$B$5:$B$300,[2]Rohdaten_bereinigt!BM$5:BM$300,FALSE)</f>
        <v>198</v>
      </c>
    </row>
    <row r="131" spans="1:37" s="239" customFormat="1" x14ac:dyDescent="0.25">
      <c r="A131" s="254">
        <v>45414</v>
      </c>
      <c r="B131" s="238" t="s">
        <v>402</v>
      </c>
      <c r="C131" s="251" t="s">
        <v>403</v>
      </c>
      <c r="D131" s="239" t="s">
        <v>154</v>
      </c>
      <c r="E131" s="239">
        <v>24</v>
      </c>
      <c r="F131" s="240">
        <f>[1]Timeline!$N$75</f>
        <v>11.340000000000007</v>
      </c>
      <c r="G131" s="240">
        <f>[1]Timeline!$N$74</f>
        <v>15.120000000000008</v>
      </c>
      <c r="H131" s="239" t="s">
        <v>151</v>
      </c>
      <c r="I131" s="241">
        <f>_xlfn.XLOOKUP($B131,[2]Rohdaten_bereinigt!$B$5:$B$300,[2]Rohdaten_bereinigt!D$5:D$300,FALSE)</f>
        <v>9.6</v>
      </c>
      <c r="J131" s="241">
        <f>_xlfn.XLOOKUP($B131,[2]Rohdaten_bereinigt!$B$5:$B$300,[2]Rohdaten_bereinigt!E$5:E$300,FALSE)</f>
        <v>13</v>
      </c>
      <c r="K131" s="241" t="str">
        <f>_xlfn.XLOOKUP($B131,[2]Rohdaten_bereinigt!$B$5:$B$300,[2]Rohdaten_bereinigt!F$5:F$300,FALSE)</f>
        <v>n.m.</v>
      </c>
      <c r="L131" s="241" t="str">
        <f>_xlfn.XLOOKUP($B131,[2]Rohdaten_bereinigt!$B$5:$B$300,[2]Rohdaten_bereinigt!G$5:G$300,FALSE)</f>
        <v>n.m.</v>
      </c>
      <c r="M131" s="241">
        <f>_xlfn.XLOOKUP($B131,[2]Rohdaten_bereinigt!$B$5:$B$300,[2]Rohdaten_bereinigt!H$5:H$300,FALSE)</f>
        <v>8.3000000000000007</v>
      </c>
      <c r="N131" s="241">
        <f>_xlfn.XLOOKUP($B131,[2]Rohdaten_bereinigt!$B$5:$B$300,[2]Rohdaten_bereinigt!K$5:K$300,FALSE)</f>
        <v>37</v>
      </c>
      <c r="O131" s="241" t="str">
        <f>_xlfn.XLOOKUP($B131,[2]Rohdaten_bereinigt!$B$5:$B$300,[2]Rohdaten_bereinigt!L$5:L$300,FALSE)</f>
        <v>n.m.</v>
      </c>
      <c r="P131" s="241" t="str">
        <f>_xlfn.XLOOKUP($B131,[2]Rohdaten_bereinigt!$B$5:$B$300,[2]Rohdaten_bereinigt!M$5:M$300,FALSE)</f>
        <v>n.m.</v>
      </c>
      <c r="Q131" s="241" t="str">
        <f>_xlfn.XLOOKUP($B131,[2]Rohdaten_bereinigt!$B$5:$B$300,[2]Rohdaten_bereinigt!N$5:N$300,FALSE)</f>
        <v>n.m.</v>
      </c>
      <c r="R131" s="241" t="str">
        <f>_xlfn.XLOOKUP($B131,[2]Rohdaten_bereinigt!$B$5:$B$300,[2]Rohdaten_bereinigt!O$5:O$300,FALSE)</f>
        <v>n.m.</v>
      </c>
      <c r="S131" s="241">
        <f>_xlfn.XLOOKUP($B131,[2]Rohdaten_bereinigt!$B$5:$B$300,[2]Rohdaten_bereinigt!P$5:P$300,FALSE)</f>
        <v>7.7</v>
      </c>
      <c r="T131" s="241">
        <f>_xlfn.XLOOKUP($B131,[2]Rohdaten_bereinigt!$B$5:$B$300,[2]Rohdaten_bereinigt!Q$5:Q$300,FALSE)</f>
        <v>1270</v>
      </c>
      <c r="U131" s="241">
        <f>_xlfn.XLOOKUP($B131,[2]Rohdaten_bereinigt!$B$5:$B$300,[2]Rohdaten_bereinigt!R$5:R$300,FALSE)</f>
        <v>2.6</v>
      </c>
      <c r="V131" s="241">
        <f>_xlfn.XLOOKUP($B131,[2]Rohdaten_bereinigt!$B$5:$B$300,[2]Rohdaten_bereinigt!S$5:S$300,FALSE)</f>
        <v>0.24</v>
      </c>
      <c r="W131" s="241">
        <f>_xlfn.XLOOKUP($B131,[2]Rohdaten_bereinigt!$B$5:$B$300,[2]Rohdaten_bereinigt!T$5:T$300,FALSE)</f>
        <v>0.53</v>
      </c>
      <c r="X131" s="241">
        <f>_xlfn.XLOOKUP($B131,[2]Rohdaten_bereinigt!$B$5:$B$300,[2]Rohdaten_bereinigt!U$5:U$300,FALSE)</f>
        <v>0.24</v>
      </c>
      <c r="Y131" s="242" t="str">
        <f>_xlfn.XLOOKUP($B131,[2]Rohdaten_bereinigt!$B$5:$B$300,[2]Rohdaten_bereinigt!AN$5:AN$300,FALSE)</f>
        <v>n.m.</v>
      </c>
      <c r="Z131" s="242" t="str">
        <f>_xlfn.XLOOKUP($B131,[2]Rohdaten_bereinigt!$B$5:$B$300,[2]Rohdaten_bereinigt!AO$5:AO$300,FALSE)</f>
        <v>n.m.</v>
      </c>
      <c r="AA131" s="242" t="str">
        <f>_xlfn.XLOOKUP($B131,[2]Rohdaten_bereinigt!$B$5:$B$300,[2]Rohdaten_bereinigt!AP$5:AP$300,FALSE)</f>
        <v>n.m.</v>
      </c>
      <c r="AB131" s="242" t="str">
        <f>_xlfn.XLOOKUP($B131,[2]Rohdaten_bereinigt!$B$5:$B$300,[2]Rohdaten_bereinigt!AQ$5:AQ$300,FALSE)</f>
        <v>n.m.</v>
      </c>
      <c r="AC131" s="242" t="str">
        <f>_xlfn.XLOOKUP($B131,[2]Rohdaten_bereinigt!$B$5:$B$300,[2]Rohdaten_bereinigt!AR$5:AR$300,FALSE)</f>
        <v>n.m.</v>
      </c>
      <c r="AD131" s="242">
        <f>_xlfn.XLOOKUP($B131,[2]Rohdaten_bereinigt!$B$5:$B$300,[2]Rohdaten_bereinigt!AW$5:AW$300,FALSE)</f>
        <v>1.25</v>
      </c>
      <c r="AE131" s="242">
        <f>_xlfn.XLOOKUP($B131,[2]Rohdaten_bereinigt!$B$5:$B$300,[2]Rohdaten_bereinigt!AY$5:AY$300,FALSE)</f>
        <v>1.25</v>
      </c>
      <c r="AF131" s="242">
        <f>_xlfn.XLOOKUP($B131,[2]Rohdaten_bereinigt!$B$5:$B$300,[2]Rohdaten_bereinigt!AZ$5:AZ$300,FALSE)</f>
        <v>51</v>
      </c>
      <c r="AG131" s="242">
        <f>_xlfn.XLOOKUP($B131,[2]Rohdaten_bereinigt!$B$5:$B$300,[2]Rohdaten_bereinigt!BA$5:BA$300,FALSE)</f>
        <v>80.599999999999994</v>
      </c>
      <c r="AH131" s="242">
        <f>_xlfn.XLOOKUP($B131,[2]Rohdaten_bereinigt!$B$5:$B$300,[2]Rohdaten_bereinigt!BE$5:BE$300,FALSE)</f>
        <v>3.32</v>
      </c>
      <c r="AI131" s="242" t="str">
        <f>_xlfn.XLOOKUP($B131,[2]Rohdaten_bereinigt!$B$5:$B$300,[2]Rohdaten_bereinigt!BF$5:BF$300,FALSE)</f>
        <v>n.m.</v>
      </c>
      <c r="AJ131" s="242">
        <f>_xlfn.XLOOKUP($B131,[2]Rohdaten_bereinigt!$B$5:$B$300,[2]Rohdaten_bereinigt!BG$5:BG$300,FALSE)</f>
        <v>4.78</v>
      </c>
      <c r="AK131" s="242">
        <f>_xlfn.XLOOKUP($B131,[2]Rohdaten_bereinigt!$B$5:$B$300,[2]Rohdaten_bereinigt!BM$5:BM$300,FALSE)</f>
        <v>174</v>
      </c>
    </row>
    <row r="132" spans="1:37" s="239" customFormat="1" x14ac:dyDescent="0.25">
      <c r="A132" s="254">
        <v>45414</v>
      </c>
      <c r="B132" s="238" t="s">
        <v>404</v>
      </c>
      <c r="C132" s="251" t="s">
        <v>405</v>
      </c>
      <c r="D132" s="239" t="s">
        <v>157</v>
      </c>
      <c r="E132" s="239">
        <v>24</v>
      </c>
      <c r="F132" s="240">
        <f>[1]Timeline!$N$75</f>
        <v>11.340000000000007</v>
      </c>
      <c r="G132" s="240">
        <f>[1]Timeline!$N$74</f>
        <v>15.120000000000008</v>
      </c>
      <c r="H132" s="239" t="s">
        <v>158</v>
      </c>
      <c r="I132" s="241">
        <f>_xlfn.XLOOKUP($B132,[2]Rohdaten_bereinigt!$B$5:$B$300,[2]Rohdaten_bereinigt!D$5:D$300,FALSE)</f>
        <v>1.3</v>
      </c>
      <c r="J132" s="241">
        <f>_xlfn.XLOOKUP($B132,[2]Rohdaten_bereinigt!$B$5:$B$300,[2]Rohdaten_bereinigt!E$5:E$300,FALSE)</f>
        <v>5.3</v>
      </c>
      <c r="K132" s="241" t="str">
        <f>_xlfn.XLOOKUP($B132,[2]Rohdaten_bereinigt!$B$5:$B$300,[2]Rohdaten_bereinigt!F$5:F$300,FALSE)</f>
        <v>n.m.</v>
      </c>
      <c r="L132" s="241" t="str">
        <f>_xlfn.XLOOKUP($B132,[2]Rohdaten_bereinigt!$B$5:$B$300,[2]Rohdaten_bereinigt!G$5:G$300,FALSE)</f>
        <v>n.m.</v>
      </c>
      <c r="M132" s="241">
        <f>_xlfn.XLOOKUP($B132,[2]Rohdaten_bereinigt!$B$5:$B$300,[2]Rohdaten_bereinigt!H$5:H$300,FALSE)</f>
        <v>3.6</v>
      </c>
      <c r="N132" s="241">
        <f>_xlfn.XLOOKUP($B132,[2]Rohdaten_bereinigt!$B$5:$B$300,[2]Rohdaten_bereinigt!K$5:K$300,FALSE)</f>
        <v>5</v>
      </c>
      <c r="O132" s="241" t="str">
        <f>_xlfn.XLOOKUP($B132,[2]Rohdaten_bereinigt!$B$5:$B$300,[2]Rohdaten_bereinigt!L$5:L$300,FALSE)</f>
        <v>n.m.</v>
      </c>
      <c r="P132" s="241" t="str">
        <f>_xlfn.XLOOKUP($B132,[2]Rohdaten_bereinigt!$B$5:$B$300,[2]Rohdaten_bereinigt!M$5:M$300,FALSE)</f>
        <v>n.m.</v>
      </c>
      <c r="Q132" s="241" t="str">
        <f>_xlfn.XLOOKUP($B132,[2]Rohdaten_bereinigt!$B$5:$B$300,[2]Rohdaten_bereinigt!N$5:N$300,FALSE)</f>
        <v>n.m.</v>
      </c>
      <c r="R132" s="241" t="str">
        <f>_xlfn.XLOOKUP($B132,[2]Rohdaten_bereinigt!$B$5:$B$300,[2]Rohdaten_bereinigt!O$5:O$300,FALSE)</f>
        <v>n.m.</v>
      </c>
      <c r="S132" s="241">
        <f>_xlfn.XLOOKUP($B132,[2]Rohdaten_bereinigt!$B$5:$B$300,[2]Rohdaten_bereinigt!P$5:P$300,FALSE)</f>
        <v>7.8</v>
      </c>
      <c r="T132" s="241">
        <f>_xlfn.XLOOKUP($B132,[2]Rohdaten_bereinigt!$B$5:$B$300,[2]Rohdaten_bereinigt!Q$5:Q$300,FALSE)</f>
        <v>1320</v>
      </c>
      <c r="U132" s="241">
        <f>_xlfn.XLOOKUP($B132,[2]Rohdaten_bereinigt!$B$5:$B$300,[2]Rohdaten_bereinigt!R$5:R$300,FALSE)</f>
        <v>0.82</v>
      </c>
      <c r="V132" s="241">
        <f>_xlfn.XLOOKUP($B132,[2]Rohdaten_bereinigt!$B$5:$B$300,[2]Rohdaten_bereinigt!S$5:S$300,FALSE)</f>
        <v>0.13</v>
      </c>
      <c r="W132" s="241">
        <f>_xlfn.XLOOKUP($B132,[2]Rohdaten_bereinigt!$B$5:$B$300,[2]Rohdaten_bereinigt!T$5:T$300,FALSE)</f>
        <v>9.4</v>
      </c>
      <c r="X132" s="241">
        <f>_xlfn.XLOOKUP($B132,[2]Rohdaten_bereinigt!$B$5:$B$300,[2]Rohdaten_bereinigt!U$5:U$300,FALSE)</f>
        <v>0.05</v>
      </c>
      <c r="Y132" s="242" t="str">
        <f>_xlfn.XLOOKUP($B132,[2]Rohdaten_bereinigt!$B$5:$B$300,[2]Rohdaten_bereinigt!AN$5:AN$300,FALSE)</f>
        <v>n.m.</v>
      </c>
      <c r="Z132" s="242" t="str">
        <f>_xlfn.XLOOKUP($B132,[2]Rohdaten_bereinigt!$B$5:$B$300,[2]Rohdaten_bereinigt!AO$5:AO$300,FALSE)</f>
        <v>n.m.</v>
      </c>
      <c r="AA132" s="242" t="str">
        <f>_xlfn.XLOOKUP($B132,[2]Rohdaten_bereinigt!$B$5:$B$300,[2]Rohdaten_bereinigt!AP$5:AP$300,FALSE)</f>
        <v>n.m.</v>
      </c>
      <c r="AB132" s="242" t="str">
        <f>_xlfn.XLOOKUP($B132,[2]Rohdaten_bereinigt!$B$5:$B$300,[2]Rohdaten_bereinigt!AQ$5:AQ$300,FALSE)</f>
        <v>n.m.</v>
      </c>
      <c r="AC132" s="242" t="str">
        <f>_xlfn.XLOOKUP($B132,[2]Rohdaten_bereinigt!$B$5:$B$300,[2]Rohdaten_bereinigt!AR$5:AR$300,FALSE)</f>
        <v>n.m.</v>
      </c>
      <c r="AD132" s="242">
        <f>_xlfn.XLOOKUP($B132,[2]Rohdaten_bereinigt!$B$5:$B$300,[2]Rohdaten_bereinigt!AW$5:AW$300,FALSE)</f>
        <v>1.25</v>
      </c>
      <c r="AE132" s="242">
        <f>_xlfn.XLOOKUP($B132,[2]Rohdaten_bereinigt!$B$5:$B$300,[2]Rohdaten_bereinigt!AY$5:AY$300,FALSE)</f>
        <v>1.25</v>
      </c>
      <c r="AF132" s="242">
        <f>_xlfn.XLOOKUP($B132,[2]Rohdaten_bereinigt!$B$5:$B$300,[2]Rohdaten_bereinigt!AZ$5:AZ$300,FALSE)</f>
        <v>49.3</v>
      </c>
      <c r="AG132" s="242">
        <f>_xlfn.XLOOKUP($B132,[2]Rohdaten_bereinigt!$B$5:$B$300,[2]Rohdaten_bereinigt!BA$5:BA$300,FALSE)</f>
        <v>74.7</v>
      </c>
      <c r="AH132" s="242">
        <f>_xlfn.XLOOKUP($B132,[2]Rohdaten_bereinigt!$B$5:$B$300,[2]Rohdaten_bereinigt!BE$5:BE$300,FALSE)</f>
        <v>5.2</v>
      </c>
      <c r="AI132" s="242" t="str">
        <f>_xlfn.XLOOKUP($B132,[2]Rohdaten_bereinigt!$B$5:$B$300,[2]Rohdaten_bereinigt!BF$5:BF$300,FALSE)</f>
        <v>n.m.</v>
      </c>
      <c r="AJ132" s="242">
        <f>_xlfn.XLOOKUP($B132,[2]Rohdaten_bereinigt!$B$5:$B$300,[2]Rohdaten_bereinigt!BG$5:BG$300,FALSE)</f>
        <v>6.15</v>
      </c>
      <c r="AK132" s="242">
        <f>_xlfn.XLOOKUP($B132,[2]Rohdaten_bereinigt!$B$5:$B$300,[2]Rohdaten_bereinigt!BM$5:BM$300,FALSE)</f>
        <v>189</v>
      </c>
    </row>
    <row r="133" spans="1:37" s="239" customFormat="1" x14ac:dyDescent="0.25">
      <c r="A133" s="254">
        <v>45414</v>
      </c>
      <c r="B133" s="238" t="s">
        <v>406</v>
      </c>
      <c r="C133" s="251" t="s">
        <v>407</v>
      </c>
      <c r="D133" s="239" t="s">
        <v>161</v>
      </c>
      <c r="E133" s="239">
        <v>24</v>
      </c>
      <c r="F133" s="240">
        <f>[1]Timeline!$N$75</f>
        <v>11.340000000000007</v>
      </c>
      <c r="G133" s="240">
        <f>[1]Timeline!$N$74</f>
        <v>15.120000000000008</v>
      </c>
      <c r="H133" s="239" t="s">
        <v>158</v>
      </c>
      <c r="I133" s="241">
        <f>_xlfn.XLOOKUP($B133,[2]Rohdaten_bereinigt!$B$5:$B$300,[2]Rohdaten_bereinigt!D$5:D$300,FALSE)</f>
        <v>1.3</v>
      </c>
      <c r="J133" s="241">
        <f>_xlfn.XLOOKUP($B133,[2]Rohdaten_bereinigt!$B$5:$B$300,[2]Rohdaten_bereinigt!E$5:E$300,FALSE)</f>
        <v>5.3</v>
      </c>
      <c r="K133" s="241" t="str">
        <f>_xlfn.XLOOKUP($B133,[2]Rohdaten_bereinigt!$B$5:$B$300,[2]Rohdaten_bereinigt!F$5:F$300,FALSE)</f>
        <v>n.m.</v>
      </c>
      <c r="L133" s="241" t="str">
        <f>_xlfn.XLOOKUP($B133,[2]Rohdaten_bereinigt!$B$5:$B$300,[2]Rohdaten_bereinigt!G$5:G$300,FALSE)</f>
        <v>n.m.</v>
      </c>
      <c r="M133" s="241">
        <f>_xlfn.XLOOKUP($B133,[2]Rohdaten_bereinigt!$B$5:$B$300,[2]Rohdaten_bereinigt!H$5:H$300,FALSE)</f>
        <v>2.9</v>
      </c>
      <c r="N133" s="241">
        <f>_xlfn.XLOOKUP($B133,[2]Rohdaten_bereinigt!$B$5:$B$300,[2]Rohdaten_bereinigt!K$5:K$300,FALSE)</f>
        <v>5</v>
      </c>
      <c r="O133" s="241" t="str">
        <f>_xlfn.XLOOKUP($B133,[2]Rohdaten_bereinigt!$B$5:$B$300,[2]Rohdaten_bereinigt!L$5:L$300,FALSE)</f>
        <v>n.m.</v>
      </c>
      <c r="P133" s="241" t="str">
        <f>_xlfn.XLOOKUP($B133,[2]Rohdaten_bereinigt!$B$5:$B$300,[2]Rohdaten_bereinigt!M$5:M$300,FALSE)</f>
        <v>n.m.</v>
      </c>
      <c r="Q133" s="241" t="str">
        <f>_xlfn.XLOOKUP($B133,[2]Rohdaten_bereinigt!$B$5:$B$300,[2]Rohdaten_bereinigt!N$5:N$300,FALSE)</f>
        <v>n.m.</v>
      </c>
      <c r="R133" s="241" t="str">
        <f>_xlfn.XLOOKUP($B133,[2]Rohdaten_bereinigt!$B$5:$B$300,[2]Rohdaten_bereinigt!O$5:O$300,FALSE)</f>
        <v>n.m.</v>
      </c>
      <c r="S133" s="241">
        <f>_xlfn.XLOOKUP($B133,[2]Rohdaten_bereinigt!$B$5:$B$300,[2]Rohdaten_bereinigt!P$5:P$300,FALSE)</f>
        <v>7.9</v>
      </c>
      <c r="T133" s="241">
        <f>_xlfn.XLOOKUP($B133,[2]Rohdaten_bereinigt!$B$5:$B$300,[2]Rohdaten_bereinigt!Q$5:Q$300,FALSE)</f>
        <v>1330</v>
      </c>
      <c r="U133" s="241">
        <f>_xlfn.XLOOKUP($B133,[2]Rohdaten_bereinigt!$B$5:$B$300,[2]Rohdaten_bereinigt!R$5:R$300,FALSE)</f>
        <v>0.81</v>
      </c>
      <c r="V133" s="241">
        <f>_xlfn.XLOOKUP($B133,[2]Rohdaten_bereinigt!$B$5:$B$300,[2]Rohdaten_bereinigt!S$5:S$300,FALSE)</f>
        <v>0.14000000000000001</v>
      </c>
      <c r="W133" s="241">
        <f>_xlfn.XLOOKUP($B133,[2]Rohdaten_bereinigt!$B$5:$B$300,[2]Rohdaten_bereinigt!T$5:T$300,FALSE)</f>
        <v>9.5</v>
      </c>
      <c r="X133" s="241">
        <f>_xlfn.XLOOKUP($B133,[2]Rohdaten_bereinigt!$B$5:$B$300,[2]Rohdaten_bereinigt!U$5:U$300,FALSE)</f>
        <v>0.11</v>
      </c>
      <c r="Y133" s="242" t="str">
        <f>_xlfn.XLOOKUP($B133,[2]Rohdaten_bereinigt!$B$5:$B$300,[2]Rohdaten_bereinigt!AN$5:AN$300,FALSE)</f>
        <v>n.m.</v>
      </c>
      <c r="Z133" s="242" t="str">
        <f>_xlfn.XLOOKUP($B133,[2]Rohdaten_bereinigt!$B$5:$B$300,[2]Rohdaten_bereinigt!AO$5:AO$300,FALSE)</f>
        <v>n.m.</v>
      </c>
      <c r="AA133" s="242" t="str">
        <f>_xlfn.XLOOKUP($B133,[2]Rohdaten_bereinigt!$B$5:$B$300,[2]Rohdaten_bereinigt!AP$5:AP$300,FALSE)</f>
        <v>n.m.</v>
      </c>
      <c r="AB133" s="242" t="str">
        <f>_xlfn.XLOOKUP($B133,[2]Rohdaten_bereinigt!$B$5:$B$300,[2]Rohdaten_bereinigt!AQ$5:AQ$300,FALSE)</f>
        <v>n.m.</v>
      </c>
      <c r="AC133" s="242" t="str">
        <f>_xlfn.XLOOKUP($B133,[2]Rohdaten_bereinigt!$B$5:$B$300,[2]Rohdaten_bereinigt!AR$5:AR$300,FALSE)</f>
        <v>n.m.</v>
      </c>
      <c r="AD133" s="242">
        <f>_xlfn.XLOOKUP($B133,[2]Rohdaten_bereinigt!$B$5:$B$300,[2]Rohdaten_bereinigt!AW$5:AW$300,FALSE)</f>
        <v>1.25</v>
      </c>
      <c r="AE133" s="242">
        <f>_xlfn.XLOOKUP($B133,[2]Rohdaten_bereinigt!$B$5:$B$300,[2]Rohdaten_bereinigt!AY$5:AY$300,FALSE)</f>
        <v>1.25</v>
      </c>
      <c r="AF133" s="242">
        <f>_xlfn.XLOOKUP($B133,[2]Rohdaten_bereinigt!$B$5:$B$300,[2]Rohdaten_bereinigt!AZ$5:AZ$300,FALSE)</f>
        <v>58.7</v>
      </c>
      <c r="AG133" s="242">
        <f>_xlfn.XLOOKUP($B133,[2]Rohdaten_bereinigt!$B$5:$B$300,[2]Rohdaten_bereinigt!BA$5:BA$300,FALSE)</f>
        <v>72</v>
      </c>
      <c r="AH133" s="242">
        <f>_xlfn.XLOOKUP($B133,[2]Rohdaten_bereinigt!$B$5:$B$300,[2]Rohdaten_bereinigt!BE$5:BE$300,FALSE)</f>
        <v>1.25</v>
      </c>
      <c r="AI133" s="242" t="str">
        <f>_xlfn.XLOOKUP($B133,[2]Rohdaten_bereinigt!$B$5:$B$300,[2]Rohdaten_bereinigt!BF$5:BF$300,FALSE)</f>
        <v>n.m.</v>
      </c>
      <c r="AJ133" s="242">
        <f>_xlfn.XLOOKUP($B133,[2]Rohdaten_bereinigt!$B$5:$B$300,[2]Rohdaten_bereinigt!BG$5:BG$300,FALSE)</f>
        <v>11.7</v>
      </c>
      <c r="AK133" s="242">
        <f>_xlfn.XLOOKUP($B133,[2]Rohdaten_bereinigt!$B$5:$B$300,[2]Rohdaten_bereinigt!BM$5:BM$300,FALSE)</f>
        <v>186</v>
      </c>
    </row>
    <row r="134" spans="1:37" s="239" customFormat="1" x14ac:dyDescent="0.25">
      <c r="A134" s="254">
        <v>45414</v>
      </c>
      <c r="B134" s="238" t="s">
        <v>408</v>
      </c>
      <c r="C134" s="251" t="s">
        <v>409</v>
      </c>
      <c r="D134" s="239" t="s">
        <v>164</v>
      </c>
      <c r="E134" s="239">
        <v>24</v>
      </c>
      <c r="F134" s="240">
        <f>[1]Timeline!$N$75</f>
        <v>11.340000000000007</v>
      </c>
      <c r="G134" s="240">
        <f>[1]Timeline!$N$74</f>
        <v>15.120000000000008</v>
      </c>
      <c r="H134" s="239" t="s">
        <v>165</v>
      </c>
      <c r="I134" s="241">
        <f>_xlfn.XLOOKUP($B134,[2]Rohdaten_bereinigt!$B$5:$B$300,[2]Rohdaten_bereinigt!D$5:D$300,FALSE)</f>
        <v>9.6999999999999993</v>
      </c>
      <c r="J134" s="241">
        <f>_xlfn.XLOOKUP($B134,[2]Rohdaten_bereinigt!$B$5:$B$300,[2]Rohdaten_bereinigt!E$5:E$300,FALSE)</f>
        <v>14</v>
      </c>
      <c r="K134" s="241" t="str">
        <f>_xlfn.XLOOKUP($B134,[2]Rohdaten_bereinigt!$B$5:$B$300,[2]Rohdaten_bereinigt!F$5:F$300,FALSE)</f>
        <v>n.m.</v>
      </c>
      <c r="L134" s="241" t="str">
        <f>_xlfn.XLOOKUP($B134,[2]Rohdaten_bereinigt!$B$5:$B$300,[2]Rohdaten_bereinigt!G$5:G$300,FALSE)</f>
        <v>n.m.</v>
      </c>
      <c r="M134" s="241">
        <f>_xlfn.XLOOKUP($B134,[2]Rohdaten_bereinigt!$B$5:$B$300,[2]Rohdaten_bereinigt!H$5:H$300,FALSE)</f>
        <v>9.1999999999999993</v>
      </c>
      <c r="N134" s="241">
        <f>_xlfn.XLOOKUP($B134,[2]Rohdaten_bereinigt!$B$5:$B$300,[2]Rohdaten_bereinigt!K$5:K$300,FALSE)</f>
        <v>33</v>
      </c>
      <c r="O134" s="241" t="str">
        <f>_xlfn.XLOOKUP($B134,[2]Rohdaten_bereinigt!$B$5:$B$300,[2]Rohdaten_bereinigt!L$5:L$300,FALSE)</f>
        <v>n.m.</v>
      </c>
      <c r="P134" s="241" t="str">
        <f>_xlfn.XLOOKUP($B134,[2]Rohdaten_bereinigt!$B$5:$B$300,[2]Rohdaten_bereinigt!M$5:M$300,FALSE)</f>
        <v>n.m.</v>
      </c>
      <c r="Q134" s="241" t="str">
        <f>_xlfn.XLOOKUP($B134,[2]Rohdaten_bereinigt!$B$5:$B$300,[2]Rohdaten_bereinigt!N$5:N$300,FALSE)</f>
        <v>n.m.</v>
      </c>
      <c r="R134" s="241" t="str">
        <f>_xlfn.XLOOKUP($B134,[2]Rohdaten_bereinigt!$B$5:$B$300,[2]Rohdaten_bereinigt!O$5:O$300,FALSE)</f>
        <v>n.m.</v>
      </c>
      <c r="S134" s="241">
        <f>_xlfn.XLOOKUP($B134,[2]Rohdaten_bereinigt!$B$5:$B$300,[2]Rohdaten_bereinigt!P$5:P$300,FALSE)</f>
        <v>7.8</v>
      </c>
      <c r="T134" s="241">
        <f>_xlfn.XLOOKUP($B134,[2]Rohdaten_bereinigt!$B$5:$B$300,[2]Rohdaten_bereinigt!Q$5:Q$300,FALSE)</f>
        <v>1280</v>
      </c>
      <c r="U134" s="241">
        <f>_xlfn.XLOOKUP($B134,[2]Rohdaten_bereinigt!$B$5:$B$300,[2]Rohdaten_bereinigt!R$5:R$300,FALSE)</f>
        <v>2.4</v>
      </c>
      <c r="V134" s="241">
        <f>_xlfn.XLOOKUP($B134,[2]Rohdaten_bereinigt!$B$5:$B$300,[2]Rohdaten_bereinigt!S$5:S$300,FALSE)</f>
        <v>0.18</v>
      </c>
      <c r="W134" s="241">
        <f>_xlfn.XLOOKUP($B134,[2]Rohdaten_bereinigt!$B$5:$B$300,[2]Rohdaten_bereinigt!T$5:T$300,FALSE)</f>
        <v>0.79</v>
      </c>
      <c r="X134" s="241">
        <f>_xlfn.XLOOKUP($B134,[2]Rohdaten_bereinigt!$B$5:$B$300,[2]Rohdaten_bereinigt!U$5:U$300,FALSE)</f>
        <v>0.05</v>
      </c>
      <c r="Y134" s="242" t="str">
        <f>_xlfn.XLOOKUP($B134,[2]Rohdaten_bereinigt!$B$5:$B$300,[2]Rohdaten_bereinigt!AN$5:AN$300,FALSE)</f>
        <v>n.m.</v>
      </c>
      <c r="Z134" s="242" t="str">
        <f>_xlfn.XLOOKUP($B134,[2]Rohdaten_bereinigt!$B$5:$B$300,[2]Rohdaten_bereinigt!AO$5:AO$300,FALSE)</f>
        <v>n.m.</v>
      </c>
      <c r="AA134" s="242" t="str">
        <f>_xlfn.XLOOKUP($B134,[2]Rohdaten_bereinigt!$B$5:$B$300,[2]Rohdaten_bereinigt!AP$5:AP$300,FALSE)</f>
        <v>n.m.</v>
      </c>
      <c r="AB134" s="242" t="str">
        <f>_xlfn.XLOOKUP($B134,[2]Rohdaten_bereinigt!$B$5:$B$300,[2]Rohdaten_bereinigt!AQ$5:AQ$300,FALSE)</f>
        <v>n.m.</v>
      </c>
      <c r="AC134" s="242" t="str">
        <f>_xlfn.XLOOKUP($B134,[2]Rohdaten_bereinigt!$B$5:$B$300,[2]Rohdaten_bereinigt!AR$5:AR$300,FALSE)</f>
        <v>n.m.</v>
      </c>
      <c r="AD134" s="242">
        <f>_xlfn.XLOOKUP($B134,[2]Rohdaten_bereinigt!$B$5:$B$300,[2]Rohdaten_bereinigt!AW$5:AW$300,FALSE)</f>
        <v>1.25</v>
      </c>
      <c r="AE134" s="242">
        <f>_xlfn.XLOOKUP($B134,[2]Rohdaten_bereinigt!$B$5:$B$300,[2]Rohdaten_bereinigt!AY$5:AY$300,FALSE)</f>
        <v>1.25</v>
      </c>
      <c r="AF134" s="242">
        <f>_xlfn.XLOOKUP($B134,[2]Rohdaten_bereinigt!$B$5:$B$300,[2]Rohdaten_bereinigt!AZ$5:AZ$300,FALSE)</f>
        <v>54.2</v>
      </c>
      <c r="AG134" s="242">
        <f>_xlfn.XLOOKUP($B134,[2]Rohdaten_bereinigt!$B$5:$B$300,[2]Rohdaten_bereinigt!BA$5:BA$300,FALSE)</f>
        <v>80.8</v>
      </c>
      <c r="AH134" s="242">
        <f>_xlfn.XLOOKUP($B134,[2]Rohdaten_bereinigt!$B$5:$B$300,[2]Rohdaten_bereinigt!BE$5:BE$300,FALSE)</f>
        <v>4.62</v>
      </c>
      <c r="AI134" s="242" t="str">
        <f>_xlfn.XLOOKUP($B134,[2]Rohdaten_bereinigt!$B$5:$B$300,[2]Rohdaten_bereinigt!BF$5:BF$300,FALSE)</f>
        <v>n.m.</v>
      </c>
      <c r="AJ134" s="242">
        <f>_xlfn.XLOOKUP($B134,[2]Rohdaten_bereinigt!$B$5:$B$300,[2]Rohdaten_bereinigt!BG$5:BG$300,FALSE)</f>
        <v>10.199999999999999</v>
      </c>
      <c r="AK134" s="242">
        <f>_xlfn.XLOOKUP($B134,[2]Rohdaten_bereinigt!$B$5:$B$300,[2]Rohdaten_bereinigt!BM$5:BM$300,FALSE)</f>
        <v>104</v>
      </c>
    </row>
    <row r="135" spans="1:37" s="239" customFormat="1" x14ac:dyDescent="0.25">
      <c r="A135" s="254">
        <v>45414</v>
      </c>
      <c r="B135" s="238" t="s">
        <v>410</v>
      </c>
      <c r="C135" s="251" t="s">
        <v>411</v>
      </c>
      <c r="D135" s="239" t="s">
        <v>168</v>
      </c>
      <c r="E135" s="239">
        <v>24</v>
      </c>
      <c r="F135" s="240">
        <f>[1]Timeline!$N$75</f>
        <v>11.340000000000007</v>
      </c>
      <c r="G135" s="240">
        <f>[1]Timeline!$N$74</f>
        <v>15.120000000000008</v>
      </c>
      <c r="H135" s="239" t="s">
        <v>165</v>
      </c>
      <c r="I135" s="241">
        <f>_xlfn.XLOOKUP($B135,[2]Rohdaten_bereinigt!$B$5:$B$300,[2]Rohdaten_bereinigt!D$5:D$300,FALSE)</f>
        <v>9.9</v>
      </c>
      <c r="J135" s="241">
        <f>_xlfn.XLOOKUP($B135,[2]Rohdaten_bereinigt!$B$5:$B$300,[2]Rohdaten_bereinigt!E$5:E$300,FALSE)</f>
        <v>15</v>
      </c>
      <c r="K135" s="241" t="str">
        <f>_xlfn.XLOOKUP($B135,[2]Rohdaten_bereinigt!$B$5:$B$300,[2]Rohdaten_bereinigt!F$5:F$300,FALSE)</f>
        <v>n.m.</v>
      </c>
      <c r="L135" s="241" t="str">
        <f>_xlfn.XLOOKUP($B135,[2]Rohdaten_bereinigt!$B$5:$B$300,[2]Rohdaten_bereinigt!G$5:G$300,FALSE)</f>
        <v>n.m.</v>
      </c>
      <c r="M135" s="241">
        <f>_xlfn.XLOOKUP($B135,[2]Rohdaten_bereinigt!$B$5:$B$300,[2]Rohdaten_bereinigt!H$5:H$300,FALSE)</f>
        <v>9</v>
      </c>
      <c r="N135" s="241">
        <f>_xlfn.XLOOKUP($B135,[2]Rohdaten_bereinigt!$B$5:$B$300,[2]Rohdaten_bereinigt!K$5:K$300,FALSE)</f>
        <v>33</v>
      </c>
      <c r="O135" s="241" t="str">
        <f>_xlfn.XLOOKUP($B135,[2]Rohdaten_bereinigt!$B$5:$B$300,[2]Rohdaten_bereinigt!L$5:L$300,FALSE)</f>
        <v>n.m.</v>
      </c>
      <c r="P135" s="241" t="str">
        <f>_xlfn.XLOOKUP($B135,[2]Rohdaten_bereinigt!$B$5:$B$300,[2]Rohdaten_bereinigt!M$5:M$300,FALSE)</f>
        <v>n.m.</v>
      </c>
      <c r="Q135" s="241" t="str">
        <f>_xlfn.XLOOKUP($B135,[2]Rohdaten_bereinigt!$B$5:$B$300,[2]Rohdaten_bereinigt!N$5:N$300,FALSE)</f>
        <v>n.m.</v>
      </c>
      <c r="R135" s="241" t="str">
        <f>_xlfn.XLOOKUP($B135,[2]Rohdaten_bereinigt!$B$5:$B$300,[2]Rohdaten_bereinigt!O$5:O$300,FALSE)</f>
        <v>n.m.</v>
      </c>
      <c r="S135" s="241">
        <f>_xlfn.XLOOKUP($B135,[2]Rohdaten_bereinigt!$B$5:$B$300,[2]Rohdaten_bereinigt!P$5:P$300,FALSE)</f>
        <v>7.8</v>
      </c>
      <c r="T135" s="241">
        <f>_xlfn.XLOOKUP($B135,[2]Rohdaten_bereinigt!$B$5:$B$300,[2]Rohdaten_bereinigt!Q$5:Q$300,FALSE)</f>
        <v>1280</v>
      </c>
      <c r="U135" s="241">
        <f>_xlfn.XLOOKUP($B135,[2]Rohdaten_bereinigt!$B$5:$B$300,[2]Rohdaten_bereinigt!R$5:R$300,FALSE)</f>
        <v>2.4</v>
      </c>
      <c r="V135" s="241">
        <f>_xlfn.XLOOKUP($B135,[2]Rohdaten_bereinigt!$B$5:$B$300,[2]Rohdaten_bereinigt!S$5:S$300,FALSE)</f>
        <v>0.16</v>
      </c>
      <c r="W135" s="241">
        <f>_xlfn.XLOOKUP($B135,[2]Rohdaten_bereinigt!$B$5:$B$300,[2]Rohdaten_bereinigt!T$5:T$300,FALSE)</f>
        <v>0.65</v>
      </c>
      <c r="X135" s="241">
        <f>_xlfn.XLOOKUP($B135,[2]Rohdaten_bereinigt!$B$5:$B$300,[2]Rohdaten_bereinigt!U$5:U$300,FALSE)</f>
        <v>0.05</v>
      </c>
      <c r="Y135" s="242" t="str">
        <f>_xlfn.XLOOKUP($B135,[2]Rohdaten_bereinigt!$B$5:$B$300,[2]Rohdaten_bereinigt!AN$5:AN$300,FALSE)</f>
        <v>n.m.</v>
      </c>
      <c r="Z135" s="242" t="str">
        <f>_xlfn.XLOOKUP($B135,[2]Rohdaten_bereinigt!$B$5:$B$300,[2]Rohdaten_bereinigt!AO$5:AO$300,FALSE)</f>
        <v>n.m.</v>
      </c>
      <c r="AA135" s="242" t="str">
        <f>_xlfn.XLOOKUP($B135,[2]Rohdaten_bereinigt!$B$5:$B$300,[2]Rohdaten_bereinigt!AP$5:AP$300,FALSE)</f>
        <v>n.m.</v>
      </c>
      <c r="AB135" s="242" t="str">
        <f>_xlfn.XLOOKUP($B135,[2]Rohdaten_bereinigt!$B$5:$B$300,[2]Rohdaten_bereinigt!AQ$5:AQ$300,FALSE)</f>
        <v>n.m.</v>
      </c>
      <c r="AC135" s="242" t="str">
        <f>_xlfn.XLOOKUP($B135,[2]Rohdaten_bereinigt!$B$5:$B$300,[2]Rohdaten_bereinigt!AR$5:AR$300,FALSE)</f>
        <v>n.m.</v>
      </c>
      <c r="AD135" s="242">
        <f>_xlfn.XLOOKUP($B135,[2]Rohdaten_bereinigt!$B$5:$B$300,[2]Rohdaten_bereinigt!AW$5:AW$300,FALSE)</f>
        <v>1.25</v>
      </c>
      <c r="AE135" s="242">
        <f>_xlfn.XLOOKUP($B135,[2]Rohdaten_bereinigt!$B$5:$B$300,[2]Rohdaten_bereinigt!AY$5:AY$300,FALSE)</f>
        <v>1.25</v>
      </c>
      <c r="AF135" s="242">
        <f>_xlfn.XLOOKUP($B135,[2]Rohdaten_bereinigt!$B$5:$B$300,[2]Rohdaten_bereinigt!AZ$5:AZ$300,FALSE)</f>
        <v>54.3</v>
      </c>
      <c r="AG135" s="242">
        <f>_xlfn.XLOOKUP($B135,[2]Rohdaten_bereinigt!$B$5:$B$300,[2]Rohdaten_bereinigt!BA$5:BA$300,FALSE)</f>
        <v>78</v>
      </c>
      <c r="AH135" s="242">
        <f>_xlfn.XLOOKUP($B135,[2]Rohdaten_bereinigt!$B$5:$B$300,[2]Rohdaten_bereinigt!BE$5:BE$300,FALSE)</f>
        <v>3.5</v>
      </c>
      <c r="AI135" s="242" t="str">
        <f>_xlfn.XLOOKUP($B135,[2]Rohdaten_bereinigt!$B$5:$B$300,[2]Rohdaten_bereinigt!BF$5:BF$300,FALSE)</f>
        <v>n.m.</v>
      </c>
      <c r="AJ135" s="242">
        <f>_xlfn.XLOOKUP($B135,[2]Rohdaten_bereinigt!$B$5:$B$300,[2]Rohdaten_bereinigt!BG$5:BG$300,FALSE)</f>
        <v>5.86</v>
      </c>
      <c r="AK135" s="242">
        <f>_xlfn.XLOOKUP($B135,[2]Rohdaten_bereinigt!$B$5:$B$300,[2]Rohdaten_bereinigt!BM$5:BM$300,FALSE)</f>
        <v>149</v>
      </c>
    </row>
    <row r="136" spans="1:37" s="239" customFormat="1" x14ac:dyDescent="0.25">
      <c r="A136" s="254">
        <v>45414</v>
      </c>
      <c r="B136" s="238" t="s">
        <v>412</v>
      </c>
      <c r="C136" s="251" t="s">
        <v>413</v>
      </c>
      <c r="D136" s="239" t="s">
        <v>171</v>
      </c>
      <c r="E136" s="239">
        <v>24</v>
      </c>
      <c r="F136" s="240">
        <f>[1]Timeline!$N$75</f>
        <v>11.340000000000007</v>
      </c>
      <c r="G136" s="240">
        <f>[1]Timeline!$N$74</f>
        <v>15.120000000000008</v>
      </c>
      <c r="H136" s="239" t="s">
        <v>172</v>
      </c>
      <c r="I136" s="241">
        <f>_xlfn.XLOOKUP($B136,[2]Rohdaten_bereinigt!$B$5:$B$300,[2]Rohdaten_bereinigt!D$5:D$300,FALSE)</f>
        <v>2.5</v>
      </c>
      <c r="J136" s="241">
        <f>_xlfn.XLOOKUP($B136,[2]Rohdaten_bereinigt!$B$5:$B$300,[2]Rohdaten_bereinigt!E$5:E$300,FALSE)</f>
        <v>4.9000000000000004</v>
      </c>
      <c r="K136" s="241" t="str">
        <f>_xlfn.XLOOKUP($B136,[2]Rohdaten_bereinigt!$B$5:$B$300,[2]Rohdaten_bereinigt!F$5:F$300,FALSE)</f>
        <v>n.m.</v>
      </c>
      <c r="L136" s="241" t="str">
        <f>_xlfn.XLOOKUP($B136,[2]Rohdaten_bereinigt!$B$5:$B$300,[2]Rohdaten_bereinigt!G$5:G$300,FALSE)</f>
        <v>n.m.</v>
      </c>
      <c r="M136" s="241">
        <f>_xlfn.XLOOKUP($B136,[2]Rohdaten_bereinigt!$B$5:$B$300,[2]Rohdaten_bereinigt!H$5:H$300,FALSE)</f>
        <v>5.2</v>
      </c>
      <c r="N136" s="241">
        <f>_xlfn.XLOOKUP($B136,[2]Rohdaten_bereinigt!$B$5:$B$300,[2]Rohdaten_bereinigt!K$5:K$300,FALSE)</f>
        <v>22</v>
      </c>
      <c r="O136" s="241" t="str">
        <f>_xlfn.XLOOKUP($B136,[2]Rohdaten_bereinigt!$B$5:$B$300,[2]Rohdaten_bereinigt!L$5:L$300,FALSE)</f>
        <v>n.m.</v>
      </c>
      <c r="P136" s="241" t="str">
        <f>_xlfn.XLOOKUP($B136,[2]Rohdaten_bereinigt!$B$5:$B$300,[2]Rohdaten_bereinigt!M$5:M$300,FALSE)</f>
        <v>n.m.</v>
      </c>
      <c r="Q136" s="241" t="str">
        <f>_xlfn.XLOOKUP($B136,[2]Rohdaten_bereinigt!$B$5:$B$300,[2]Rohdaten_bereinigt!N$5:N$300,FALSE)</f>
        <v>n.m.</v>
      </c>
      <c r="R136" s="241" t="str">
        <f>_xlfn.XLOOKUP($B136,[2]Rohdaten_bereinigt!$B$5:$B$300,[2]Rohdaten_bereinigt!O$5:O$300,FALSE)</f>
        <v>n.m.</v>
      </c>
      <c r="S136" s="241">
        <f>_xlfn.XLOOKUP($B136,[2]Rohdaten_bereinigt!$B$5:$B$300,[2]Rohdaten_bereinigt!P$5:P$300,FALSE)</f>
        <v>7.9</v>
      </c>
      <c r="T136" s="241">
        <f>_xlfn.XLOOKUP($B136,[2]Rohdaten_bereinigt!$B$5:$B$300,[2]Rohdaten_bereinigt!Q$5:Q$300,FALSE)</f>
        <v>1310</v>
      </c>
      <c r="U136" s="241">
        <f>_xlfn.XLOOKUP($B136,[2]Rohdaten_bereinigt!$B$5:$B$300,[2]Rohdaten_bereinigt!R$5:R$300,FALSE)</f>
        <v>0.05</v>
      </c>
      <c r="V136" s="241">
        <f>_xlfn.XLOOKUP($B136,[2]Rohdaten_bereinigt!$B$5:$B$300,[2]Rohdaten_bereinigt!S$5:S$300,FALSE)</f>
        <v>0.16</v>
      </c>
      <c r="W136" s="241">
        <f>_xlfn.XLOOKUP($B136,[2]Rohdaten_bereinigt!$B$5:$B$300,[2]Rohdaten_bereinigt!T$5:T$300,FALSE)</f>
        <v>9</v>
      </c>
      <c r="X136" s="241">
        <f>_xlfn.XLOOKUP($B136,[2]Rohdaten_bereinigt!$B$5:$B$300,[2]Rohdaten_bereinigt!U$5:U$300,FALSE)</f>
        <v>0.13</v>
      </c>
      <c r="Y136" s="242" t="str">
        <f>_xlfn.XLOOKUP($B136,[2]Rohdaten_bereinigt!$B$5:$B$300,[2]Rohdaten_bereinigt!AN$5:AN$300,FALSE)</f>
        <v>n.m.</v>
      </c>
      <c r="Z136" s="242" t="str">
        <f>_xlfn.XLOOKUP($B136,[2]Rohdaten_bereinigt!$B$5:$B$300,[2]Rohdaten_bereinigt!AO$5:AO$300,FALSE)</f>
        <v>n.m.</v>
      </c>
      <c r="AA136" s="242" t="str">
        <f>_xlfn.XLOOKUP($B136,[2]Rohdaten_bereinigt!$B$5:$B$300,[2]Rohdaten_bereinigt!AP$5:AP$300,FALSE)</f>
        <v>n.m.</v>
      </c>
      <c r="AB136" s="242" t="str">
        <f>_xlfn.XLOOKUP($B136,[2]Rohdaten_bereinigt!$B$5:$B$300,[2]Rohdaten_bereinigt!AQ$5:AQ$300,FALSE)</f>
        <v>n.m.</v>
      </c>
      <c r="AC136" s="242" t="str">
        <f>_xlfn.XLOOKUP($B136,[2]Rohdaten_bereinigt!$B$5:$B$300,[2]Rohdaten_bereinigt!AR$5:AR$300,FALSE)</f>
        <v>n.m.</v>
      </c>
      <c r="AD136" s="242">
        <f>_xlfn.XLOOKUP($B136,[2]Rohdaten_bereinigt!$B$5:$B$300,[2]Rohdaten_bereinigt!AW$5:AW$300,FALSE)</f>
        <v>1.25</v>
      </c>
      <c r="AE136" s="242">
        <f>_xlfn.XLOOKUP($B136,[2]Rohdaten_bereinigt!$B$5:$B$300,[2]Rohdaten_bereinigt!AY$5:AY$300,FALSE)</f>
        <v>1.25</v>
      </c>
      <c r="AF136" s="242">
        <f>_xlfn.XLOOKUP($B136,[2]Rohdaten_bereinigt!$B$5:$B$300,[2]Rohdaten_bereinigt!AZ$5:AZ$300,FALSE)</f>
        <v>681</v>
      </c>
      <c r="AG136" s="242">
        <f>_xlfn.XLOOKUP($B136,[2]Rohdaten_bereinigt!$B$5:$B$300,[2]Rohdaten_bereinigt!BA$5:BA$300,FALSE)</f>
        <v>69.5</v>
      </c>
      <c r="AH136" s="242">
        <f>_xlfn.XLOOKUP($B136,[2]Rohdaten_bereinigt!$B$5:$B$300,[2]Rohdaten_bereinigt!BE$5:BE$300,FALSE)</f>
        <v>1.25</v>
      </c>
      <c r="AI136" s="242" t="str">
        <f>_xlfn.XLOOKUP($B136,[2]Rohdaten_bereinigt!$B$5:$B$300,[2]Rohdaten_bereinigt!BF$5:BF$300,FALSE)</f>
        <v>n.m.</v>
      </c>
      <c r="AJ136" s="242">
        <f>_xlfn.XLOOKUP($B136,[2]Rohdaten_bereinigt!$B$5:$B$300,[2]Rohdaten_bereinigt!BG$5:BG$300,FALSE)</f>
        <v>11.7</v>
      </c>
      <c r="AK136" s="242">
        <f>_xlfn.XLOOKUP($B136,[2]Rohdaten_bereinigt!$B$5:$B$300,[2]Rohdaten_bereinigt!BM$5:BM$300,FALSE)</f>
        <v>182</v>
      </c>
    </row>
    <row r="137" spans="1:37" s="257" customFormat="1" ht="15.75" thickBot="1" x14ac:dyDescent="0.3">
      <c r="A137" s="255">
        <v>45414</v>
      </c>
      <c r="B137" s="256" t="s">
        <v>414</v>
      </c>
      <c r="C137" s="262" t="s">
        <v>415</v>
      </c>
      <c r="D137" s="257" t="s">
        <v>175</v>
      </c>
      <c r="E137" s="257">
        <v>24</v>
      </c>
      <c r="F137" s="258">
        <f>[1]Timeline!$N$75</f>
        <v>11.340000000000007</v>
      </c>
      <c r="G137" s="258">
        <f>[1]Timeline!$N$74</f>
        <v>15.120000000000008</v>
      </c>
      <c r="H137" s="257" t="s">
        <v>172</v>
      </c>
      <c r="I137" s="259">
        <f>_xlfn.XLOOKUP($B137,[2]Rohdaten_bereinigt!$B$5:$B$300,[2]Rohdaten_bereinigt!D$5:D$300,FALSE)</f>
        <v>3</v>
      </c>
      <c r="J137" s="259">
        <f>_xlfn.XLOOKUP($B137,[2]Rohdaten_bereinigt!$B$5:$B$300,[2]Rohdaten_bereinigt!E$5:E$300,FALSE)</f>
        <v>5.4</v>
      </c>
      <c r="K137" s="259" t="str">
        <f>_xlfn.XLOOKUP($B137,[2]Rohdaten_bereinigt!$B$5:$B$300,[2]Rohdaten_bereinigt!F$5:F$300,FALSE)</f>
        <v>n.m.</v>
      </c>
      <c r="L137" s="259" t="str">
        <f>_xlfn.XLOOKUP($B137,[2]Rohdaten_bereinigt!$B$5:$B$300,[2]Rohdaten_bereinigt!G$5:G$300,FALSE)</f>
        <v>n.m.</v>
      </c>
      <c r="M137" s="259">
        <f>_xlfn.XLOOKUP($B137,[2]Rohdaten_bereinigt!$B$5:$B$300,[2]Rohdaten_bereinigt!H$5:H$300,FALSE)</f>
        <v>4.5</v>
      </c>
      <c r="N137" s="259">
        <f>_xlfn.XLOOKUP($B137,[2]Rohdaten_bereinigt!$B$5:$B$300,[2]Rohdaten_bereinigt!K$5:K$300,FALSE)</f>
        <v>23</v>
      </c>
      <c r="O137" s="259" t="str">
        <f>_xlfn.XLOOKUP($B137,[2]Rohdaten_bereinigt!$B$5:$B$300,[2]Rohdaten_bereinigt!L$5:L$300,FALSE)</f>
        <v>n.m.</v>
      </c>
      <c r="P137" s="259" t="str">
        <f>_xlfn.XLOOKUP($B137,[2]Rohdaten_bereinigt!$B$5:$B$300,[2]Rohdaten_bereinigt!M$5:M$300,FALSE)</f>
        <v>n.m.</v>
      </c>
      <c r="Q137" s="259" t="str">
        <f>_xlfn.XLOOKUP($B137,[2]Rohdaten_bereinigt!$B$5:$B$300,[2]Rohdaten_bereinigt!N$5:N$300,FALSE)</f>
        <v>n.m.</v>
      </c>
      <c r="R137" s="259" t="str">
        <f>_xlfn.XLOOKUP($B137,[2]Rohdaten_bereinigt!$B$5:$B$300,[2]Rohdaten_bereinigt!O$5:O$300,FALSE)</f>
        <v>n.m.</v>
      </c>
      <c r="S137" s="259">
        <f>_xlfn.XLOOKUP($B137,[2]Rohdaten_bereinigt!$B$5:$B$300,[2]Rohdaten_bereinigt!P$5:P$300,FALSE)</f>
        <v>7.8</v>
      </c>
      <c r="T137" s="259">
        <f>_xlfn.XLOOKUP($B137,[2]Rohdaten_bereinigt!$B$5:$B$300,[2]Rohdaten_bereinigt!Q$5:Q$300,FALSE)</f>
        <v>1310</v>
      </c>
      <c r="U137" s="259">
        <f>_xlfn.XLOOKUP($B137,[2]Rohdaten_bereinigt!$B$5:$B$300,[2]Rohdaten_bereinigt!R$5:R$300,FALSE)</f>
        <v>0.05</v>
      </c>
      <c r="V137" s="259">
        <f>_xlfn.XLOOKUP($B137,[2]Rohdaten_bereinigt!$B$5:$B$300,[2]Rohdaten_bereinigt!S$5:S$300,FALSE)</f>
        <v>0.2</v>
      </c>
      <c r="W137" s="259">
        <f>_xlfn.XLOOKUP($B137,[2]Rohdaten_bereinigt!$B$5:$B$300,[2]Rohdaten_bereinigt!T$5:T$300,FALSE)</f>
        <v>8.3000000000000007</v>
      </c>
      <c r="X137" s="259">
        <f>_xlfn.XLOOKUP($B137,[2]Rohdaten_bereinigt!$B$5:$B$300,[2]Rohdaten_bereinigt!U$5:U$300,FALSE)</f>
        <v>0.12</v>
      </c>
      <c r="Y137" s="260" t="str">
        <f>_xlfn.XLOOKUP($B137,[2]Rohdaten_bereinigt!$B$5:$B$300,[2]Rohdaten_bereinigt!AN$5:AN$300,FALSE)</f>
        <v>n.m.</v>
      </c>
      <c r="Z137" s="260" t="str">
        <f>_xlfn.XLOOKUP($B137,[2]Rohdaten_bereinigt!$B$5:$B$300,[2]Rohdaten_bereinigt!AO$5:AO$300,FALSE)</f>
        <v>n.m.</v>
      </c>
      <c r="AA137" s="260" t="str">
        <f>_xlfn.XLOOKUP($B137,[2]Rohdaten_bereinigt!$B$5:$B$300,[2]Rohdaten_bereinigt!AP$5:AP$300,FALSE)</f>
        <v>n.m.</v>
      </c>
      <c r="AB137" s="260" t="str">
        <f>_xlfn.XLOOKUP($B137,[2]Rohdaten_bereinigt!$B$5:$B$300,[2]Rohdaten_bereinigt!AQ$5:AQ$300,FALSE)</f>
        <v>n.m.</v>
      </c>
      <c r="AC137" s="260" t="str">
        <f>_xlfn.XLOOKUP($B137,[2]Rohdaten_bereinigt!$B$5:$B$300,[2]Rohdaten_bereinigt!AR$5:AR$300,FALSE)</f>
        <v>n.m.</v>
      </c>
      <c r="AD137" s="260">
        <f>_xlfn.XLOOKUP($B137,[2]Rohdaten_bereinigt!$B$5:$B$300,[2]Rohdaten_bereinigt!AW$5:AW$300,FALSE)</f>
        <v>1.25</v>
      </c>
      <c r="AE137" s="260">
        <f>_xlfn.XLOOKUP($B137,[2]Rohdaten_bereinigt!$B$5:$B$300,[2]Rohdaten_bereinigt!AY$5:AY$300,FALSE)</f>
        <v>9.85</v>
      </c>
      <c r="AF137" s="260">
        <f>_xlfn.XLOOKUP($B137,[2]Rohdaten_bereinigt!$B$5:$B$300,[2]Rohdaten_bereinigt!AZ$5:AZ$300,FALSE)</f>
        <v>64.5</v>
      </c>
      <c r="AG137" s="260">
        <f>_xlfn.XLOOKUP($B137,[2]Rohdaten_bereinigt!$B$5:$B$300,[2]Rohdaten_bereinigt!BA$5:BA$300,FALSE)</f>
        <v>135</v>
      </c>
      <c r="AH137" s="260">
        <f>_xlfn.XLOOKUP($B137,[2]Rohdaten_bereinigt!$B$5:$B$300,[2]Rohdaten_bereinigt!BE$5:BE$300,FALSE)</f>
        <v>2.97</v>
      </c>
      <c r="AI137" s="260" t="str">
        <f>_xlfn.XLOOKUP($B137,[2]Rohdaten_bereinigt!$B$5:$B$300,[2]Rohdaten_bereinigt!BF$5:BF$300,FALSE)</f>
        <v>n.m.</v>
      </c>
      <c r="AJ137" s="260">
        <f>_xlfn.XLOOKUP($B137,[2]Rohdaten_bereinigt!$B$5:$B$300,[2]Rohdaten_bereinigt!BG$5:BG$300,FALSE)</f>
        <v>6.35</v>
      </c>
      <c r="AK137" s="260">
        <f>_xlfn.XLOOKUP($B137,[2]Rohdaten_bereinigt!$B$5:$B$300,[2]Rohdaten_bereinigt!BM$5:BM$300,FALSE)</f>
        <v>193</v>
      </c>
    </row>
    <row r="138" spans="1:37" x14ac:dyDescent="0.25">
      <c r="A138" s="265">
        <v>45678</v>
      </c>
      <c r="B138" s="266" t="s">
        <v>416</v>
      </c>
      <c r="C138" s="267" t="s">
        <v>417</v>
      </c>
      <c r="D138" s="233" t="s">
        <v>126</v>
      </c>
      <c r="E138">
        <v>54</v>
      </c>
      <c r="F138" s="268">
        <f>[1]Timeline!$L$227</f>
        <v>25.514999999999997</v>
      </c>
      <c r="G138" s="269">
        <f>[1]Timeline!$L$226</f>
        <v>34.019999999999996</v>
      </c>
      <c r="H138" s="233" t="s">
        <v>126</v>
      </c>
      <c r="I138" s="270">
        <f>_xlfn.XLOOKUP($B138,[2]Rohdaten_bereinigt!$B$5:$B$300,[2]Rohdaten_bereinigt!D$5:D$300,FALSE)</f>
        <v>13</v>
      </c>
      <c r="J138" s="270">
        <f>_xlfn.XLOOKUP($B138,[2]Rohdaten_bereinigt!$B$5:$B$300,[2]Rohdaten_bereinigt!E$5:E$300,FALSE)</f>
        <v>30</v>
      </c>
      <c r="K138" s="270" t="str">
        <f>_xlfn.XLOOKUP($B138,[2]Rohdaten_bereinigt!$B$5:$B$300,[2]Rohdaten_bereinigt!F$5:F$300,FALSE)</f>
        <v>n.m.</v>
      </c>
      <c r="L138" s="270" t="str">
        <f>_xlfn.XLOOKUP($B138,[2]Rohdaten_bereinigt!$B$5:$B$300,[2]Rohdaten_bereinigt!G$5:G$300,FALSE)</f>
        <v>n.m.</v>
      </c>
      <c r="M138" s="270">
        <f>_xlfn.XLOOKUP($B138,[2]Rohdaten_bereinigt!$B$5:$B$300,[2]Rohdaten_bereinigt!H$5:H$300,FALSE)</f>
        <v>25</v>
      </c>
      <c r="N138" s="270">
        <f>_xlfn.XLOOKUP($B138,[2]Rohdaten_bereinigt!$B$5:$B$300,[2]Rohdaten_bereinigt!K$5:K$300,FALSE)</f>
        <v>99</v>
      </c>
      <c r="O138" s="270" t="str">
        <f>_xlfn.XLOOKUP($B138,[2]Rohdaten_bereinigt!$B$5:$B$300,[2]Rohdaten_bereinigt!L$5:L$300,FALSE)</f>
        <v>n.m.</v>
      </c>
      <c r="P138" s="270" t="str">
        <f>_xlfn.XLOOKUP($B138,[2]Rohdaten_bereinigt!$B$5:$B$300,[2]Rohdaten_bereinigt!M$5:M$300,FALSE)</f>
        <v>n.m.</v>
      </c>
      <c r="Q138" s="270" t="str">
        <f>_xlfn.XLOOKUP($B138,[2]Rohdaten_bereinigt!$B$5:$B$300,[2]Rohdaten_bereinigt!N$5:N$300,FALSE)</f>
        <v>n.m.</v>
      </c>
      <c r="R138" s="270" t="str">
        <f>_xlfn.XLOOKUP($B138,[2]Rohdaten_bereinigt!$B$5:$B$300,[2]Rohdaten_bereinigt!O$5:O$300,FALSE)</f>
        <v>n.m.</v>
      </c>
      <c r="S138" s="270">
        <f>_xlfn.XLOOKUP($B138,[2]Rohdaten_bereinigt!$B$5:$B$300,[2]Rohdaten_bereinigt!P$5:P$300,FALSE)</f>
        <v>7.9</v>
      </c>
      <c r="T138" s="270">
        <f>_xlfn.XLOOKUP($B138,[2]Rohdaten_bereinigt!$B$5:$B$300,[2]Rohdaten_bereinigt!Q$5:Q$300,FALSE)</f>
        <v>1230</v>
      </c>
      <c r="U138" s="270">
        <f>_xlfn.XLOOKUP($B138,[2]Rohdaten_bereinigt!$B$5:$B$300,[2]Rohdaten_bereinigt!R$5:R$300,FALSE)</f>
        <v>2.8</v>
      </c>
      <c r="V138" s="270">
        <f>_xlfn.XLOOKUP($B138,[2]Rohdaten_bereinigt!$B$5:$B$300,[2]Rohdaten_bereinigt!S$5:S$300,FALSE)</f>
        <v>0.04</v>
      </c>
      <c r="W138" s="270">
        <f>_xlfn.XLOOKUP($B138,[2]Rohdaten_bereinigt!$B$5:$B$300,[2]Rohdaten_bereinigt!T$5:T$300,FALSE)</f>
        <v>0.51</v>
      </c>
      <c r="X138" s="270">
        <f>_xlfn.XLOOKUP($B138,[2]Rohdaten_bereinigt!$B$5:$B$300,[2]Rohdaten_bereinigt!U$5:U$300,FALSE)</f>
        <v>0.28999999999999998</v>
      </c>
      <c r="Y138" s="271">
        <f>_xlfn.XLOOKUP($B138,[2]Rohdaten_bereinigt!$B$5:$B$300,[2]Rohdaten_bereinigt!AN$5:AN$300,FALSE)</f>
        <v>17</v>
      </c>
      <c r="Z138" s="271">
        <f>_xlfn.XLOOKUP($B138,[2]Rohdaten_bereinigt!$B$5:$B$300,[2]Rohdaten_bereinigt!AO$5:AO$300,FALSE)</f>
        <v>15</v>
      </c>
      <c r="AA138" s="271" t="str">
        <f>_xlfn.XLOOKUP($B138,[2]Rohdaten_bereinigt!$B$5:$B$300,[2]Rohdaten_bereinigt!AP$5:AP$300,FALSE)</f>
        <v>n.m.</v>
      </c>
      <c r="AB138" s="271" t="str">
        <f>_xlfn.XLOOKUP($B138,[2]Rohdaten_bereinigt!$B$5:$B$300,[2]Rohdaten_bereinigt!AQ$5:AQ$300,FALSE)</f>
        <v>n.m.</v>
      </c>
      <c r="AC138" s="271" t="str">
        <f>_xlfn.XLOOKUP($B138,[2]Rohdaten_bereinigt!$B$5:$B$300,[2]Rohdaten_bereinigt!AR$5:AR$300,FALSE)</f>
        <v>n.m.</v>
      </c>
      <c r="AD138" s="271">
        <f>_xlfn.XLOOKUP($B138,[2]Rohdaten_bereinigt!$B$5:$B$300,[2]Rohdaten_bereinigt!AW$5:AW$300,FALSE)</f>
        <v>1.25</v>
      </c>
      <c r="AE138" s="271">
        <f>_xlfn.XLOOKUP($B138,[2]Rohdaten_bereinigt!$B$5:$B$300,[2]Rohdaten_bereinigt!AY$5:AY$300,FALSE)</f>
        <v>1.25</v>
      </c>
      <c r="AF138" s="271">
        <f>_xlfn.XLOOKUP($B138,[2]Rohdaten_bereinigt!$B$5:$B$300,[2]Rohdaten_bereinigt!AZ$5:AZ$300,FALSE)</f>
        <v>82</v>
      </c>
      <c r="AG138" s="271">
        <f>_xlfn.XLOOKUP($B138,[2]Rohdaten_bereinigt!$B$5:$B$300,[2]Rohdaten_bereinigt!BA$5:BA$300,FALSE)</f>
        <v>478</v>
      </c>
      <c r="AH138" s="271">
        <f>_xlfn.XLOOKUP($B138,[2]Rohdaten_bereinigt!$B$5:$B$300,[2]Rohdaten_bereinigt!BE$5:BE$300,FALSE)</f>
        <v>7.82</v>
      </c>
      <c r="AI138" s="271">
        <f>_xlfn.XLOOKUP($B138,[2]Rohdaten_bereinigt!$B$5:$B$300,[2]Rohdaten_bereinigt!BF$5:BF$300,FALSE)</f>
        <v>581</v>
      </c>
      <c r="AJ138" s="271">
        <f>_xlfn.XLOOKUP($B138,[2]Rohdaten_bereinigt!$B$5:$B$300,[2]Rohdaten_bereinigt!BG$5:BG$300,FALSE)</f>
        <v>13.4</v>
      </c>
      <c r="AK138" s="271">
        <f>_xlfn.XLOOKUP($B138,[2]Rohdaten_bereinigt!$B$5:$B$300,[2]Rohdaten_bereinigt!BM$5:BM$300,FALSE)</f>
        <v>193</v>
      </c>
    </row>
    <row r="139" spans="1:37" x14ac:dyDescent="0.25">
      <c r="A139" s="272">
        <v>45679</v>
      </c>
      <c r="B139" s="266" t="s">
        <v>418</v>
      </c>
      <c r="C139" s="267" t="s">
        <v>419</v>
      </c>
      <c r="D139" s="239" t="s">
        <v>129</v>
      </c>
      <c r="E139" s="273">
        <v>54</v>
      </c>
      <c r="F139" s="274">
        <f>[1]Timeline!$L$227</f>
        <v>25.514999999999997</v>
      </c>
      <c r="G139" s="275">
        <f>[1]Timeline!$L$226</f>
        <v>34.019999999999996</v>
      </c>
      <c r="H139" s="239" t="s">
        <v>130</v>
      </c>
      <c r="I139" s="276">
        <f>_xlfn.XLOOKUP($B139,[2]Rohdaten_bereinigt!$B$5:$B$300,[2]Rohdaten_bereinigt!D$5:D$300,FALSE)</f>
        <v>1.1000000000000001</v>
      </c>
      <c r="J139" s="270">
        <f>_xlfn.XLOOKUP($B139,[2]Rohdaten_bereinigt!$B$5:$B$300,[2]Rohdaten_bereinigt!E$5:E$300,FALSE)</f>
        <v>4.5</v>
      </c>
      <c r="K139" s="270" t="str">
        <f>_xlfn.XLOOKUP($B139,[2]Rohdaten_bereinigt!$B$5:$B$300,[2]Rohdaten_bereinigt!F$5:F$300,FALSE)</f>
        <v>n.m.</v>
      </c>
      <c r="L139" s="270" t="str">
        <f>_xlfn.XLOOKUP($B139,[2]Rohdaten_bereinigt!$B$5:$B$300,[2]Rohdaten_bereinigt!G$5:G$300,FALSE)</f>
        <v>n.m.</v>
      </c>
      <c r="M139" s="270">
        <f>_xlfn.XLOOKUP($B139,[2]Rohdaten_bereinigt!$B$5:$B$300,[2]Rohdaten_bereinigt!H$5:H$300,FALSE)</f>
        <v>1.9</v>
      </c>
      <c r="N139" s="270">
        <f>_xlfn.XLOOKUP($B139,[2]Rohdaten_bereinigt!$B$5:$B$300,[2]Rohdaten_bereinigt!K$5:K$300,FALSE)</f>
        <v>22</v>
      </c>
      <c r="O139" s="270" t="str">
        <f>_xlfn.XLOOKUP($B139,[2]Rohdaten_bereinigt!$B$5:$B$300,[2]Rohdaten_bereinigt!L$5:L$300,FALSE)</f>
        <v>n.m.</v>
      </c>
      <c r="P139" s="270" t="str">
        <f>_xlfn.XLOOKUP($B139,[2]Rohdaten_bereinigt!$B$5:$B$300,[2]Rohdaten_bereinigt!M$5:M$300,FALSE)</f>
        <v>n.m.</v>
      </c>
      <c r="Q139" s="270" t="str">
        <f>_xlfn.XLOOKUP($B139,[2]Rohdaten_bereinigt!$B$5:$B$300,[2]Rohdaten_bereinigt!N$5:N$300,FALSE)</f>
        <v>n.m.</v>
      </c>
      <c r="R139" s="270" t="str">
        <f>_xlfn.XLOOKUP($B139,[2]Rohdaten_bereinigt!$B$5:$B$300,[2]Rohdaten_bereinigt!O$5:O$300,FALSE)</f>
        <v>n.m.</v>
      </c>
      <c r="S139" s="270">
        <f>_xlfn.XLOOKUP($B139,[2]Rohdaten_bereinigt!$B$5:$B$300,[2]Rohdaten_bereinigt!P$5:P$300,FALSE)</f>
        <v>7.7</v>
      </c>
      <c r="T139" s="270">
        <f>_xlfn.XLOOKUP($B139,[2]Rohdaten_bereinigt!$B$5:$B$300,[2]Rohdaten_bereinigt!Q$5:Q$300,FALSE)</f>
        <v>1230</v>
      </c>
      <c r="U139" s="270">
        <f>_xlfn.XLOOKUP($B139,[2]Rohdaten_bereinigt!$B$5:$B$300,[2]Rohdaten_bereinigt!R$5:R$300,FALSE)</f>
        <v>0.34</v>
      </c>
      <c r="V139" s="270">
        <f>_xlfn.XLOOKUP($B139,[2]Rohdaten_bereinigt!$B$5:$B$300,[2]Rohdaten_bereinigt!S$5:S$300,FALSE)</f>
        <v>1.2E-2</v>
      </c>
      <c r="W139" s="270">
        <f>_xlfn.XLOOKUP($B139,[2]Rohdaten_bereinigt!$B$5:$B$300,[2]Rohdaten_bereinigt!T$5:T$300,FALSE)</f>
        <v>0.67</v>
      </c>
      <c r="X139" s="270">
        <f>_xlfn.XLOOKUP($B139,[2]Rohdaten_bereinigt!$B$5:$B$300,[2]Rohdaten_bereinigt!U$5:U$300,FALSE)</f>
        <v>0.28999999999999998</v>
      </c>
      <c r="Y139" s="271">
        <f>_xlfn.XLOOKUP($B139,[2]Rohdaten_bereinigt!$B$5:$B$300,[2]Rohdaten_bereinigt!AN$5:AN$300,FALSE)</f>
        <v>5.3</v>
      </c>
      <c r="Z139" s="271">
        <f>_xlfn.XLOOKUP($B139,[2]Rohdaten_bereinigt!$B$5:$B$300,[2]Rohdaten_bereinigt!AO$5:AO$300,FALSE)</f>
        <v>4.5</v>
      </c>
      <c r="AA139" s="271" t="str">
        <f>_xlfn.XLOOKUP($B139,[2]Rohdaten_bereinigt!$B$5:$B$300,[2]Rohdaten_bereinigt!AP$5:AP$300,FALSE)</f>
        <v>n.m.</v>
      </c>
      <c r="AB139" s="271" t="str">
        <f>_xlfn.XLOOKUP($B139,[2]Rohdaten_bereinigt!$B$5:$B$300,[2]Rohdaten_bereinigt!AQ$5:AQ$300,FALSE)</f>
        <v>n.m.</v>
      </c>
      <c r="AC139" s="271" t="str">
        <f>_xlfn.XLOOKUP($B139,[2]Rohdaten_bereinigt!$B$5:$B$300,[2]Rohdaten_bereinigt!AR$5:AR$300,FALSE)</f>
        <v>n.m.</v>
      </c>
      <c r="AD139" s="271">
        <f>_xlfn.XLOOKUP($B139,[2]Rohdaten_bereinigt!$B$5:$B$300,[2]Rohdaten_bereinigt!AW$5:AW$300,FALSE)</f>
        <v>1.25</v>
      </c>
      <c r="AE139" s="271">
        <f>_xlfn.XLOOKUP($B139,[2]Rohdaten_bereinigt!$B$5:$B$300,[2]Rohdaten_bereinigt!AY$5:AY$300,FALSE)</f>
        <v>1.25</v>
      </c>
      <c r="AF139" s="271">
        <f>_xlfn.XLOOKUP($B139,[2]Rohdaten_bereinigt!$B$5:$B$300,[2]Rohdaten_bereinigt!AZ$5:AZ$300,FALSE)</f>
        <v>68</v>
      </c>
      <c r="AG139" s="271">
        <f>_xlfn.XLOOKUP($B139,[2]Rohdaten_bereinigt!$B$5:$B$300,[2]Rohdaten_bereinigt!BA$5:BA$300,FALSE)</f>
        <v>98.5</v>
      </c>
      <c r="AH139" s="271">
        <f>_xlfn.XLOOKUP($B139,[2]Rohdaten_bereinigt!$B$5:$B$300,[2]Rohdaten_bereinigt!BE$5:BE$300,FALSE)</f>
        <v>1.25</v>
      </c>
      <c r="AI139" s="271">
        <f>_xlfn.XLOOKUP($B139,[2]Rohdaten_bereinigt!$B$5:$B$300,[2]Rohdaten_bereinigt!BF$5:BF$300,FALSE)</f>
        <v>145</v>
      </c>
      <c r="AJ139" s="271">
        <f>_xlfn.XLOOKUP($B139,[2]Rohdaten_bereinigt!$B$5:$B$300,[2]Rohdaten_bereinigt!BG$5:BG$300,FALSE)</f>
        <v>7.3</v>
      </c>
      <c r="AK139" s="271">
        <f>_xlfn.XLOOKUP($B139,[2]Rohdaten_bereinigt!$B$5:$B$300,[2]Rohdaten_bereinigt!BM$5:BM$300,FALSE)</f>
        <v>274</v>
      </c>
    </row>
    <row r="140" spans="1:37" x14ac:dyDescent="0.25">
      <c r="A140" s="272">
        <v>45679</v>
      </c>
      <c r="B140" s="266" t="s">
        <v>420</v>
      </c>
      <c r="C140" s="267" t="s">
        <v>421</v>
      </c>
      <c r="D140" s="239" t="s">
        <v>133</v>
      </c>
      <c r="E140" s="273">
        <v>54</v>
      </c>
      <c r="F140" s="274">
        <f>[1]Timeline!$L$227</f>
        <v>25.514999999999997</v>
      </c>
      <c r="G140" s="275">
        <f>[1]Timeline!$L$226</f>
        <v>34.019999999999996</v>
      </c>
      <c r="H140" s="239" t="s">
        <v>130</v>
      </c>
      <c r="I140" s="276">
        <f>_xlfn.XLOOKUP($B140,[2]Rohdaten_bereinigt!$B$5:$B$300,[2]Rohdaten_bereinigt!D$5:D$300,FALSE)</f>
        <v>3.2</v>
      </c>
      <c r="J140" s="270">
        <f>_xlfn.XLOOKUP($B140,[2]Rohdaten_bereinigt!$B$5:$B$300,[2]Rohdaten_bereinigt!E$5:E$300,FALSE)</f>
        <v>5.8</v>
      </c>
      <c r="K140" s="270" t="str">
        <f>_xlfn.XLOOKUP($B140,[2]Rohdaten_bereinigt!$B$5:$B$300,[2]Rohdaten_bereinigt!F$5:F$300,FALSE)</f>
        <v>n.m.</v>
      </c>
      <c r="L140" s="270" t="str">
        <f>_xlfn.XLOOKUP($B140,[2]Rohdaten_bereinigt!$B$5:$B$300,[2]Rohdaten_bereinigt!G$5:G$300,FALSE)</f>
        <v>n.m.</v>
      </c>
      <c r="M140" s="270">
        <f>_xlfn.XLOOKUP($B140,[2]Rohdaten_bereinigt!$B$5:$B$300,[2]Rohdaten_bereinigt!H$5:H$300,FALSE)</f>
        <v>3.1</v>
      </c>
      <c r="N140" s="270">
        <f>_xlfn.XLOOKUP($B140,[2]Rohdaten_bereinigt!$B$5:$B$300,[2]Rohdaten_bereinigt!K$5:K$300,FALSE)</f>
        <v>20</v>
      </c>
      <c r="O140" s="270" t="str">
        <f>_xlfn.XLOOKUP($B140,[2]Rohdaten_bereinigt!$B$5:$B$300,[2]Rohdaten_bereinigt!L$5:L$300,FALSE)</f>
        <v>n.m.</v>
      </c>
      <c r="P140" s="270" t="str">
        <f>_xlfn.XLOOKUP($B140,[2]Rohdaten_bereinigt!$B$5:$B$300,[2]Rohdaten_bereinigt!M$5:M$300,FALSE)</f>
        <v>n.m.</v>
      </c>
      <c r="Q140" s="270" t="str">
        <f>_xlfn.XLOOKUP($B140,[2]Rohdaten_bereinigt!$B$5:$B$300,[2]Rohdaten_bereinigt!N$5:N$300,FALSE)</f>
        <v>n.m.</v>
      </c>
      <c r="R140" s="270" t="str">
        <f>_xlfn.XLOOKUP($B140,[2]Rohdaten_bereinigt!$B$5:$B$300,[2]Rohdaten_bereinigt!O$5:O$300,FALSE)</f>
        <v>n.m.</v>
      </c>
      <c r="S140" s="270">
        <f>_xlfn.XLOOKUP($B140,[2]Rohdaten_bereinigt!$B$5:$B$300,[2]Rohdaten_bereinigt!P$5:P$300,FALSE)</f>
        <v>7.8</v>
      </c>
      <c r="T140" s="270">
        <f>_xlfn.XLOOKUP($B140,[2]Rohdaten_bereinigt!$B$5:$B$300,[2]Rohdaten_bereinigt!Q$5:Q$300,FALSE)</f>
        <v>1220</v>
      </c>
      <c r="U140" s="270">
        <f>_xlfn.XLOOKUP($B140,[2]Rohdaten_bereinigt!$B$5:$B$300,[2]Rohdaten_bereinigt!R$5:R$300,FALSE)</f>
        <v>0.5</v>
      </c>
      <c r="V140" s="270">
        <f>_xlfn.XLOOKUP($B140,[2]Rohdaten_bereinigt!$B$5:$B$300,[2]Rohdaten_bereinigt!S$5:S$300,FALSE)</f>
        <v>1.2999999999999999E-2</v>
      </c>
      <c r="W140" s="270">
        <f>_xlfn.XLOOKUP($B140,[2]Rohdaten_bereinigt!$B$5:$B$300,[2]Rohdaten_bereinigt!T$5:T$300,FALSE)</f>
        <v>0.66</v>
      </c>
      <c r="X140" s="270">
        <f>_xlfn.XLOOKUP($B140,[2]Rohdaten_bereinigt!$B$5:$B$300,[2]Rohdaten_bereinigt!U$5:U$300,FALSE)</f>
        <v>0.23</v>
      </c>
      <c r="Y140" s="271">
        <f>_xlfn.XLOOKUP($B140,[2]Rohdaten_bereinigt!$B$5:$B$300,[2]Rohdaten_bereinigt!AN$5:AN$300,FALSE)</f>
        <v>6.4</v>
      </c>
      <c r="Z140" s="271">
        <f>_xlfn.XLOOKUP($B140,[2]Rohdaten_bereinigt!$B$5:$B$300,[2]Rohdaten_bereinigt!AO$5:AO$300,FALSE)</f>
        <v>5.2</v>
      </c>
      <c r="AA140" s="271" t="str">
        <f>_xlfn.XLOOKUP($B140,[2]Rohdaten_bereinigt!$B$5:$B$300,[2]Rohdaten_bereinigt!AP$5:AP$300,FALSE)</f>
        <v>n.m.</v>
      </c>
      <c r="AB140" s="271" t="str">
        <f>_xlfn.XLOOKUP($B140,[2]Rohdaten_bereinigt!$B$5:$B$300,[2]Rohdaten_bereinigt!AQ$5:AQ$300,FALSE)</f>
        <v>n.m.</v>
      </c>
      <c r="AC140" s="271" t="str">
        <f>_xlfn.XLOOKUP($B140,[2]Rohdaten_bereinigt!$B$5:$B$300,[2]Rohdaten_bereinigt!AR$5:AR$300,FALSE)</f>
        <v>n.m.</v>
      </c>
      <c r="AD140" s="271">
        <f>_xlfn.XLOOKUP($B140,[2]Rohdaten_bereinigt!$B$5:$B$300,[2]Rohdaten_bereinigt!AW$5:AW$300,FALSE)</f>
        <v>1.25</v>
      </c>
      <c r="AE140" s="271">
        <f>_xlfn.XLOOKUP($B140,[2]Rohdaten_bereinigt!$B$5:$B$300,[2]Rohdaten_bereinigt!AY$5:AY$300,FALSE)</f>
        <v>1.25</v>
      </c>
      <c r="AF140" s="271">
        <f>_xlfn.XLOOKUP($B140,[2]Rohdaten_bereinigt!$B$5:$B$300,[2]Rohdaten_bereinigt!AZ$5:AZ$300,FALSE)</f>
        <v>73.099999999999994</v>
      </c>
      <c r="AG140" s="271">
        <f>_xlfn.XLOOKUP($B140,[2]Rohdaten_bereinigt!$B$5:$B$300,[2]Rohdaten_bereinigt!BA$5:BA$300,FALSE)</f>
        <v>165</v>
      </c>
      <c r="AH140" s="271">
        <f>_xlfn.XLOOKUP($B140,[2]Rohdaten_bereinigt!$B$5:$B$300,[2]Rohdaten_bereinigt!BE$5:BE$300,FALSE)</f>
        <v>3.66</v>
      </c>
      <c r="AI140" s="271">
        <f>_xlfn.XLOOKUP($B140,[2]Rohdaten_bereinigt!$B$5:$B$300,[2]Rohdaten_bereinigt!BF$5:BF$300,FALSE)</f>
        <v>95.3</v>
      </c>
      <c r="AJ140" s="271">
        <f>_xlfn.XLOOKUP($B140,[2]Rohdaten_bereinigt!$B$5:$B$300,[2]Rohdaten_bereinigt!BG$5:BG$300,FALSE)</f>
        <v>13.7</v>
      </c>
      <c r="AK140" s="271">
        <f>_xlfn.XLOOKUP($B140,[2]Rohdaten_bereinigt!$B$5:$B$300,[2]Rohdaten_bereinigt!BM$5:BM$300,FALSE)</f>
        <v>332</v>
      </c>
    </row>
    <row r="141" spans="1:37" x14ac:dyDescent="0.25">
      <c r="A141" s="272">
        <v>45679</v>
      </c>
      <c r="B141" s="266" t="s">
        <v>422</v>
      </c>
      <c r="C141" s="267" t="s">
        <v>423</v>
      </c>
      <c r="D141" s="239" t="s">
        <v>136</v>
      </c>
      <c r="E141" s="273">
        <v>54</v>
      </c>
      <c r="F141" s="274">
        <f>[1]Timeline!$L$227</f>
        <v>25.514999999999997</v>
      </c>
      <c r="G141" s="275">
        <f>[1]Timeline!$L$226</f>
        <v>34.019999999999996</v>
      </c>
      <c r="H141" s="239" t="s">
        <v>137</v>
      </c>
      <c r="I141" s="276">
        <f>_xlfn.XLOOKUP($B141,[2]Rohdaten_bereinigt!$B$5:$B$300,[2]Rohdaten_bereinigt!D$5:D$300,FALSE)</f>
        <v>15</v>
      </c>
      <c r="J141" s="270">
        <f>_xlfn.XLOOKUP($B141,[2]Rohdaten_bereinigt!$B$5:$B$300,[2]Rohdaten_bereinigt!E$5:E$300,FALSE)</f>
        <v>17</v>
      </c>
      <c r="K141" s="270" t="str">
        <f>_xlfn.XLOOKUP($B141,[2]Rohdaten_bereinigt!$B$5:$B$300,[2]Rohdaten_bereinigt!F$5:F$300,FALSE)</f>
        <v>n.m.</v>
      </c>
      <c r="L141" s="270" t="str">
        <f>_xlfn.XLOOKUP($B141,[2]Rohdaten_bereinigt!$B$5:$B$300,[2]Rohdaten_bereinigt!G$5:G$300,FALSE)</f>
        <v>n.m.</v>
      </c>
      <c r="M141" s="270">
        <f>_xlfn.XLOOKUP($B141,[2]Rohdaten_bereinigt!$B$5:$B$300,[2]Rohdaten_bereinigt!H$5:H$300,FALSE)</f>
        <v>13</v>
      </c>
      <c r="N141" s="270">
        <f>_xlfn.XLOOKUP($B141,[2]Rohdaten_bereinigt!$B$5:$B$300,[2]Rohdaten_bereinigt!K$5:K$300,FALSE)</f>
        <v>20</v>
      </c>
      <c r="O141" s="270" t="str">
        <f>_xlfn.XLOOKUP($B141,[2]Rohdaten_bereinigt!$B$5:$B$300,[2]Rohdaten_bereinigt!L$5:L$300,FALSE)</f>
        <v>n.m.</v>
      </c>
      <c r="P141" s="270" t="str">
        <f>_xlfn.XLOOKUP($B141,[2]Rohdaten_bereinigt!$B$5:$B$300,[2]Rohdaten_bereinigt!M$5:M$300,FALSE)</f>
        <v>n.m.</v>
      </c>
      <c r="Q141" s="270" t="str">
        <f>_xlfn.XLOOKUP($B141,[2]Rohdaten_bereinigt!$B$5:$B$300,[2]Rohdaten_bereinigt!N$5:N$300,FALSE)</f>
        <v>n.m.</v>
      </c>
      <c r="R141" s="270" t="str">
        <f>_xlfn.XLOOKUP($B141,[2]Rohdaten_bereinigt!$B$5:$B$300,[2]Rohdaten_bereinigt!O$5:O$300,FALSE)</f>
        <v>n.m.</v>
      </c>
      <c r="S141" s="270">
        <f>_xlfn.XLOOKUP($B141,[2]Rohdaten_bereinigt!$B$5:$B$300,[2]Rohdaten_bereinigt!P$5:P$300,FALSE)</f>
        <v>7.8</v>
      </c>
      <c r="T141" s="270">
        <f>_xlfn.XLOOKUP($B141,[2]Rohdaten_bereinigt!$B$5:$B$300,[2]Rohdaten_bereinigt!Q$5:Q$300,FALSE)</f>
        <v>1240</v>
      </c>
      <c r="U141" s="270">
        <f>_xlfn.XLOOKUP($B141,[2]Rohdaten_bereinigt!$B$5:$B$300,[2]Rohdaten_bereinigt!R$5:R$300,FALSE)</f>
        <v>0.17</v>
      </c>
      <c r="V141" s="270">
        <f>_xlfn.XLOOKUP($B141,[2]Rohdaten_bereinigt!$B$5:$B$300,[2]Rohdaten_bereinigt!S$5:S$300,FALSE)</f>
        <v>1.6E-2</v>
      </c>
      <c r="W141" s="270">
        <f>_xlfn.XLOOKUP($B141,[2]Rohdaten_bereinigt!$B$5:$B$300,[2]Rohdaten_bereinigt!T$5:T$300,FALSE)</f>
        <v>0.66</v>
      </c>
      <c r="X141" s="270">
        <f>_xlfn.XLOOKUP($B141,[2]Rohdaten_bereinigt!$B$5:$B$300,[2]Rohdaten_bereinigt!U$5:U$300,FALSE)</f>
        <v>0.25</v>
      </c>
      <c r="Y141" s="271">
        <f>_xlfn.XLOOKUP($B141,[2]Rohdaten_bereinigt!$B$5:$B$300,[2]Rohdaten_bereinigt!AN$5:AN$300,FALSE)</f>
        <v>4.5999999999999996</v>
      </c>
      <c r="Z141" s="271">
        <f>_xlfn.XLOOKUP($B141,[2]Rohdaten_bereinigt!$B$5:$B$300,[2]Rohdaten_bereinigt!AO$5:AO$300,FALSE)</f>
        <v>5.3</v>
      </c>
      <c r="AA141" s="271" t="str">
        <f>_xlfn.XLOOKUP($B141,[2]Rohdaten_bereinigt!$B$5:$B$300,[2]Rohdaten_bereinigt!AP$5:AP$300,FALSE)</f>
        <v>n.m.</v>
      </c>
      <c r="AB141" s="271" t="str">
        <f>_xlfn.XLOOKUP($B141,[2]Rohdaten_bereinigt!$B$5:$B$300,[2]Rohdaten_bereinigt!AQ$5:AQ$300,FALSE)</f>
        <v>n.m.</v>
      </c>
      <c r="AC141" s="271" t="str">
        <f>_xlfn.XLOOKUP($B141,[2]Rohdaten_bereinigt!$B$5:$B$300,[2]Rohdaten_bereinigt!AR$5:AR$300,FALSE)</f>
        <v>n.m.</v>
      </c>
      <c r="AD141" s="271">
        <f>_xlfn.XLOOKUP($B141,[2]Rohdaten_bereinigt!$B$5:$B$300,[2]Rohdaten_bereinigt!AW$5:AW$300,FALSE)</f>
        <v>1.25</v>
      </c>
      <c r="AE141" s="271">
        <f>_xlfn.XLOOKUP($B141,[2]Rohdaten_bereinigt!$B$5:$B$300,[2]Rohdaten_bereinigt!AY$5:AY$300,FALSE)</f>
        <v>5.85</v>
      </c>
      <c r="AF141" s="271">
        <f>_xlfn.XLOOKUP($B141,[2]Rohdaten_bereinigt!$B$5:$B$300,[2]Rohdaten_bereinigt!AZ$5:AZ$300,FALSE)</f>
        <v>101</v>
      </c>
      <c r="AG141" s="271">
        <f>_xlfn.XLOOKUP($B141,[2]Rohdaten_bereinigt!$B$5:$B$300,[2]Rohdaten_bereinigt!BA$5:BA$300,FALSE)</f>
        <v>641</v>
      </c>
      <c r="AH141" s="271">
        <f>_xlfn.XLOOKUP($B141,[2]Rohdaten_bereinigt!$B$5:$B$300,[2]Rohdaten_bereinigt!BE$5:BE$300,FALSE)</f>
        <v>3.93</v>
      </c>
      <c r="AI141" s="271">
        <f>_xlfn.XLOOKUP($B141,[2]Rohdaten_bereinigt!$B$5:$B$300,[2]Rohdaten_bereinigt!BF$5:BF$300,FALSE)</f>
        <v>77.599999999999994</v>
      </c>
      <c r="AJ141" s="271">
        <f>_xlfn.XLOOKUP($B141,[2]Rohdaten_bereinigt!$B$5:$B$300,[2]Rohdaten_bereinigt!BG$5:BG$300,FALSE)</f>
        <v>10.6</v>
      </c>
      <c r="AK141" s="271">
        <f>_xlfn.XLOOKUP($B141,[2]Rohdaten_bereinigt!$B$5:$B$300,[2]Rohdaten_bereinigt!BM$5:BM$300,FALSE)</f>
        <v>244</v>
      </c>
    </row>
    <row r="142" spans="1:37" x14ac:dyDescent="0.25">
      <c r="A142" s="272">
        <v>45679</v>
      </c>
      <c r="B142" s="266" t="s">
        <v>424</v>
      </c>
      <c r="C142" s="267" t="s">
        <v>425</v>
      </c>
      <c r="D142" s="239" t="s">
        <v>140</v>
      </c>
      <c r="E142" s="273">
        <v>54</v>
      </c>
      <c r="F142" s="274">
        <f>[1]Timeline!$L$227</f>
        <v>25.514999999999997</v>
      </c>
      <c r="G142" s="275">
        <f>[1]Timeline!$L$226</f>
        <v>34.019999999999996</v>
      </c>
      <c r="H142" s="239" t="s">
        <v>137</v>
      </c>
      <c r="I142" s="276">
        <f>_xlfn.XLOOKUP($B142,[2]Rohdaten_bereinigt!$B$5:$B$300,[2]Rohdaten_bereinigt!D$5:D$300,FALSE)</f>
        <v>7.9</v>
      </c>
      <c r="J142" s="270">
        <f>_xlfn.XLOOKUP($B142,[2]Rohdaten_bereinigt!$B$5:$B$300,[2]Rohdaten_bereinigt!E$5:E$300,FALSE)</f>
        <v>10</v>
      </c>
      <c r="K142" s="270" t="str">
        <f>_xlfn.XLOOKUP($B142,[2]Rohdaten_bereinigt!$B$5:$B$300,[2]Rohdaten_bereinigt!F$5:F$300,FALSE)</f>
        <v>n.m.</v>
      </c>
      <c r="L142" s="270" t="str">
        <f>_xlfn.XLOOKUP($B142,[2]Rohdaten_bereinigt!$B$5:$B$300,[2]Rohdaten_bereinigt!G$5:G$300,FALSE)</f>
        <v>n.m.</v>
      </c>
      <c r="M142" s="270">
        <f>_xlfn.XLOOKUP($B142,[2]Rohdaten_bereinigt!$B$5:$B$300,[2]Rohdaten_bereinigt!H$5:H$300,FALSE)</f>
        <v>6.4</v>
      </c>
      <c r="N142" s="270">
        <f>_xlfn.XLOOKUP($B142,[2]Rohdaten_bereinigt!$B$5:$B$300,[2]Rohdaten_bereinigt!K$5:K$300,FALSE)</f>
        <v>20</v>
      </c>
      <c r="O142" s="270" t="str">
        <f>_xlfn.XLOOKUP($B142,[2]Rohdaten_bereinigt!$B$5:$B$300,[2]Rohdaten_bereinigt!L$5:L$300,FALSE)</f>
        <v>n.m.</v>
      </c>
      <c r="P142" s="270" t="str">
        <f>_xlfn.XLOOKUP($B142,[2]Rohdaten_bereinigt!$B$5:$B$300,[2]Rohdaten_bereinigt!M$5:M$300,FALSE)</f>
        <v>n.m.</v>
      </c>
      <c r="Q142" s="270" t="str">
        <f>_xlfn.XLOOKUP($B142,[2]Rohdaten_bereinigt!$B$5:$B$300,[2]Rohdaten_bereinigt!N$5:N$300,FALSE)</f>
        <v>n.m.</v>
      </c>
      <c r="R142" s="270" t="str">
        <f>_xlfn.XLOOKUP($B142,[2]Rohdaten_bereinigt!$B$5:$B$300,[2]Rohdaten_bereinigt!O$5:O$300,FALSE)</f>
        <v>n.m.</v>
      </c>
      <c r="S142" s="270">
        <f>_xlfn.XLOOKUP($B142,[2]Rohdaten_bereinigt!$B$5:$B$300,[2]Rohdaten_bereinigt!P$5:P$300,FALSE)</f>
        <v>7.8</v>
      </c>
      <c r="T142" s="270">
        <f>_xlfn.XLOOKUP($B142,[2]Rohdaten_bereinigt!$B$5:$B$300,[2]Rohdaten_bereinigt!Q$5:Q$300,FALSE)</f>
        <v>1230</v>
      </c>
      <c r="U142" s="270">
        <f>_xlfn.XLOOKUP($B142,[2]Rohdaten_bereinigt!$B$5:$B$300,[2]Rohdaten_bereinigt!R$5:R$300,FALSE)</f>
        <v>0.39</v>
      </c>
      <c r="V142" s="270">
        <f>_xlfn.XLOOKUP($B142,[2]Rohdaten_bereinigt!$B$5:$B$300,[2]Rohdaten_bereinigt!S$5:S$300,FALSE)</f>
        <v>1.9E-2</v>
      </c>
      <c r="W142" s="270">
        <f>_xlfn.XLOOKUP($B142,[2]Rohdaten_bereinigt!$B$5:$B$300,[2]Rohdaten_bereinigt!T$5:T$300,FALSE)</f>
        <v>0.68</v>
      </c>
      <c r="X142" s="270">
        <f>_xlfn.XLOOKUP($B142,[2]Rohdaten_bereinigt!$B$5:$B$300,[2]Rohdaten_bereinigt!U$5:U$300,FALSE)</f>
        <v>0.24</v>
      </c>
      <c r="Y142" s="271">
        <f>_xlfn.XLOOKUP($B142,[2]Rohdaten_bereinigt!$B$5:$B$300,[2]Rohdaten_bereinigt!AN$5:AN$300,FALSE)</f>
        <v>8.5</v>
      </c>
      <c r="Z142" s="271">
        <f>_xlfn.XLOOKUP($B142,[2]Rohdaten_bereinigt!$B$5:$B$300,[2]Rohdaten_bereinigt!AO$5:AO$300,FALSE)</f>
        <v>4.8</v>
      </c>
      <c r="AA142" s="271" t="str">
        <f>_xlfn.XLOOKUP($B142,[2]Rohdaten_bereinigt!$B$5:$B$300,[2]Rohdaten_bereinigt!AP$5:AP$300,FALSE)</f>
        <v>n.m.</v>
      </c>
      <c r="AB142" s="271" t="str">
        <f>_xlfn.XLOOKUP($B142,[2]Rohdaten_bereinigt!$B$5:$B$300,[2]Rohdaten_bereinigt!AQ$5:AQ$300,FALSE)</f>
        <v>n.m.</v>
      </c>
      <c r="AC142" s="271" t="str">
        <f>_xlfn.XLOOKUP($B142,[2]Rohdaten_bereinigt!$B$5:$B$300,[2]Rohdaten_bereinigt!AR$5:AR$300,FALSE)</f>
        <v>n.m.</v>
      </c>
      <c r="AD142" s="271">
        <f>_xlfn.XLOOKUP($B142,[2]Rohdaten_bereinigt!$B$5:$B$300,[2]Rohdaten_bereinigt!AW$5:AW$300,FALSE)</f>
        <v>1.25</v>
      </c>
      <c r="AE142" s="271">
        <f>_xlfn.XLOOKUP($B142,[2]Rohdaten_bereinigt!$B$5:$B$300,[2]Rohdaten_bereinigt!AY$5:AY$300,FALSE)</f>
        <v>2.54</v>
      </c>
      <c r="AF142" s="271">
        <f>_xlfn.XLOOKUP($B142,[2]Rohdaten_bereinigt!$B$5:$B$300,[2]Rohdaten_bereinigt!AZ$5:AZ$300,FALSE)</f>
        <v>58.1</v>
      </c>
      <c r="AG142" s="271">
        <f>_xlfn.XLOOKUP($B142,[2]Rohdaten_bereinigt!$B$5:$B$300,[2]Rohdaten_bereinigt!BA$5:BA$300,FALSE)</f>
        <v>444</v>
      </c>
      <c r="AH142" s="271">
        <f>_xlfn.XLOOKUP($B142,[2]Rohdaten_bereinigt!$B$5:$B$300,[2]Rohdaten_bereinigt!BE$5:BE$300,FALSE)</f>
        <v>2.86</v>
      </c>
      <c r="AI142" s="271">
        <f>_xlfn.XLOOKUP($B142,[2]Rohdaten_bereinigt!$B$5:$B$300,[2]Rohdaten_bereinigt!BF$5:BF$300,FALSE)</f>
        <v>79.5</v>
      </c>
      <c r="AJ142" s="271">
        <f>_xlfn.XLOOKUP($B142,[2]Rohdaten_bereinigt!$B$5:$B$300,[2]Rohdaten_bereinigt!BG$5:BG$300,FALSE)</f>
        <v>6.27</v>
      </c>
      <c r="AK142" s="271">
        <f>_xlfn.XLOOKUP($B142,[2]Rohdaten_bereinigt!$B$5:$B$300,[2]Rohdaten_bereinigt!BM$5:BM$300,FALSE)</f>
        <v>228</v>
      </c>
    </row>
    <row r="143" spans="1:37" x14ac:dyDescent="0.25">
      <c r="A143" s="272">
        <v>45679</v>
      </c>
      <c r="B143" s="266" t="s">
        <v>426</v>
      </c>
      <c r="C143" s="267" t="s">
        <v>427</v>
      </c>
      <c r="D143" s="239" t="s">
        <v>143</v>
      </c>
      <c r="E143" s="273">
        <v>54</v>
      </c>
      <c r="F143" s="274">
        <f>[1]Timeline!$L$227</f>
        <v>25.514999999999997</v>
      </c>
      <c r="G143" s="275">
        <f>[1]Timeline!$L$226</f>
        <v>34.019999999999996</v>
      </c>
      <c r="H143" s="239" t="s">
        <v>144</v>
      </c>
      <c r="I143" s="276">
        <f>_xlfn.XLOOKUP($B143,[2]Rohdaten_bereinigt!$B$5:$B$300,[2]Rohdaten_bereinigt!D$5:D$300,FALSE)</f>
        <v>3.5</v>
      </c>
      <c r="J143" s="270">
        <f>_xlfn.XLOOKUP($B143,[2]Rohdaten_bereinigt!$B$5:$B$300,[2]Rohdaten_bereinigt!E$5:E$300,FALSE)</f>
        <v>6.1</v>
      </c>
      <c r="K143" s="270" t="str">
        <f>_xlfn.XLOOKUP($B143,[2]Rohdaten_bereinigt!$B$5:$B$300,[2]Rohdaten_bereinigt!F$5:F$300,FALSE)</f>
        <v>n.m.</v>
      </c>
      <c r="L143" s="270" t="str">
        <f>_xlfn.XLOOKUP($B143,[2]Rohdaten_bereinigt!$B$5:$B$300,[2]Rohdaten_bereinigt!G$5:G$300,FALSE)</f>
        <v>n.m.</v>
      </c>
      <c r="M143" s="270">
        <f>_xlfn.XLOOKUP($B143,[2]Rohdaten_bereinigt!$B$5:$B$300,[2]Rohdaten_bereinigt!H$5:H$300,FALSE)</f>
        <v>3.1</v>
      </c>
      <c r="N143" s="270">
        <f>_xlfn.XLOOKUP($B143,[2]Rohdaten_bereinigt!$B$5:$B$300,[2]Rohdaten_bereinigt!K$5:K$300,FALSE)</f>
        <v>18</v>
      </c>
      <c r="O143" s="270" t="str">
        <f>_xlfn.XLOOKUP($B143,[2]Rohdaten_bereinigt!$B$5:$B$300,[2]Rohdaten_bereinigt!L$5:L$300,FALSE)</f>
        <v>n.m.</v>
      </c>
      <c r="P143" s="270" t="str">
        <f>_xlfn.XLOOKUP($B143,[2]Rohdaten_bereinigt!$B$5:$B$300,[2]Rohdaten_bereinigt!M$5:M$300,FALSE)</f>
        <v>n.m.</v>
      </c>
      <c r="Q143" s="270" t="str">
        <f>_xlfn.XLOOKUP($B143,[2]Rohdaten_bereinigt!$B$5:$B$300,[2]Rohdaten_bereinigt!N$5:N$300,FALSE)</f>
        <v>n.m.</v>
      </c>
      <c r="R143" s="270" t="str">
        <f>_xlfn.XLOOKUP($B143,[2]Rohdaten_bereinigt!$B$5:$B$300,[2]Rohdaten_bereinigt!O$5:O$300,FALSE)</f>
        <v>n.m.</v>
      </c>
      <c r="S143" s="270">
        <f>_xlfn.XLOOKUP($B143,[2]Rohdaten_bereinigt!$B$5:$B$300,[2]Rohdaten_bereinigt!P$5:P$300,FALSE)</f>
        <v>7.8</v>
      </c>
      <c r="T143" s="270">
        <f>_xlfn.XLOOKUP($B143,[2]Rohdaten_bereinigt!$B$5:$B$300,[2]Rohdaten_bereinigt!Q$5:Q$300,FALSE)</f>
        <v>1220</v>
      </c>
      <c r="U143" s="270">
        <f>_xlfn.XLOOKUP($B143,[2]Rohdaten_bereinigt!$B$5:$B$300,[2]Rohdaten_bereinigt!R$5:R$300,FALSE)</f>
        <v>0.79</v>
      </c>
      <c r="V143" s="270">
        <f>_xlfn.XLOOKUP($B143,[2]Rohdaten_bereinigt!$B$5:$B$300,[2]Rohdaten_bereinigt!S$5:S$300,FALSE)</f>
        <v>0.03</v>
      </c>
      <c r="W143" s="270">
        <f>_xlfn.XLOOKUP($B143,[2]Rohdaten_bereinigt!$B$5:$B$300,[2]Rohdaten_bereinigt!T$5:T$300,FALSE)</f>
        <v>0.7</v>
      </c>
      <c r="X143" s="270">
        <f>_xlfn.XLOOKUP($B143,[2]Rohdaten_bereinigt!$B$5:$B$300,[2]Rohdaten_bereinigt!U$5:U$300,FALSE)</f>
        <v>0.3</v>
      </c>
      <c r="Y143" s="271">
        <f>_xlfn.XLOOKUP($B143,[2]Rohdaten_bereinigt!$B$5:$B$300,[2]Rohdaten_bereinigt!AN$5:AN$300,FALSE)</f>
        <v>7.9</v>
      </c>
      <c r="Z143" s="271">
        <f>_xlfn.XLOOKUP($B143,[2]Rohdaten_bereinigt!$B$5:$B$300,[2]Rohdaten_bereinigt!AO$5:AO$300,FALSE)</f>
        <v>5.6</v>
      </c>
      <c r="AA143" s="271" t="str">
        <f>_xlfn.XLOOKUP($B143,[2]Rohdaten_bereinigt!$B$5:$B$300,[2]Rohdaten_bereinigt!AP$5:AP$300,FALSE)</f>
        <v>n.m.</v>
      </c>
      <c r="AB143" s="271" t="str">
        <f>_xlfn.XLOOKUP($B143,[2]Rohdaten_bereinigt!$B$5:$B$300,[2]Rohdaten_bereinigt!AQ$5:AQ$300,FALSE)</f>
        <v>n.m.</v>
      </c>
      <c r="AC143" s="271" t="str">
        <f>_xlfn.XLOOKUP($B143,[2]Rohdaten_bereinigt!$B$5:$B$300,[2]Rohdaten_bereinigt!AR$5:AR$300,FALSE)</f>
        <v>n.m.</v>
      </c>
      <c r="AD143" s="271">
        <f>_xlfn.XLOOKUP($B143,[2]Rohdaten_bereinigt!$B$5:$B$300,[2]Rohdaten_bereinigt!AW$5:AW$300,FALSE)</f>
        <v>1.25</v>
      </c>
      <c r="AE143" s="271">
        <f>_xlfn.XLOOKUP($B143,[2]Rohdaten_bereinigt!$B$5:$B$300,[2]Rohdaten_bereinigt!AY$5:AY$300,FALSE)</f>
        <v>1.25</v>
      </c>
      <c r="AF143" s="271">
        <f>_xlfn.XLOOKUP($B143,[2]Rohdaten_bereinigt!$B$5:$B$300,[2]Rohdaten_bereinigt!AZ$5:AZ$300,FALSE)</f>
        <v>61.2</v>
      </c>
      <c r="AG143" s="271">
        <f>_xlfn.XLOOKUP($B143,[2]Rohdaten_bereinigt!$B$5:$B$300,[2]Rohdaten_bereinigt!BA$5:BA$300,FALSE)</f>
        <v>150</v>
      </c>
      <c r="AH143" s="271">
        <f>_xlfn.XLOOKUP($B143,[2]Rohdaten_bereinigt!$B$5:$B$300,[2]Rohdaten_bereinigt!BE$5:BE$300,FALSE)</f>
        <v>2.66</v>
      </c>
      <c r="AI143" s="271">
        <f>_xlfn.XLOOKUP($B143,[2]Rohdaten_bereinigt!$B$5:$B$300,[2]Rohdaten_bereinigt!BF$5:BF$300,FALSE)</f>
        <v>165</v>
      </c>
      <c r="AJ143" s="271">
        <f>_xlfn.XLOOKUP($B143,[2]Rohdaten_bereinigt!$B$5:$B$300,[2]Rohdaten_bereinigt!BG$5:BG$300,FALSE)</f>
        <v>5.51</v>
      </c>
      <c r="AK143" s="271">
        <f>_xlfn.XLOOKUP($B143,[2]Rohdaten_bereinigt!$B$5:$B$300,[2]Rohdaten_bereinigt!BM$5:BM$300,FALSE)</f>
        <v>249</v>
      </c>
    </row>
    <row r="144" spans="1:37" x14ac:dyDescent="0.25">
      <c r="A144" s="272">
        <v>45679</v>
      </c>
      <c r="B144" s="266" t="s">
        <v>428</v>
      </c>
      <c r="C144" s="267" t="s">
        <v>429</v>
      </c>
      <c r="D144" s="239" t="s">
        <v>147</v>
      </c>
      <c r="E144" s="273">
        <v>54</v>
      </c>
      <c r="F144" s="274">
        <f>[1]Timeline!$L$227</f>
        <v>25.514999999999997</v>
      </c>
      <c r="G144" s="275">
        <f>[1]Timeline!$L$226</f>
        <v>34.019999999999996</v>
      </c>
      <c r="H144" s="239" t="s">
        <v>144</v>
      </c>
      <c r="I144" s="276">
        <f>_xlfn.XLOOKUP($B144,[2]Rohdaten_bereinigt!$B$5:$B$300,[2]Rohdaten_bereinigt!D$5:D$300,FALSE)</f>
        <v>8.3000000000000007</v>
      </c>
      <c r="J144" s="270">
        <f>_xlfn.XLOOKUP($B144,[2]Rohdaten_bereinigt!$B$5:$B$300,[2]Rohdaten_bereinigt!E$5:E$300,FALSE)</f>
        <v>11</v>
      </c>
      <c r="K144" s="270" t="str">
        <f>_xlfn.XLOOKUP($B144,[2]Rohdaten_bereinigt!$B$5:$B$300,[2]Rohdaten_bereinigt!F$5:F$300,FALSE)</f>
        <v>n.m.</v>
      </c>
      <c r="L144" s="270" t="str">
        <f>_xlfn.XLOOKUP($B144,[2]Rohdaten_bereinigt!$B$5:$B$300,[2]Rohdaten_bereinigt!G$5:G$300,FALSE)</f>
        <v>n.m.</v>
      </c>
      <c r="M144" s="270">
        <f>_xlfn.XLOOKUP($B144,[2]Rohdaten_bereinigt!$B$5:$B$300,[2]Rohdaten_bereinigt!H$5:H$300,FALSE)</f>
        <v>2.7</v>
      </c>
      <c r="N144" s="270">
        <f>_xlfn.XLOOKUP($B144,[2]Rohdaten_bereinigt!$B$5:$B$300,[2]Rohdaten_bereinigt!K$5:K$300,FALSE)</f>
        <v>19</v>
      </c>
      <c r="O144" s="270" t="str">
        <f>_xlfn.XLOOKUP($B144,[2]Rohdaten_bereinigt!$B$5:$B$300,[2]Rohdaten_bereinigt!L$5:L$300,FALSE)</f>
        <v>n.m.</v>
      </c>
      <c r="P144" s="270" t="str">
        <f>_xlfn.XLOOKUP($B144,[2]Rohdaten_bereinigt!$B$5:$B$300,[2]Rohdaten_bereinigt!M$5:M$300,FALSE)</f>
        <v>n.m.</v>
      </c>
      <c r="Q144" s="270" t="str">
        <f>_xlfn.XLOOKUP($B144,[2]Rohdaten_bereinigt!$B$5:$B$300,[2]Rohdaten_bereinigt!N$5:N$300,FALSE)</f>
        <v>n.m.</v>
      </c>
      <c r="R144" s="270" t="str">
        <f>_xlfn.XLOOKUP($B144,[2]Rohdaten_bereinigt!$B$5:$B$300,[2]Rohdaten_bereinigt!O$5:O$300,FALSE)</f>
        <v>n.m.</v>
      </c>
      <c r="S144" s="270">
        <f>_xlfn.XLOOKUP($B144,[2]Rohdaten_bereinigt!$B$5:$B$300,[2]Rohdaten_bereinigt!P$5:P$300,FALSE)</f>
        <v>7.8</v>
      </c>
      <c r="T144" s="270">
        <f>_xlfn.XLOOKUP($B144,[2]Rohdaten_bereinigt!$B$5:$B$300,[2]Rohdaten_bereinigt!Q$5:Q$300,FALSE)</f>
        <v>1220</v>
      </c>
      <c r="U144" s="270">
        <f>_xlfn.XLOOKUP($B144,[2]Rohdaten_bereinigt!$B$5:$B$300,[2]Rohdaten_bereinigt!R$5:R$300,FALSE)</f>
        <v>1.2</v>
      </c>
      <c r="V144" s="270">
        <f>_xlfn.XLOOKUP($B144,[2]Rohdaten_bereinigt!$B$5:$B$300,[2]Rohdaten_bereinigt!S$5:S$300,FALSE)</f>
        <v>0.04</v>
      </c>
      <c r="W144" s="270">
        <f>_xlfn.XLOOKUP($B144,[2]Rohdaten_bereinigt!$B$5:$B$300,[2]Rohdaten_bereinigt!T$5:T$300,FALSE)</f>
        <v>0.64</v>
      </c>
      <c r="X144" s="270">
        <f>_xlfn.XLOOKUP($B144,[2]Rohdaten_bereinigt!$B$5:$B$300,[2]Rohdaten_bereinigt!U$5:U$300,FALSE)</f>
        <v>0.27</v>
      </c>
      <c r="Y144" s="271">
        <f>_xlfn.XLOOKUP($B144,[2]Rohdaten_bereinigt!$B$5:$B$300,[2]Rohdaten_bereinigt!AN$5:AN$300,FALSE)</f>
        <v>5.3</v>
      </c>
      <c r="Z144" s="271">
        <f>_xlfn.XLOOKUP($B144,[2]Rohdaten_bereinigt!$B$5:$B$300,[2]Rohdaten_bereinigt!AO$5:AO$300,FALSE)</f>
        <v>5.6</v>
      </c>
      <c r="AA144" s="271" t="str">
        <f>_xlfn.XLOOKUP($B144,[2]Rohdaten_bereinigt!$B$5:$B$300,[2]Rohdaten_bereinigt!AP$5:AP$300,FALSE)</f>
        <v>n.m.</v>
      </c>
      <c r="AB144" s="271" t="str">
        <f>_xlfn.XLOOKUP($B144,[2]Rohdaten_bereinigt!$B$5:$B$300,[2]Rohdaten_bereinigt!AQ$5:AQ$300,FALSE)</f>
        <v>n.m.</v>
      </c>
      <c r="AC144" s="271" t="str">
        <f>_xlfn.XLOOKUP($B144,[2]Rohdaten_bereinigt!$B$5:$B$300,[2]Rohdaten_bereinigt!AR$5:AR$300,FALSE)</f>
        <v>n.m.</v>
      </c>
      <c r="AD144" s="271">
        <f>_xlfn.XLOOKUP($B144,[2]Rohdaten_bereinigt!$B$5:$B$300,[2]Rohdaten_bereinigt!AW$5:AW$300,FALSE)</f>
        <v>1.25</v>
      </c>
      <c r="AE144" s="271">
        <f>_xlfn.XLOOKUP($B144,[2]Rohdaten_bereinigt!$B$5:$B$300,[2]Rohdaten_bereinigt!AY$5:AY$300,FALSE)</f>
        <v>1.25</v>
      </c>
      <c r="AF144" s="271">
        <f>_xlfn.XLOOKUP($B144,[2]Rohdaten_bereinigt!$B$5:$B$300,[2]Rohdaten_bereinigt!AZ$5:AZ$300,FALSE)</f>
        <v>55.6</v>
      </c>
      <c r="AG144" s="271">
        <f>_xlfn.XLOOKUP($B144,[2]Rohdaten_bereinigt!$B$5:$B$300,[2]Rohdaten_bereinigt!BA$5:BA$300,FALSE)</f>
        <v>169</v>
      </c>
      <c r="AH144" s="271">
        <f>_xlfn.XLOOKUP($B144,[2]Rohdaten_bereinigt!$B$5:$B$300,[2]Rohdaten_bereinigt!BE$5:BE$300,FALSE)</f>
        <v>3.01</v>
      </c>
      <c r="AI144" s="271">
        <f>_xlfn.XLOOKUP($B144,[2]Rohdaten_bereinigt!$B$5:$B$300,[2]Rohdaten_bereinigt!BF$5:BF$300,FALSE)</f>
        <v>143</v>
      </c>
      <c r="AJ144" s="271">
        <f>_xlfn.XLOOKUP($B144,[2]Rohdaten_bereinigt!$B$5:$B$300,[2]Rohdaten_bereinigt!BG$5:BG$300,FALSE)</f>
        <v>6.05</v>
      </c>
      <c r="AK144" s="271">
        <f>_xlfn.XLOOKUP($B144,[2]Rohdaten_bereinigt!$B$5:$B$300,[2]Rohdaten_bereinigt!BM$5:BM$300,FALSE)</f>
        <v>181</v>
      </c>
    </row>
    <row r="145" spans="1:37" x14ac:dyDescent="0.25">
      <c r="A145" s="272">
        <v>45679</v>
      </c>
      <c r="B145" s="266" t="s">
        <v>430</v>
      </c>
      <c r="C145" s="267" t="s">
        <v>431</v>
      </c>
      <c r="D145" s="239" t="s">
        <v>150</v>
      </c>
      <c r="E145" s="273">
        <v>54</v>
      </c>
      <c r="F145" s="274">
        <f>[1]Timeline!$L$227</f>
        <v>25.514999999999997</v>
      </c>
      <c r="G145" s="275">
        <f>[1]Timeline!$L$226</f>
        <v>34.019999999999996</v>
      </c>
      <c r="H145" s="239" t="s">
        <v>151</v>
      </c>
      <c r="I145" s="276">
        <f>_xlfn.XLOOKUP($B145,[2]Rohdaten_bereinigt!$B$5:$B$300,[2]Rohdaten_bereinigt!D$5:D$300,FALSE)</f>
        <v>7.3</v>
      </c>
      <c r="J145" s="270">
        <f>_xlfn.XLOOKUP($B145,[2]Rohdaten_bereinigt!$B$5:$B$300,[2]Rohdaten_bereinigt!E$5:E$300,FALSE)</f>
        <v>10</v>
      </c>
      <c r="K145" s="270" t="str">
        <f>_xlfn.XLOOKUP($B145,[2]Rohdaten_bereinigt!$B$5:$B$300,[2]Rohdaten_bereinigt!F$5:F$300,FALSE)</f>
        <v>n.m.</v>
      </c>
      <c r="L145" s="270" t="str">
        <f>_xlfn.XLOOKUP($B145,[2]Rohdaten_bereinigt!$B$5:$B$300,[2]Rohdaten_bereinigt!G$5:G$300,FALSE)</f>
        <v>n.m.</v>
      </c>
      <c r="M145" s="270">
        <f>_xlfn.XLOOKUP($B145,[2]Rohdaten_bereinigt!$B$5:$B$300,[2]Rohdaten_bereinigt!H$5:H$300,FALSE)</f>
        <v>6.5</v>
      </c>
      <c r="N145" s="270">
        <f>_xlfn.XLOOKUP($B145,[2]Rohdaten_bereinigt!$B$5:$B$300,[2]Rohdaten_bereinigt!K$5:K$300,FALSE)</f>
        <v>24</v>
      </c>
      <c r="O145" s="270" t="str">
        <f>_xlfn.XLOOKUP($B145,[2]Rohdaten_bereinigt!$B$5:$B$300,[2]Rohdaten_bereinigt!L$5:L$300,FALSE)</f>
        <v>n.m.</v>
      </c>
      <c r="P145" s="270" t="str">
        <f>_xlfn.XLOOKUP($B145,[2]Rohdaten_bereinigt!$B$5:$B$300,[2]Rohdaten_bereinigt!M$5:M$300,FALSE)</f>
        <v>n.m.</v>
      </c>
      <c r="Q145" s="270" t="str">
        <f>_xlfn.XLOOKUP($B145,[2]Rohdaten_bereinigt!$B$5:$B$300,[2]Rohdaten_bereinigt!N$5:N$300,FALSE)</f>
        <v>n.m.</v>
      </c>
      <c r="R145" s="270" t="str">
        <f>_xlfn.XLOOKUP($B145,[2]Rohdaten_bereinigt!$B$5:$B$300,[2]Rohdaten_bereinigt!O$5:O$300,FALSE)</f>
        <v>n.m.</v>
      </c>
      <c r="S145" s="270">
        <f>_xlfn.XLOOKUP($B145,[2]Rohdaten_bereinigt!$B$5:$B$300,[2]Rohdaten_bereinigt!P$5:P$300,FALSE)</f>
        <v>7.8</v>
      </c>
      <c r="T145" s="270">
        <f>_xlfn.XLOOKUP($B145,[2]Rohdaten_bereinigt!$B$5:$B$300,[2]Rohdaten_bereinigt!Q$5:Q$300,FALSE)</f>
        <v>1210</v>
      </c>
      <c r="U145" s="270">
        <f>_xlfn.XLOOKUP($B145,[2]Rohdaten_bereinigt!$B$5:$B$300,[2]Rohdaten_bereinigt!R$5:R$300,FALSE)</f>
        <v>1.8</v>
      </c>
      <c r="V145" s="270">
        <f>_xlfn.XLOOKUP($B145,[2]Rohdaten_bereinigt!$B$5:$B$300,[2]Rohdaten_bereinigt!S$5:S$300,FALSE)</f>
        <v>5.1999999999999998E-2</v>
      </c>
      <c r="W145" s="270">
        <f>_xlfn.XLOOKUP($B145,[2]Rohdaten_bereinigt!$B$5:$B$300,[2]Rohdaten_bereinigt!T$5:T$300,FALSE)</f>
        <v>0.65</v>
      </c>
      <c r="X145" s="270">
        <f>_xlfn.XLOOKUP($B145,[2]Rohdaten_bereinigt!$B$5:$B$300,[2]Rohdaten_bereinigt!U$5:U$300,FALSE)</f>
        <v>0.25</v>
      </c>
      <c r="Y145" s="271">
        <f>_xlfn.XLOOKUP($B145,[2]Rohdaten_bereinigt!$B$5:$B$300,[2]Rohdaten_bereinigt!AN$5:AN$300,FALSE)</f>
        <v>12</v>
      </c>
      <c r="Z145" s="271">
        <f>_xlfn.XLOOKUP($B145,[2]Rohdaten_bereinigt!$B$5:$B$300,[2]Rohdaten_bereinigt!AO$5:AO$300,FALSE)</f>
        <v>5.4</v>
      </c>
      <c r="AA145" s="271" t="str">
        <f>_xlfn.XLOOKUP($B145,[2]Rohdaten_bereinigt!$B$5:$B$300,[2]Rohdaten_bereinigt!AP$5:AP$300,FALSE)</f>
        <v>n.m.</v>
      </c>
      <c r="AB145" s="271" t="str">
        <f>_xlfn.XLOOKUP($B145,[2]Rohdaten_bereinigt!$B$5:$B$300,[2]Rohdaten_bereinigt!AQ$5:AQ$300,FALSE)</f>
        <v>n.m.</v>
      </c>
      <c r="AC145" s="271" t="str">
        <f>_xlfn.XLOOKUP($B145,[2]Rohdaten_bereinigt!$B$5:$B$300,[2]Rohdaten_bereinigt!AR$5:AR$300,FALSE)</f>
        <v>n.m.</v>
      </c>
      <c r="AD145" s="271">
        <f>_xlfn.XLOOKUP($B145,[2]Rohdaten_bereinigt!$B$5:$B$300,[2]Rohdaten_bereinigt!AW$5:AW$300,FALSE)</f>
        <v>1.25</v>
      </c>
      <c r="AE145" s="271">
        <f>_xlfn.XLOOKUP($B145,[2]Rohdaten_bereinigt!$B$5:$B$300,[2]Rohdaten_bereinigt!AY$5:AY$300,FALSE)</f>
        <v>1.25</v>
      </c>
      <c r="AF145" s="271">
        <f>_xlfn.XLOOKUP($B145,[2]Rohdaten_bereinigt!$B$5:$B$300,[2]Rohdaten_bereinigt!AZ$5:AZ$300,FALSE)</f>
        <v>58.8</v>
      </c>
      <c r="AG145" s="271">
        <f>_xlfn.XLOOKUP($B145,[2]Rohdaten_bereinigt!$B$5:$B$300,[2]Rohdaten_bereinigt!BA$5:BA$300,FALSE)</f>
        <v>185</v>
      </c>
      <c r="AH145" s="271">
        <f>_xlfn.XLOOKUP($B145,[2]Rohdaten_bereinigt!$B$5:$B$300,[2]Rohdaten_bereinigt!BE$5:BE$300,FALSE)</f>
        <v>2.67</v>
      </c>
      <c r="AI145" s="271">
        <f>_xlfn.XLOOKUP($B145,[2]Rohdaten_bereinigt!$B$5:$B$300,[2]Rohdaten_bereinigt!BF$5:BF$300,FALSE)</f>
        <v>258</v>
      </c>
      <c r="AJ145" s="271">
        <f>_xlfn.XLOOKUP($B145,[2]Rohdaten_bereinigt!$B$5:$B$300,[2]Rohdaten_bereinigt!BG$5:BG$300,FALSE)</f>
        <v>5.74</v>
      </c>
      <c r="AK145" s="271">
        <f>_xlfn.XLOOKUP($B145,[2]Rohdaten_bereinigt!$B$5:$B$300,[2]Rohdaten_bereinigt!BM$5:BM$300,FALSE)</f>
        <v>203</v>
      </c>
    </row>
    <row r="146" spans="1:37" x14ac:dyDescent="0.25">
      <c r="A146" s="272">
        <v>45679</v>
      </c>
      <c r="B146" s="266" t="s">
        <v>432</v>
      </c>
      <c r="C146" s="267" t="s">
        <v>433</v>
      </c>
      <c r="D146" s="239" t="s">
        <v>154</v>
      </c>
      <c r="E146" s="273">
        <v>54</v>
      </c>
      <c r="F146" s="274">
        <f>[1]Timeline!$L$227</f>
        <v>25.514999999999997</v>
      </c>
      <c r="G146" s="275">
        <f>[1]Timeline!$L$226</f>
        <v>34.019999999999996</v>
      </c>
      <c r="H146" s="239" t="s">
        <v>151</v>
      </c>
      <c r="I146" s="276">
        <f>_xlfn.XLOOKUP($B146,[2]Rohdaten_bereinigt!$B$5:$B$300,[2]Rohdaten_bereinigt!D$5:D$300,FALSE)</f>
        <v>4.5999999999999996</v>
      </c>
      <c r="J146" s="270">
        <f>_xlfn.XLOOKUP($B146,[2]Rohdaten_bereinigt!$B$5:$B$300,[2]Rohdaten_bereinigt!E$5:E$300,FALSE)</f>
        <v>6.8</v>
      </c>
      <c r="K146" s="270" t="str">
        <f>_xlfn.XLOOKUP($B146,[2]Rohdaten_bereinigt!$B$5:$B$300,[2]Rohdaten_bereinigt!F$5:F$300,FALSE)</f>
        <v>n.m.</v>
      </c>
      <c r="L146" s="270" t="str">
        <f>_xlfn.XLOOKUP($B146,[2]Rohdaten_bereinigt!$B$5:$B$300,[2]Rohdaten_bereinigt!G$5:G$300,FALSE)</f>
        <v>n.m.</v>
      </c>
      <c r="M146" s="270">
        <f>_xlfn.XLOOKUP($B146,[2]Rohdaten_bereinigt!$B$5:$B$300,[2]Rohdaten_bereinigt!H$5:H$300,FALSE)</f>
        <v>6.8</v>
      </c>
      <c r="N146" s="270">
        <f>_xlfn.XLOOKUP($B146,[2]Rohdaten_bereinigt!$B$5:$B$300,[2]Rohdaten_bereinigt!K$5:K$300,FALSE)</f>
        <v>33</v>
      </c>
      <c r="O146" s="270" t="str">
        <f>_xlfn.XLOOKUP($B146,[2]Rohdaten_bereinigt!$B$5:$B$300,[2]Rohdaten_bereinigt!L$5:L$300,FALSE)</f>
        <v>n.m.</v>
      </c>
      <c r="P146" s="270" t="str">
        <f>_xlfn.XLOOKUP($B146,[2]Rohdaten_bereinigt!$B$5:$B$300,[2]Rohdaten_bereinigt!M$5:M$300,FALSE)</f>
        <v>n.m.</v>
      </c>
      <c r="Q146" s="270" t="str">
        <f>_xlfn.XLOOKUP($B146,[2]Rohdaten_bereinigt!$B$5:$B$300,[2]Rohdaten_bereinigt!N$5:N$300,FALSE)</f>
        <v>n.m.</v>
      </c>
      <c r="R146" s="270" t="str">
        <f>_xlfn.XLOOKUP($B146,[2]Rohdaten_bereinigt!$B$5:$B$300,[2]Rohdaten_bereinigt!O$5:O$300,FALSE)</f>
        <v>n.m.</v>
      </c>
      <c r="S146" s="270">
        <f>_xlfn.XLOOKUP($B146,[2]Rohdaten_bereinigt!$B$5:$B$300,[2]Rohdaten_bereinigt!P$5:P$300,FALSE)</f>
        <v>7.7</v>
      </c>
      <c r="T146" s="270">
        <f>_xlfn.XLOOKUP($B146,[2]Rohdaten_bereinigt!$B$5:$B$300,[2]Rohdaten_bereinigt!Q$5:Q$300,FALSE)</f>
        <v>1180</v>
      </c>
      <c r="U146" s="270">
        <f>_xlfn.XLOOKUP($B146,[2]Rohdaten_bereinigt!$B$5:$B$300,[2]Rohdaten_bereinigt!R$5:R$300,FALSE)</f>
        <v>1.8</v>
      </c>
      <c r="V146" s="270">
        <f>_xlfn.XLOOKUP($B146,[2]Rohdaten_bereinigt!$B$5:$B$300,[2]Rohdaten_bereinigt!S$5:S$300,FALSE)</f>
        <v>4.9000000000000002E-2</v>
      </c>
      <c r="W146" s="270">
        <f>_xlfn.XLOOKUP($B146,[2]Rohdaten_bereinigt!$B$5:$B$300,[2]Rohdaten_bereinigt!T$5:T$300,FALSE)</f>
        <v>0.73</v>
      </c>
      <c r="X146" s="270">
        <f>_xlfn.XLOOKUP($B146,[2]Rohdaten_bereinigt!$B$5:$B$300,[2]Rohdaten_bereinigt!U$5:U$300,FALSE)</f>
        <v>0.25</v>
      </c>
      <c r="Y146" s="271">
        <f>_xlfn.XLOOKUP($B146,[2]Rohdaten_bereinigt!$B$5:$B$300,[2]Rohdaten_bereinigt!AN$5:AN$300,FALSE)</f>
        <v>11</v>
      </c>
      <c r="Z146" s="271">
        <f>_xlfn.XLOOKUP($B146,[2]Rohdaten_bereinigt!$B$5:$B$300,[2]Rohdaten_bereinigt!AO$5:AO$300,FALSE)</f>
        <v>7.5</v>
      </c>
      <c r="AA146" s="271" t="str">
        <f>_xlfn.XLOOKUP($B146,[2]Rohdaten_bereinigt!$B$5:$B$300,[2]Rohdaten_bereinigt!AP$5:AP$300,FALSE)</f>
        <v>n.m.</v>
      </c>
      <c r="AB146" s="271" t="str">
        <f>_xlfn.XLOOKUP($B146,[2]Rohdaten_bereinigt!$B$5:$B$300,[2]Rohdaten_bereinigt!AQ$5:AQ$300,FALSE)</f>
        <v>n.m.</v>
      </c>
      <c r="AC146" s="271" t="str">
        <f>_xlfn.XLOOKUP($B146,[2]Rohdaten_bereinigt!$B$5:$B$300,[2]Rohdaten_bereinigt!AR$5:AR$300,FALSE)</f>
        <v>n.m.</v>
      </c>
      <c r="AD146" s="271">
        <f>_xlfn.XLOOKUP($B146,[2]Rohdaten_bereinigt!$B$5:$B$300,[2]Rohdaten_bereinigt!AW$5:AW$300,FALSE)</f>
        <v>1.25</v>
      </c>
      <c r="AE146" s="271">
        <f>_xlfn.XLOOKUP($B146,[2]Rohdaten_bereinigt!$B$5:$B$300,[2]Rohdaten_bereinigt!AY$5:AY$300,FALSE)</f>
        <v>1.25</v>
      </c>
      <c r="AF146" s="271">
        <f>_xlfn.XLOOKUP($B146,[2]Rohdaten_bereinigt!$B$5:$B$300,[2]Rohdaten_bereinigt!AZ$5:AZ$300,FALSE)</f>
        <v>62.8</v>
      </c>
      <c r="AG146" s="271">
        <f>_xlfn.XLOOKUP($B146,[2]Rohdaten_bereinigt!$B$5:$B$300,[2]Rohdaten_bereinigt!BA$5:BA$300,FALSE)</f>
        <v>190</v>
      </c>
      <c r="AH146" s="271">
        <f>_xlfn.XLOOKUP($B146,[2]Rohdaten_bereinigt!$B$5:$B$300,[2]Rohdaten_bereinigt!BE$5:BE$300,FALSE)</f>
        <v>3.52</v>
      </c>
      <c r="AI146" s="271">
        <f>_xlfn.XLOOKUP($B146,[2]Rohdaten_bereinigt!$B$5:$B$300,[2]Rohdaten_bereinigt!BF$5:BF$300,FALSE)</f>
        <v>257</v>
      </c>
      <c r="AJ146" s="271">
        <f>_xlfn.XLOOKUP($B146,[2]Rohdaten_bereinigt!$B$5:$B$300,[2]Rohdaten_bereinigt!BG$5:BG$300,FALSE)</f>
        <v>11.4</v>
      </c>
      <c r="AK146" s="271">
        <f>_xlfn.XLOOKUP($B146,[2]Rohdaten_bereinigt!$B$5:$B$300,[2]Rohdaten_bereinigt!BM$5:BM$300,FALSE)</f>
        <v>208</v>
      </c>
    </row>
    <row r="147" spans="1:37" x14ac:dyDescent="0.25">
      <c r="A147" s="272">
        <v>45679</v>
      </c>
      <c r="B147" s="266" t="s">
        <v>434</v>
      </c>
      <c r="C147" s="267" t="s">
        <v>435</v>
      </c>
      <c r="D147" s="239" t="s">
        <v>157</v>
      </c>
      <c r="E147" s="273">
        <v>54</v>
      </c>
      <c r="F147" s="274">
        <f>[1]Timeline!$L$227</f>
        <v>25.514999999999997</v>
      </c>
      <c r="G147" s="275">
        <f>[1]Timeline!$L$226</f>
        <v>34.019999999999996</v>
      </c>
      <c r="H147" s="239" t="s">
        <v>158</v>
      </c>
      <c r="I147" s="276">
        <f>_xlfn.XLOOKUP($B147,[2]Rohdaten_bereinigt!$B$5:$B$300,[2]Rohdaten_bereinigt!D$5:D$300,FALSE)</f>
        <v>3.5</v>
      </c>
      <c r="J147" s="270">
        <f>_xlfn.XLOOKUP($B147,[2]Rohdaten_bereinigt!$B$5:$B$300,[2]Rohdaten_bereinigt!E$5:E$300,FALSE)</f>
        <v>5.6</v>
      </c>
      <c r="K147" s="270" t="str">
        <f>_xlfn.XLOOKUP($B147,[2]Rohdaten_bereinigt!$B$5:$B$300,[2]Rohdaten_bereinigt!F$5:F$300,FALSE)</f>
        <v>n.m.</v>
      </c>
      <c r="L147" s="270" t="str">
        <f>_xlfn.XLOOKUP($B147,[2]Rohdaten_bereinigt!$B$5:$B$300,[2]Rohdaten_bereinigt!G$5:G$300,FALSE)</f>
        <v>n.m.</v>
      </c>
      <c r="M147" s="270">
        <f>_xlfn.XLOOKUP($B147,[2]Rohdaten_bereinigt!$B$5:$B$300,[2]Rohdaten_bereinigt!H$5:H$300,FALSE)</f>
        <v>4</v>
      </c>
      <c r="N147" s="270">
        <f>_xlfn.XLOOKUP($B147,[2]Rohdaten_bereinigt!$B$5:$B$300,[2]Rohdaten_bereinigt!K$5:K$300,FALSE)</f>
        <v>13</v>
      </c>
      <c r="O147" s="270" t="str">
        <f>_xlfn.XLOOKUP($B147,[2]Rohdaten_bereinigt!$B$5:$B$300,[2]Rohdaten_bereinigt!L$5:L$300,FALSE)</f>
        <v>n.m.</v>
      </c>
      <c r="P147" s="270" t="str">
        <f>_xlfn.XLOOKUP($B147,[2]Rohdaten_bereinigt!$B$5:$B$300,[2]Rohdaten_bereinigt!M$5:M$300,FALSE)</f>
        <v>n.m.</v>
      </c>
      <c r="Q147" s="270" t="str">
        <f>_xlfn.XLOOKUP($B147,[2]Rohdaten_bereinigt!$B$5:$B$300,[2]Rohdaten_bereinigt!N$5:N$300,FALSE)</f>
        <v>n.m.</v>
      </c>
      <c r="R147" s="270" t="str">
        <f>_xlfn.XLOOKUP($B147,[2]Rohdaten_bereinigt!$B$5:$B$300,[2]Rohdaten_bereinigt!O$5:O$300,FALSE)</f>
        <v>n.m.</v>
      </c>
      <c r="S147" s="270">
        <f>_xlfn.XLOOKUP($B147,[2]Rohdaten_bereinigt!$B$5:$B$300,[2]Rohdaten_bereinigt!P$5:P$300,FALSE)</f>
        <v>7.9</v>
      </c>
      <c r="T147" s="270">
        <f>_xlfn.XLOOKUP($B147,[2]Rohdaten_bereinigt!$B$5:$B$300,[2]Rohdaten_bereinigt!Q$5:Q$300,FALSE)</f>
        <v>1210</v>
      </c>
      <c r="U147" s="270">
        <f>_xlfn.XLOOKUP($B147,[2]Rohdaten_bereinigt!$B$5:$B$300,[2]Rohdaten_bereinigt!R$5:R$300,FALSE)</f>
        <v>0.21</v>
      </c>
      <c r="V147" s="270">
        <f>_xlfn.XLOOKUP($B147,[2]Rohdaten_bereinigt!$B$5:$B$300,[2]Rohdaten_bereinigt!S$5:S$300,FALSE)</f>
        <v>1.2E-2</v>
      </c>
      <c r="W147" s="270">
        <f>_xlfn.XLOOKUP($B147,[2]Rohdaten_bereinigt!$B$5:$B$300,[2]Rohdaten_bereinigt!T$5:T$300,FALSE)</f>
        <v>0.63</v>
      </c>
      <c r="X147" s="270">
        <f>_xlfn.XLOOKUP($B147,[2]Rohdaten_bereinigt!$B$5:$B$300,[2]Rohdaten_bereinigt!U$5:U$300,FALSE)</f>
        <v>0.21</v>
      </c>
      <c r="Y147" s="271">
        <f>_xlfn.XLOOKUP($B147,[2]Rohdaten_bereinigt!$B$5:$B$300,[2]Rohdaten_bereinigt!AN$5:AN$300,FALSE)</f>
        <v>1.3</v>
      </c>
      <c r="Z147" s="271">
        <f>_xlfn.XLOOKUP($B147,[2]Rohdaten_bereinigt!$B$5:$B$300,[2]Rohdaten_bereinigt!AO$5:AO$300,FALSE)</f>
        <v>1</v>
      </c>
      <c r="AA147" s="271" t="str">
        <f>_xlfn.XLOOKUP($B147,[2]Rohdaten_bereinigt!$B$5:$B$300,[2]Rohdaten_bereinigt!AP$5:AP$300,FALSE)</f>
        <v>n.m.</v>
      </c>
      <c r="AB147" s="271" t="str">
        <f>_xlfn.XLOOKUP($B147,[2]Rohdaten_bereinigt!$B$5:$B$300,[2]Rohdaten_bereinigt!AQ$5:AQ$300,FALSE)</f>
        <v>n.m.</v>
      </c>
      <c r="AC147" s="271" t="str">
        <f>_xlfn.XLOOKUP($B147,[2]Rohdaten_bereinigt!$B$5:$B$300,[2]Rohdaten_bereinigt!AR$5:AR$300,FALSE)</f>
        <v>n.m.</v>
      </c>
      <c r="AD147" s="271">
        <f>_xlfn.XLOOKUP($B147,[2]Rohdaten_bereinigt!$B$5:$B$300,[2]Rohdaten_bereinigt!AW$5:AW$300,FALSE)</f>
        <v>1.25</v>
      </c>
      <c r="AE147" s="271">
        <f>_xlfn.XLOOKUP($B147,[2]Rohdaten_bereinigt!$B$5:$B$300,[2]Rohdaten_bereinigt!AY$5:AY$300,FALSE)</f>
        <v>1.25</v>
      </c>
      <c r="AF147" s="271">
        <f>_xlfn.XLOOKUP($B147,[2]Rohdaten_bereinigt!$B$5:$B$300,[2]Rohdaten_bereinigt!AZ$5:AZ$300,FALSE)</f>
        <v>59.5</v>
      </c>
      <c r="AG147" s="271">
        <f>_xlfn.XLOOKUP($B147,[2]Rohdaten_bereinigt!$B$5:$B$300,[2]Rohdaten_bereinigt!BA$5:BA$300,FALSE)</f>
        <v>187</v>
      </c>
      <c r="AH147" s="271">
        <f>_xlfn.XLOOKUP($B147,[2]Rohdaten_bereinigt!$B$5:$B$300,[2]Rohdaten_bereinigt!BE$5:BE$300,FALSE)</f>
        <v>1.25</v>
      </c>
      <c r="AI147" s="271">
        <f>_xlfn.XLOOKUP($B147,[2]Rohdaten_bereinigt!$B$5:$B$300,[2]Rohdaten_bereinigt!BF$5:BF$300,FALSE)</f>
        <v>12.5</v>
      </c>
      <c r="AJ147" s="271">
        <f>_xlfn.XLOOKUP($B147,[2]Rohdaten_bereinigt!$B$5:$B$300,[2]Rohdaten_bereinigt!BG$5:BG$300,FALSE)</f>
        <v>6.28</v>
      </c>
      <c r="AK147" s="271">
        <f>_xlfn.XLOOKUP($B147,[2]Rohdaten_bereinigt!$B$5:$B$300,[2]Rohdaten_bereinigt!BM$5:BM$300,FALSE)</f>
        <v>175</v>
      </c>
    </row>
    <row r="148" spans="1:37" x14ac:dyDescent="0.25">
      <c r="A148" s="272">
        <v>45679</v>
      </c>
      <c r="B148" s="266" t="s">
        <v>436</v>
      </c>
      <c r="C148" s="267" t="s">
        <v>437</v>
      </c>
      <c r="D148" s="239" t="s">
        <v>161</v>
      </c>
      <c r="E148" s="273">
        <v>54</v>
      </c>
      <c r="F148" s="274">
        <f>[1]Timeline!$L$227</f>
        <v>25.514999999999997</v>
      </c>
      <c r="G148" s="275">
        <f>[1]Timeline!$L$226</f>
        <v>34.019999999999996</v>
      </c>
      <c r="H148" s="239" t="s">
        <v>158</v>
      </c>
      <c r="I148" s="276">
        <f>_xlfn.XLOOKUP($B148,[2]Rohdaten_bereinigt!$B$5:$B$300,[2]Rohdaten_bereinigt!D$5:D$300,FALSE)</f>
        <v>1.3</v>
      </c>
      <c r="J148" s="270">
        <f>_xlfn.XLOOKUP($B148,[2]Rohdaten_bereinigt!$B$5:$B$300,[2]Rohdaten_bereinigt!E$5:E$300,FALSE)</f>
        <v>5.0999999999999996</v>
      </c>
      <c r="K148" s="270" t="str">
        <f>_xlfn.XLOOKUP($B148,[2]Rohdaten_bereinigt!$B$5:$B$300,[2]Rohdaten_bereinigt!F$5:F$300,FALSE)</f>
        <v>n.m.</v>
      </c>
      <c r="L148" s="270" t="str">
        <f>_xlfn.XLOOKUP($B148,[2]Rohdaten_bereinigt!$B$5:$B$300,[2]Rohdaten_bereinigt!G$5:G$300,FALSE)</f>
        <v>n.m.</v>
      </c>
      <c r="M148" s="270">
        <f>_xlfn.XLOOKUP($B148,[2]Rohdaten_bereinigt!$B$5:$B$300,[2]Rohdaten_bereinigt!H$5:H$300,FALSE)</f>
        <v>2</v>
      </c>
      <c r="N148" s="270">
        <f>_xlfn.XLOOKUP($B148,[2]Rohdaten_bereinigt!$B$5:$B$300,[2]Rohdaten_bereinigt!K$5:K$300,FALSE)</f>
        <v>21</v>
      </c>
      <c r="O148" s="270" t="str">
        <f>_xlfn.XLOOKUP($B148,[2]Rohdaten_bereinigt!$B$5:$B$300,[2]Rohdaten_bereinigt!L$5:L$300,FALSE)</f>
        <v>n.m.</v>
      </c>
      <c r="P148" s="270" t="str">
        <f>_xlfn.XLOOKUP($B148,[2]Rohdaten_bereinigt!$B$5:$B$300,[2]Rohdaten_bereinigt!M$5:M$300,FALSE)</f>
        <v>n.m.</v>
      </c>
      <c r="Q148" s="270" t="str">
        <f>_xlfn.XLOOKUP($B148,[2]Rohdaten_bereinigt!$B$5:$B$300,[2]Rohdaten_bereinigt!N$5:N$300,FALSE)</f>
        <v>n.m.</v>
      </c>
      <c r="R148" s="270" t="str">
        <f>_xlfn.XLOOKUP($B148,[2]Rohdaten_bereinigt!$B$5:$B$300,[2]Rohdaten_bereinigt!O$5:O$300,FALSE)</f>
        <v>n.m.</v>
      </c>
      <c r="S148" s="270">
        <f>_xlfn.XLOOKUP($B148,[2]Rohdaten_bereinigt!$B$5:$B$300,[2]Rohdaten_bereinigt!P$5:P$300,FALSE)</f>
        <v>7.9</v>
      </c>
      <c r="T148" s="270">
        <f>_xlfn.XLOOKUP($B148,[2]Rohdaten_bereinigt!$B$5:$B$300,[2]Rohdaten_bereinigt!Q$5:Q$300,FALSE)</f>
        <v>1200</v>
      </c>
      <c r="U148" s="270">
        <f>_xlfn.XLOOKUP($B148,[2]Rohdaten_bereinigt!$B$5:$B$300,[2]Rohdaten_bereinigt!R$5:R$300,FALSE)</f>
        <v>0.36</v>
      </c>
      <c r="V148" s="270">
        <f>_xlfn.XLOOKUP($B148,[2]Rohdaten_bereinigt!$B$5:$B$300,[2]Rohdaten_bereinigt!S$5:S$300,FALSE)</f>
        <v>1.4E-2</v>
      </c>
      <c r="W148" s="270">
        <f>_xlfn.XLOOKUP($B148,[2]Rohdaten_bereinigt!$B$5:$B$300,[2]Rohdaten_bereinigt!T$5:T$300,FALSE)</f>
        <v>0.8</v>
      </c>
      <c r="X148" s="270">
        <f>_xlfn.XLOOKUP($B148,[2]Rohdaten_bereinigt!$B$5:$B$300,[2]Rohdaten_bereinigt!U$5:U$300,FALSE)</f>
        <v>0.18</v>
      </c>
      <c r="Y148" s="271">
        <f>_xlfn.XLOOKUP($B148,[2]Rohdaten_bereinigt!$B$5:$B$300,[2]Rohdaten_bereinigt!AN$5:AN$300,FALSE)</f>
        <v>1.8</v>
      </c>
      <c r="Z148" s="271">
        <f>_xlfn.XLOOKUP($B148,[2]Rohdaten_bereinigt!$B$5:$B$300,[2]Rohdaten_bereinigt!AO$5:AO$300,FALSE)</f>
        <v>1.4</v>
      </c>
      <c r="AA148" s="271" t="str">
        <f>_xlfn.XLOOKUP($B148,[2]Rohdaten_bereinigt!$B$5:$B$300,[2]Rohdaten_bereinigt!AP$5:AP$300,FALSE)</f>
        <v>n.m.</v>
      </c>
      <c r="AB148" s="271" t="str">
        <f>_xlfn.XLOOKUP($B148,[2]Rohdaten_bereinigt!$B$5:$B$300,[2]Rohdaten_bereinigt!AQ$5:AQ$300,FALSE)</f>
        <v>n.m.</v>
      </c>
      <c r="AC148" s="271" t="str">
        <f>_xlfn.XLOOKUP($B148,[2]Rohdaten_bereinigt!$B$5:$B$300,[2]Rohdaten_bereinigt!AR$5:AR$300,FALSE)</f>
        <v>n.m.</v>
      </c>
      <c r="AD148" s="271">
        <f>_xlfn.XLOOKUP($B148,[2]Rohdaten_bereinigt!$B$5:$B$300,[2]Rohdaten_bereinigt!AW$5:AW$300,FALSE)</f>
        <v>1.25</v>
      </c>
      <c r="AE148" s="271">
        <f>_xlfn.XLOOKUP($B148,[2]Rohdaten_bereinigt!$B$5:$B$300,[2]Rohdaten_bereinigt!AY$5:AY$300,FALSE)</f>
        <v>1.25</v>
      </c>
      <c r="AF148" s="271">
        <f>_xlfn.XLOOKUP($B148,[2]Rohdaten_bereinigt!$B$5:$B$300,[2]Rohdaten_bereinigt!AZ$5:AZ$300,FALSE)</f>
        <v>73.3</v>
      </c>
      <c r="AG148" s="271">
        <f>_xlfn.XLOOKUP($B148,[2]Rohdaten_bereinigt!$B$5:$B$300,[2]Rohdaten_bereinigt!BA$5:BA$300,FALSE)</f>
        <v>130</v>
      </c>
      <c r="AH148" s="271">
        <f>_xlfn.XLOOKUP($B148,[2]Rohdaten_bereinigt!$B$5:$B$300,[2]Rohdaten_bereinigt!BE$5:BE$300,FALSE)</f>
        <v>1.25</v>
      </c>
      <c r="AI148" s="271">
        <f>_xlfn.XLOOKUP($B148,[2]Rohdaten_bereinigt!$B$5:$B$300,[2]Rohdaten_bereinigt!BF$5:BF$300,FALSE)</f>
        <v>12.5</v>
      </c>
      <c r="AJ148" s="271">
        <f>_xlfn.XLOOKUP($B148,[2]Rohdaten_bereinigt!$B$5:$B$300,[2]Rohdaten_bereinigt!BG$5:BG$300,FALSE)</f>
        <v>12.1</v>
      </c>
      <c r="AK148" s="271">
        <f>_xlfn.XLOOKUP($B148,[2]Rohdaten_bereinigt!$B$5:$B$300,[2]Rohdaten_bereinigt!BM$5:BM$300,FALSE)</f>
        <v>164</v>
      </c>
    </row>
    <row r="149" spans="1:37" x14ac:dyDescent="0.25">
      <c r="A149" s="272">
        <v>45679</v>
      </c>
      <c r="B149" s="266" t="s">
        <v>438</v>
      </c>
      <c r="C149" s="267" t="s">
        <v>439</v>
      </c>
      <c r="D149" s="239" t="s">
        <v>164</v>
      </c>
      <c r="E149" s="273">
        <v>54</v>
      </c>
      <c r="F149" s="274">
        <f>[1]Timeline!$L$227</f>
        <v>25.514999999999997</v>
      </c>
      <c r="G149" s="275">
        <f>[1]Timeline!$L$226</f>
        <v>34.019999999999996</v>
      </c>
      <c r="H149" s="239" t="s">
        <v>165</v>
      </c>
      <c r="I149" s="276">
        <f>_xlfn.XLOOKUP($B149,[2]Rohdaten_bereinigt!$B$5:$B$300,[2]Rohdaten_bereinigt!D$5:D$300,FALSE)</f>
        <v>6.5</v>
      </c>
      <c r="J149" s="270">
        <f>_xlfn.XLOOKUP($B149,[2]Rohdaten_bereinigt!$B$5:$B$300,[2]Rohdaten_bereinigt!E$5:E$300,FALSE)</f>
        <v>9.1</v>
      </c>
      <c r="K149" s="270" t="str">
        <f>_xlfn.XLOOKUP($B149,[2]Rohdaten_bereinigt!$B$5:$B$300,[2]Rohdaten_bereinigt!F$5:F$300,FALSE)</f>
        <v>n.m.</v>
      </c>
      <c r="L149" s="270" t="str">
        <f>_xlfn.XLOOKUP($B149,[2]Rohdaten_bereinigt!$B$5:$B$300,[2]Rohdaten_bereinigt!G$5:G$300,FALSE)</f>
        <v>n.m.</v>
      </c>
      <c r="M149" s="270">
        <f>_xlfn.XLOOKUP($B149,[2]Rohdaten_bereinigt!$B$5:$B$300,[2]Rohdaten_bereinigt!H$5:H$300,FALSE)</f>
        <v>7.1</v>
      </c>
      <c r="N149" s="270">
        <f>_xlfn.XLOOKUP($B149,[2]Rohdaten_bereinigt!$B$5:$B$300,[2]Rohdaten_bereinigt!K$5:K$300,FALSE)</f>
        <v>31</v>
      </c>
      <c r="O149" s="270" t="str">
        <f>_xlfn.XLOOKUP($B149,[2]Rohdaten_bereinigt!$B$5:$B$300,[2]Rohdaten_bereinigt!L$5:L$300,FALSE)</f>
        <v>n.m.</v>
      </c>
      <c r="P149" s="270" t="str">
        <f>_xlfn.XLOOKUP($B149,[2]Rohdaten_bereinigt!$B$5:$B$300,[2]Rohdaten_bereinigt!M$5:M$300,FALSE)</f>
        <v>n.m.</v>
      </c>
      <c r="Q149" s="270" t="str">
        <f>_xlfn.XLOOKUP($B149,[2]Rohdaten_bereinigt!$B$5:$B$300,[2]Rohdaten_bereinigt!N$5:N$300,FALSE)</f>
        <v>n.m.</v>
      </c>
      <c r="R149" s="270" t="str">
        <f>_xlfn.XLOOKUP($B149,[2]Rohdaten_bereinigt!$B$5:$B$300,[2]Rohdaten_bereinigt!O$5:O$300,FALSE)</f>
        <v>n.m.</v>
      </c>
      <c r="S149" s="270">
        <f>_xlfn.XLOOKUP($B149,[2]Rohdaten_bereinigt!$B$5:$B$300,[2]Rohdaten_bereinigt!P$5:P$300,FALSE)</f>
        <v>7.9</v>
      </c>
      <c r="T149" s="270">
        <f>_xlfn.XLOOKUP($B149,[2]Rohdaten_bereinigt!$B$5:$B$300,[2]Rohdaten_bereinigt!Q$5:Q$300,FALSE)</f>
        <v>1210</v>
      </c>
      <c r="U149" s="270">
        <f>_xlfn.XLOOKUP($B149,[2]Rohdaten_bereinigt!$B$5:$B$300,[2]Rohdaten_bereinigt!R$5:R$300,FALSE)</f>
        <v>1.7</v>
      </c>
      <c r="V149" s="270">
        <f>_xlfn.XLOOKUP($B149,[2]Rohdaten_bereinigt!$B$5:$B$300,[2]Rohdaten_bereinigt!S$5:S$300,FALSE)</f>
        <v>3.4000000000000002E-2</v>
      </c>
      <c r="W149" s="270">
        <f>_xlfn.XLOOKUP($B149,[2]Rohdaten_bereinigt!$B$5:$B$300,[2]Rohdaten_bereinigt!T$5:T$300,FALSE)</f>
        <v>0.63</v>
      </c>
      <c r="X149" s="270">
        <f>_xlfn.XLOOKUP($B149,[2]Rohdaten_bereinigt!$B$5:$B$300,[2]Rohdaten_bereinigt!U$5:U$300,FALSE)</f>
        <v>0.18</v>
      </c>
      <c r="Y149" s="271">
        <f>_xlfn.XLOOKUP($B149,[2]Rohdaten_bereinigt!$B$5:$B$300,[2]Rohdaten_bereinigt!AN$5:AN$300,FALSE)</f>
        <v>6.8</v>
      </c>
      <c r="Z149" s="271">
        <f>_xlfn.XLOOKUP($B149,[2]Rohdaten_bereinigt!$B$5:$B$300,[2]Rohdaten_bereinigt!AO$5:AO$300,FALSE)</f>
        <v>6.2</v>
      </c>
      <c r="AA149" s="271" t="str">
        <f>_xlfn.XLOOKUP($B149,[2]Rohdaten_bereinigt!$B$5:$B$300,[2]Rohdaten_bereinigt!AP$5:AP$300,FALSE)</f>
        <v>n.m.</v>
      </c>
      <c r="AB149" s="271" t="str">
        <f>_xlfn.XLOOKUP($B149,[2]Rohdaten_bereinigt!$B$5:$B$300,[2]Rohdaten_bereinigt!AQ$5:AQ$300,FALSE)</f>
        <v>n.m.</v>
      </c>
      <c r="AC149" s="271" t="str">
        <f>_xlfn.XLOOKUP($B149,[2]Rohdaten_bereinigt!$B$5:$B$300,[2]Rohdaten_bereinigt!AR$5:AR$300,FALSE)</f>
        <v>n.m.</v>
      </c>
      <c r="AD149" s="271">
        <f>_xlfn.XLOOKUP($B149,[2]Rohdaten_bereinigt!$B$5:$B$300,[2]Rohdaten_bereinigt!AW$5:AW$300,FALSE)</f>
        <v>1.25</v>
      </c>
      <c r="AE149" s="271">
        <f>_xlfn.XLOOKUP($B149,[2]Rohdaten_bereinigt!$B$5:$B$300,[2]Rohdaten_bereinigt!AY$5:AY$300,FALSE)</f>
        <v>6.22</v>
      </c>
      <c r="AF149" s="271">
        <f>_xlfn.XLOOKUP($B149,[2]Rohdaten_bereinigt!$B$5:$B$300,[2]Rohdaten_bereinigt!AZ$5:AZ$300,FALSE)</f>
        <v>56.9</v>
      </c>
      <c r="AG149" s="271">
        <f>_xlfn.XLOOKUP($B149,[2]Rohdaten_bereinigt!$B$5:$B$300,[2]Rohdaten_bereinigt!BA$5:BA$300,FALSE)</f>
        <v>225</v>
      </c>
      <c r="AH149" s="271">
        <f>_xlfn.XLOOKUP($B149,[2]Rohdaten_bereinigt!$B$5:$B$300,[2]Rohdaten_bereinigt!BE$5:BE$300,FALSE)</f>
        <v>4.33</v>
      </c>
      <c r="AI149" s="271">
        <f>_xlfn.XLOOKUP($B149,[2]Rohdaten_bereinigt!$B$5:$B$300,[2]Rohdaten_bereinigt!BF$5:BF$300,FALSE)</f>
        <v>245</v>
      </c>
      <c r="AJ149" s="271">
        <f>_xlfn.XLOOKUP($B149,[2]Rohdaten_bereinigt!$B$5:$B$300,[2]Rohdaten_bereinigt!BG$5:BG$300,FALSE)</f>
        <v>6.06</v>
      </c>
      <c r="AK149" s="271">
        <f>_xlfn.XLOOKUP($B149,[2]Rohdaten_bereinigt!$B$5:$B$300,[2]Rohdaten_bereinigt!BM$5:BM$300,FALSE)</f>
        <v>240</v>
      </c>
    </row>
    <row r="150" spans="1:37" x14ac:dyDescent="0.25">
      <c r="A150" s="272">
        <v>45679</v>
      </c>
      <c r="B150" s="266" t="s">
        <v>440</v>
      </c>
      <c r="C150" s="267" t="s">
        <v>441</v>
      </c>
      <c r="D150" s="239" t="s">
        <v>168</v>
      </c>
      <c r="E150" s="273">
        <v>54</v>
      </c>
      <c r="F150" s="274">
        <f>[1]Timeline!$L$227</f>
        <v>25.514999999999997</v>
      </c>
      <c r="G150" s="275">
        <f>[1]Timeline!$L$226</f>
        <v>34.019999999999996</v>
      </c>
      <c r="H150" s="239" t="s">
        <v>165</v>
      </c>
      <c r="I150" s="276">
        <f>_xlfn.XLOOKUP($B150,[2]Rohdaten_bereinigt!$B$5:$B$300,[2]Rohdaten_bereinigt!D$5:D$300,FALSE)</f>
        <v>5.9</v>
      </c>
      <c r="J150" s="270">
        <f>_xlfn.XLOOKUP($B150,[2]Rohdaten_bereinigt!$B$5:$B$300,[2]Rohdaten_bereinigt!E$5:E$300,FALSE)</f>
        <v>8.6999999999999993</v>
      </c>
      <c r="K150" s="270" t="str">
        <f>_xlfn.XLOOKUP($B150,[2]Rohdaten_bereinigt!$B$5:$B$300,[2]Rohdaten_bereinigt!F$5:F$300,FALSE)</f>
        <v>n.m.</v>
      </c>
      <c r="L150" s="270" t="str">
        <f>_xlfn.XLOOKUP($B150,[2]Rohdaten_bereinigt!$B$5:$B$300,[2]Rohdaten_bereinigt!G$5:G$300,FALSE)</f>
        <v>n.m.</v>
      </c>
      <c r="M150" s="270">
        <f>_xlfn.XLOOKUP($B150,[2]Rohdaten_bereinigt!$B$5:$B$300,[2]Rohdaten_bereinigt!H$5:H$300,FALSE)</f>
        <v>7.2</v>
      </c>
      <c r="N150" s="270">
        <f>_xlfn.XLOOKUP($B150,[2]Rohdaten_bereinigt!$B$5:$B$300,[2]Rohdaten_bereinigt!K$5:K$300,FALSE)</f>
        <v>32</v>
      </c>
      <c r="O150" s="270" t="str">
        <f>_xlfn.XLOOKUP($B150,[2]Rohdaten_bereinigt!$B$5:$B$300,[2]Rohdaten_bereinigt!L$5:L$300,FALSE)</f>
        <v>n.m.</v>
      </c>
      <c r="P150" s="270" t="str">
        <f>_xlfn.XLOOKUP($B150,[2]Rohdaten_bereinigt!$B$5:$B$300,[2]Rohdaten_bereinigt!M$5:M$300,FALSE)</f>
        <v>n.m.</v>
      </c>
      <c r="Q150" s="270" t="str">
        <f>_xlfn.XLOOKUP($B150,[2]Rohdaten_bereinigt!$B$5:$B$300,[2]Rohdaten_bereinigt!N$5:N$300,FALSE)</f>
        <v>n.m.</v>
      </c>
      <c r="R150" s="270" t="str">
        <f>_xlfn.XLOOKUP($B150,[2]Rohdaten_bereinigt!$B$5:$B$300,[2]Rohdaten_bereinigt!O$5:O$300,FALSE)</f>
        <v>n.m.</v>
      </c>
      <c r="S150" s="270">
        <f>_xlfn.XLOOKUP($B150,[2]Rohdaten_bereinigt!$B$5:$B$300,[2]Rohdaten_bereinigt!P$5:P$300,FALSE)</f>
        <v>8</v>
      </c>
      <c r="T150" s="270">
        <f>_xlfn.XLOOKUP($B150,[2]Rohdaten_bereinigt!$B$5:$B$300,[2]Rohdaten_bereinigt!Q$5:Q$300,FALSE)</f>
        <v>1210</v>
      </c>
      <c r="U150" s="270">
        <f>_xlfn.XLOOKUP($B150,[2]Rohdaten_bereinigt!$B$5:$B$300,[2]Rohdaten_bereinigt!R$5:R$300,FALSE)</f>
        <v>1.7</v>
      </c>
      <c r="V150" s="270">
        <f>_xlfn.XLOOKUP($B150,[2]Rohdaten_bereinigt!$B$5:$B$300,[2]Rohdaten_bereinigt!S$5:S$300,FALSE)</f>
        <v>3.9E-2</v>
      </c>
      <c r="W150" s="270">
        <f>_xlfn.XLOOKUP($B150,[2]Rohdaten_bereinigt!$B$5:$B$300,[2]Rohdaten_bereinigt!T$5:T$300,FALSE)</f>
        <v>0.62</v>
      </c>
      <c r="X150" s="270">
        <f>_xlfn.XLOOKUP($B150,[2]Rohdaten_bereinigt!$B$5:$B$300,[2]Rohdaten_bereinigt!U$5:U$300,FALSE)</f>
        <v>0.21</v>
      </c>
      <c r="Y150" s="271">
        <f>_xlfn.XLOOKUP($B150,[2]Rohdaten_bereinigt!$B$5:$B$300,[2]Rohdaten_bereinigt!AN$5:AN$300,FALSE)</f>
        <v>10</v>
      </c>
      <c r="Z150" s="271">
        <f>_xlfn.XLOOKUP($B150,[2]Rohdaten_bereinigt!$B$5:$B$300,[2]Rohdaten_bereinigt!AO$5:AO$300,FALSE)</f>
        <v>6.2</v>
      </c>
      <c r="AA150" s="271" t="str">
        <f>_xlfn.XLOOKUP($B150,[2]Rohdaten_bereinigt!$B$5:$B$300,[2]Rohdaten_bereinigt!AP$5:AP$300,FALSE)</f>
        <v>n.m.</v>
      </c>
      <c r="AB150" s="271" t="str">
        <f>_xlfn.XLOOKUP($B150,[2]Rohdaten_bereinigt!$B$5:$B$300,[2]Rohdaten_bereinigt!AQ$5:AQ$300,FALSE)</f>
        <v>n.m.</v>
      </c>
      <c r="AC150" s="271" t="str">
        <f>_xlfn.XLOOKUP($B150,[2]Rohdaten_bereinigt!$B$5:$B$300,[2]Rohdaten_bereinigt!AR$5:AR$300,FALSE)</f>
        <v>n.m.</v>
      </c>
      <c r="AD150" s="271">
        <f>_xlfn.XLOOKUP($B150,[2]Rohdaten_bereinigt!$B$5:$B$300,[2]Rohdaten_bereinigt!AW$5:AW$300,FALSE)</f>
        <v>1.25</v>
      </c>
      <c r="AE150" s="271">
        <f>_xlfn.XLOOKUP($B150,[2]Rohdaten_bereinigt!$B$5:$B$300,[2]Rohdaten_bereinigt!AY$5:AY$300,FALSE)</f>
        <v>4.7699999999999996</v>
      </c>
      <c r="AF150" s="271">
        <f>_xlfn.XLOOKUP($B150,[2]Rohdaten_bereinigt!$B$5:$B$300,[2]Rohdaten_bereinigt!AZ$5:AZ$300,FALSE)</f>
        <v>58.2</v>
      </c>
      <c r="AG150" s="271">
        <f>_xlfn.XLOOKUP($B150,[2]Rohdaten_bereinigt!$B$5:$B$300,[2]Rohdaten_bereinigt!BA$5:BA$300,FALSE)</f>
        <v>176</v>
      </c>
      <c r="AH150" s="271">
        <f>_xlfn.XLOOKUP($B150,[2]Rohdaten_bereinigt!$B$5:$B$300,[2]Rohdaten_bereinigt!BE$5:BE$300,FALSE)</f>
        <v>3.04</v>
      </c>
      <c r="AI150" s="271">
        <f>_xlfn.XLOOKUP($B150,[2]Rohdaten_bereinigt!$B$5:$B$300,[2]Rohdaten_bereinigt!BF$5:BF$300,FALSE)</f>
        <v>215</v>
      </c>
      <c r="AJ150" s="271">
        <f>_xlfn.XLOOKUP($B150,[2]Rohdaten_bereinigt!$B$5:$B$300,[2]Rohdaten_bereinigt!BG$5:BG$300,FALSE)</f>
        <v>10.7</v>
      </c>
      <c r="AK150" s="271">
        <f>_xlfn.XLOOKUP($B150,[2]Rohdaten_bereinigt!$B$5:$B$300,[2]Rohdaten_bereinigt!BM$5:BM$300,FALSE)</f>
        <v>175</v>
      </c>
    </row>
    <row r="151" spans="1:37" x14ac:dyDescent="0.25">
      <c r="A151" s="272">
        <v>45679</v>
      </c>
      <c r="B151" s="266" t="s">
        <v>442</v>
      </c>
      <c r="C151" s="267" t="s">
        <v>443</v>
      </c>
      <c r="D151" s="239" t="s">
        <v>171</v>
      </c>
      <c r="E151" s="273">
        <v>54</v>
      </c>
      <c r="F151" s="274">
        <f>[1]Timeline!$L$227</f>
        <v>25.514999999999997</v>
      </c>
      <c r="G151" s="275">
        <f>[1]Timeline!$L$226</f>
        <v>34.019999999999996</v>
      </c>
      <c r="H151" s="239" t="s">
        <v>172</v>
      </c>
      <c r="I151" s="276">
        <f>_xlfn.XLOOKUP($B151,[2]Rohdaten_bereinigt!$B$5:$B$300,[2]Rohdaten_bereinigt!D$5:D$300,FALSE)</f>
        <v>3.4</v>
      </c>
      <c r="J151" s="270">
        <f>_xlfn.XLOOKUP($B151,[2]Rohdaten_bereinigt!$B$5:$B$300,[2]Rohdaten_bereinigt!E$5:E$300,FALSE)</f>
        <v>5.6</v>
      </c>
      <c r="K151" s="270" t="str">
        <f>_xlfn.XLOOKUP($B151,[2]Rohdaten_bereinigt!$B$5:$B$300,[2]Rohdaten_bereinigt!F$5:F$300,FALSE)</f>
        <v>n.m.</v>
      </c>
      <c r="L151" s="270" t="str">
        <f>_xlfn.XLOOKUP($B151,[2]Rohdaten_bereinigt!$B$5:$B$300,[2]Rohdaten_bereinigt!G$5:G$300,FALSE)</f>
        <v>n.m.</v>
      </c>
      <c r="M151" s="270">
        <f>_xlfn.XLOOKUP($B151,[2]Rohdaten_bereinigt!$B$5:$B$300,[2]Rohdaten_bereinigt!H$5:H$300,FALSE)</f>
        <v>3.9</v>
      </c>
      <c r="N151" s="270">
        <f>_xlfn.XLOOKUP($B151,[2]Rohdaten_bereinigt!$B$5:$B$300,[2]Rohdaten_bereinigt!K$5:K$300,FALSE)</f>
        <v>21</v>
      </c>
      <c r="O151" s="270" t="str">
        <f>_xlfn.XLOOKUP($B151,[2]Rohdaten_bereinigt!$B$5:$B$300,[2]Rohdaten_bereinigt!L$5:L$300,FALSE)</f>
        <v>n.m.</v>
      </c>
      <c r="P151" s="270" t="str">
        <f>_xlfn.XLOOKUP($B151,[2]Rohdaten_bereinigt!$B$5:$B$300,[2]Rohdaten_bereinigt!M$5:M$300,FALSE)</f>
        <v>n.m.</v>
      </c>
      <c r="Q151" s="270" t="str">
        <f>_xlfn.XLOOKUP($B151,[2]Rohdaten_bereinigt!$B$5:$B$300,[2]Rohdaten_bereinigt!N$5:N$300,FALSE)</f>
        <v>n.m.</v>
      </c>
      <c r="R151" s="270" t="str">
        <f>_xlfn.XLOOKUP($B151,[2]Rohdaten_bereinigt!$B$5:$B$300,[2]Rohdaten_bereinigt!O$5:O$300,FALSE)</f>
        <v>n.m.</v>
      </c>
      <c r="S151" s="270">
        <f>_xlfn.XLOOKUP($B151,[2]Rohdaten_bereinigt!$B$5:$B$300,[2]Rohdaten_bereinigt!P$5:P$300,FALSE)</f>
        <v>7.8</v>
      </c>
      <c r="T151" s="270">
        <f>_xlfn.XLOOKUP($B151,[2]Rohdaten_bereinigt!$B$5:$B$300,[2]Rohdaten_bereinigt!Q$5:Q$300,FALSE)</f>
        <v>1230</v>
      </c>
      <c r="U151" s="270">
        <f>_xlfn.XLOOKUP($B151,[2]Rohdaten_bereinigt!$B$5:$B$300,[2]Rohdaten_bereinigt!R$5:R$300,FALSE)</f>
        <v>0.21</v>
      </c>
      <c r="V151" s="270">
        <f>_xlfn.XLOOKUP($B151,[2]Rohdaten_bereinigt!$B$5:$B$300,[2]Rohdaten_bereinigt!S$5:S$300,FALSE)</f>
        <v>0.08</v>
      </c>
      <c r="W151" s="270">
        <f>_xlfn.XLOOKUP($B151,[2]Rohdaten_bereinigt!$B$5:$B$300,[2]Rohdaten_bereinigt!T$5:T$300,FALSE)</f>
        <v>0.56999999999999995</v>
      </c>
      <c r="X151" s="270">
        <f>_xlfn.XLOOKUP($B151,[2]Rohdaten_bereinigt!$B$5:$B$300,[2]Rohdaten_bereinigt!U$5:U$300,FALSE)</f>
        <v>0.25</v>
      </c>
      <c r="Y151" s="271">
        <f>_xlfn.XLOOKUP($B151,[2]Rohdaten_bereinigt!$B$5:$B$300,[2]Rohdaten_bereinigt!AN$5:AN$300,FALSE)</f>
        <v>6</v>
      </c>
      <c r="Z151" s="271">
        <f>_xlfn.XLOOKUP($B151,[2]Rohdaten_bereinigt!$B$5:$B$300,[2]Rohdaten_bereinigt!AO$5:AO$300,FALSE)</f>
        <v>5.3</v>
      </c>
      <c r="AA151" s="271" t="str">
        <f>_xlfn.XLOOKUP($B151,[2]Rohdaten_bereinigt!$B$5:$B$300,[2]Rohdaten_bereinigt!AP$5:AP$300,FALSE)</f>
        <v>n.m.</v>
      </c>
      <c r="AB151" s="271" t="str">
        <f>_xlfn.XLOOKUP($B151,[2]Rohdaten_bereinigt!$B$5:$B$300,[2]Rohdaten_bereinigt!AQ$5:AQ$300,FALSE)</f>
        <v>n.m.</v>
      </c>
      <c r="AC151" s="271" t="str">
        <f>_xlfn.XLOOKUP($B151,[2]Rohdaten_bereinigt!$B$5:$B$300,[2]Rohdaten_bereinigt!AR$5:AR$300,FALSE)</f>
        <v>n.m.</v>
      </c>
      <c r="AD151" s="271">
        <f>_xlfn.XLOOKUP($B151,[2]Rohdaten_bereinigt!$B$5:$B$300,[2]Rohdaten_bereinigt!AW$5:AW$300,FALSE)</f>
        <v>1.25</v>
      </c>
      <c r="AE151" s="271">
        <f>_xlfn.XLOOKUP($B151,[2]Rohdaten_bereinigt!$B$5:$B$300,[2]Rohdaten_bereinigt!AY$5:AY$300,FALSE)</f>
        <v>4.01</v>
      </c>
      <c r="AF151" s="271">
        <f>_xlfn.XLOOKUP($B151,[2]Rohdaten_bereinigt!$B$5:$B$300,[2]Rohdaten_bereinigt!AZ$5:AZ$300,FALSE)</f>
        <v>57.9</v>
      </c>
      <c r="AG151" s="271">
        <f>_xlfn.XLOOKUP($B151,[2]Rohdaten_bereinigt!$B$5:$B$300,[2]Rohdaten_bereinigt!BA$5:BA$300,FALSE)</f>
        <v>172</v>
      </c>
      <c r="AH151" s="271">
        <f>_xlfn.XLOOKUP($B151,[2]Rohdaten_bereinigt!$B$5:$B$300,[2]Rohdaten_bereinigt!BE$5:BE$300,FALSE)</f>
        <v>2.86</v>
      </c>
      <c r="AI151" s="271">
        <f>_xlfn.XLOOKUP($B151,[2]Rohdaten_bereinigt!$B$5:$B$300,[2]Rohdaten_bereinigt!BF$5:BF$300,FALSE)</f>
        <v>150</v>
      </c>
      <c r="AJ151" s="271">
        <f>_xlfn.XLOOKUP($B151,[2]Rohdaten_bereinigt!$B$5:$B$300,[2]Rohdaten_bereinigt!BG$5:BG$300,FALSE)</f>
        <v>7.28</v>
      </c>
      <c r="AK151" s="271">
        <f>_xlfn.XLOOKUP($B151,[2]Rohdaten_bereinigt!$B$5:$B$300,[2]Rohdaten_bereinigt!BM$5:BM$300,FALSE)</f>
        <v>141</v>
      </c>
    </row>
    <row r="152" spans="1:37" s="286" customFormat="1" ht="15.75" thickBot="1" x14ac:dyDescent="0.3">
      <c r="A152" s="277">
        <v>45679</v>
      </c>
      <c r="B152" s="278" t="s">
        <v>444</v>
      </c>
      <c r="C152" s="279" t="s">
        <v>445</v>
      </c>
      <c r="D152" s="257" t="s">
        <v>175</v>
      </c>
      <c r="E152" s="280">
        <v>54</v>
      </c>
      <c r="F152" s="281">
        <f>[1]Timeline!$L$227</f>
        <v>25.514999999999997</v>
      </c>
      <c r="G152" s="282">
        <f>[1]Timeline!$L$226</f>
        <v>34.019999999999996</v>
      </c>
      <c r="H152" s="246" t="s">
        <v>172</v>
      </c>
      <c r="I152" s="283">
        <f>_xlfn.XLOOKUP($B152,[2]Rohdaten_bereinigt!$B$5:$B$300,[2]Rohdaten_bereinigt!D$5:D$300,FALSE)</f>
        <v>4.3</v>
      </c>
      <c r="J152" s="284">
        <f>_xlfn.XLOOKUP($B152,[2]Rohdaten_bereinigt!$B$5:$B$300,[2]Rohdaten_bereinigt!E$5:E$300,FALSE)</f>
        <v>6.5</v>
      </c>
      <c r="K152" s="284" t="str">
        <f>_xlfn.XLOOKUP($B152,[2]Rohdaten_bereinigt!$B$5:$B$300,[2]Rohdaten_bereinigt!F$5:F$300,FALSE)</f>
        <v>n.m.</v>
      </c>
      <c r="L152" s="284" t="str">
        <f>_xlfn.XLOOKUP($B152,[2]Rohdaten_bereinigt!$B$5:$B$300,[2]Rohdaten_bereinigt!G$5:G$300,FALSE)</f>
        <v>n.m.</v>
      </c>
      <c r="M152" s="284">
        <f>_xlfn.XLOOKUP($B152,[2]Rohdaten_bereinigt!$B$5:$B$300,[2]Rohdaten_bereinigt!H$5:H$300,FALSE)</f>
        <v>6.2</v>
      </c>
      <c r="N152" s="284">
        <f>_xlfn.XLOOKUP($B152,[2]Rohdaten_bereinigt!$B$5:$B$300,[2]Rohdaten_bereinigt!K$5:K$300,FALSE)</f>
        <v>18</v>
      </c>
      <c r="O152" s="284" t="str">
        <f>_xlfn.XLOOKUP($B152,[2]Rohdaten_bereinigt!$B$5:$B$300,[2]Rohdaten_bereinigt!L$5:L$300,FALSE)</f>
        <v>n.m.</v>
      </c>
      <c r="P152" s="284" t="str">
        <f>_xlfn.XLOOKUP($B152,[2]Rohdaten_bereinigt!$B$5:$B$300,[2]Rohdaten_bereinigt!M$5:M$300,FALSE)</f>
        <v>n.m.</v>
      </c>
      <c r="Q152" s="284" t="str">
        <f>_xlfn.XLOOKUP($B152,[2]Rohdaten_bereinigt!$B$5:$B$300,[2]Rohdaten_bereinigt!N$5:N$300,FALSE)</f>
        <v>n.m.</v>
      </c>
      <c r="R152" s="284" t="str">
        <f>_xlfn.XLOOKUP($B152,[2]Rohdaten_bereinigt!$B$5:$B$300,[2]Rohdaten_bereinigt!O$5:O$300,FALSE)</f>
        <v>n.m.</v>
      </c>
      <c r="S152" s="284">
        <f>_xlfn.XLOOKUP($B152,[2]Rohdaten_bereinigt!$B$5:$B$300,[2]Rohdaten_bereinigt!P$5:P$300,FALSE)</f>
        <v>7.9</v>
      </c>
      <c r="T152" s="284">
        <f>_xlfn.XLOOKUP($B152,[2]Rohdaten_bereinigt!$B$5:$B$300,[2]Rohdaten_bereinigt!Q$5:Q$300,FALSE)</f>
        <v>1220</v>
      </c>
      <c r="U152" s="284">
        <f>_xlfn.XLOOKUP($B152,[2]Rohdaten_bereinigt!$B$5:$B$300,[2]Rohdaten_bereinigt!R$5:R$300,FALSE)</f>
        <v>0.05</v>
      </c>
      <c r="V152" s="284">
        <f>_xlfn.XLOOKUP($B152,[2]Rohdaten_bereinigt!$B$5:$B$300,[2]Rohdaten_bereinigt!S$5:S$300,FALSE)</f>
        <v>0.11</v>
      </c>
      <c r="W152" s="284">
        <f>_xlfn.XLOOKUP($B152,[2]Rohdaten_bereinigt!$B$5:$B$300,[2]Rohdaten_bereinigt!T$5:T$300,FALSE)</f>
        <v>0.6</v>
      </c>
      <c r="X152" s="284">
        <f>_xlfn.XLOOKUP($B152,[2]Rohdaten_bereinigt!$B$5:$B$300,[2]Rohdaten_bereinigt!U$5:U$300,FALSE)</f>
        <v>0.24</v>
      </c>
      <c r="Y152" s="285">
        <f>_xlfn.XLOOKUP($B152,[2]Rohdaten_bereinigt!$B$5:$B$300,[2]Rohdaten_bereinigt!AN$5:AN$300,FALSE)</f>
        <v>5.8</v>
      </c>
      <c r="Z152" s="285">
        <f>_xlfn.XLOOKUP($B152,[2]Rohdaten_bereinigt!$B$5:$B$300,[2]Rohdaten_bereinigt!AO$5:AO$300,FALSE)</f>
        <v>5.2</v>
      </c>
      <c r="AA152" s="285" t="str">
        <f>_xlfn.XLOOKUP($B152,[2]Rohdaten_bereinigt!$B$5:$B$300,[2]Rohdaten_bereinigt!AP$5:AP$300,FALSE)</f>
        <v>n.m.</v>
      </c>
      <c r="AB152" s="285" t="str">
        <f>_xlfn.XLOOKUP($B152,[2]Rohdaten_bereinigt!$B$5:$B$300,[2]Rohdaten_bereinigt!AQ$5:AQ$300,FALSE)</f>
        <v>n.m.</v>
      </c>
      <c r="AC152" s="285" t="str">
        <f>_xlfn.XLOOKUP($B152,[2]Rohdaten_bereinigt!$B$5:$B$300,[2]Rohdaten_bereinigt!AR$5:AR$300,FALSE)</f>
        <v>n.m.</v>
      </c>
      <c r="AD152" s="285">
        <f>_xlfn.XLOOKUP($B152,[2]Rohdaten_bereinigt!$B$5:$B$300,[2]Rohdaten_bereinigt!AW$5:AW$300,FALSE)</f>
        <v>1.25</v>
      </c>
      <c r="AE152" s="285">
        <f>_xlfn.XLOOKUP($B152,[2]Rohdaten_bereinigt!$B$5:$B$300,[2]Rohdaten_bereinigt!AY$5:AY$300,FALSE)</f>
        <v>1.25</v>
      </c>
      <c r="AF152" s="285">
        <f>_xlfn.XLOOKUP($B152,[2]Rohdaten_bereinigt!$B$5:$B$300,[2]Rohdaten_bereinigt!AZ$5:AZ$300,FALSE)</f>
        <v>56</v>
      </c>
      <c r="AG152" s="285">
        <f>_xlfn.XLOOKUP($B152,[2]Rohdaten_bereinigt!$B$5:$B$300,[2]Rohdaten_bereinigt!BA$5:BA$300,FALSE)</f>
        <v>190</v>
      </c>
      <c r="AH152" s="285">
        <f>_xlfn.XLOOKUP($B152,[2]Rohdaten_bereinigt!$B$5:$B$300,[2]Rohdaten_bereinigt!BE$5:BE$300,FALSE)</f>
        <v>1.25</v>
      </c>
      <c r="AI152" s="285">
        <f>_xlfn.XLOOKUP($B152,[2]Rohdaten_bereinigt!$B$5:$B$300,[2]Rohdaten_bereinigt!BF$5:BF$300,FALSE)</f>
        <v>157</v>
      </c>
      <c r="AJ152" s="285">
        <f>_xlfn.XLOOKUP($B152,[2]Rohdaten_bereinigt!$B$5:$B$300,[2]Rohdaten_bereinigt!BG$5:BG$300,FALSE)</f>
        <v>7.39</v>
      </c>
      <c r="AK152" s="285">
        <f>_xlfn.XLOOKUP($B152,[2]Rohdaten_bereinigt!$B$5:$B$300,[2]Rohdaten_bereinigt!BM$5:BM$300,FALSE)</f>
        <v>153</v>
      </c>
    </row>
    <row r="153" spans="1:37" x14ac:dyDescent="0.25">
      <c r="A153" s="287">
        <v>45693</v>
      </c>
      <c r="B153" s="288" t="s">
        <v>446</v>
      </c>
      <c r="C153" s="289" t="s">
        <v>447</v>
      </c>
      <c r="D153" s="233" t="s">
        <v>126</v>
      </c>
      <c r="E153">
        <v>56</v>
      </c>
      <c r="F153" s="268">
        <f>[1]Timeline!$M$235</f>
        <v>25.987500000000001</v>
      </c>
      <c r="G153" s="269">
        <f>[1]Timeline!$M$234</f>
        <v>34.65</v>
      </c>
      <c r="H153" s="233" t="s">
        <v>126</v>
      </c>
      <c r="I153" s="270">
        <f>_xlfn.XLOOKUP($B153,[2]Rohdaten_bereinigt!$B$5:$B$300,[2]Rohdaten_bereinigt!D$5:D$300,FALSE)</f>
        <v>34</v>
      </c>
      <c r="J153" s="270">
        <f>_xlfn.XLOOKUP($B153,[2]Rohdaten_bereinigt!$B$5:$B$300,[2]Rohdaten_bereinigt!E$5:E$300,FALSE)</f>
        <v>51</v>
      </c>
      <c r="K153" s="270" t="str">
        <f>_xlfn.XLOOKUP($B153,[2]Rohdaten_bereinigt!$B$5:$B$300,[2]Rohdaten_bereinigt!F$5:F$300,FALSE)</f>
        <v>n.m.</v>
      </c>
      <c r="L153" s="270" t="str">
        <f>_xlfn.XLOOKUP($B153,[2]Rohdaten_bereinigt!$B$5:$B$300,[2]Rohdaten_bereinigt!G$5:G$300,FALSE)</f>
        <v>n.m.</v>
      </c>
      <c r="M153" s="270">
        <f>_xlfn.XLOOKUP($B153,[2]Rohdaten_bereinigt!$B$5:$B$300,[2]Rohdaten_bereinigt!H$5:H$300,FALSE)</f>
        <v>22</v>
      </c>
      <c r="N153" s="270">
        <f>_xlfn.XLOOKUP($B153,[2]Rohdaten_bereinigt!$B$5:$B$300,[2]Rohdaten_bereinigt!K$5:K$300,FALSE)</f>
        <v>128</v>
      </c>
      <c r="O153" s="270" t="str">
        <f>_xlfn.XLOOKUP($B153,[2]Rohdaten_bereinigt!$B$5:$B$300,[2]Rohdaten_bereinigt!L$5:L$300,FALSE)</f>
        <v>n.m.</v>
      </c>
      <c r="P153" s="270" t="str">
        <f>_xlfn.XLOOKUP($B153,[2]Rohdaten_bereinigt!$B$5:$B$300,[2]Rohdaten_bereinigt!M$5:M$300,FALSE)</f>
        <v>n.m.</v>
      </c>
      <c r="Q153" s="270" t="str">
        <f>_xlfn.XLOOKUP($B153,[2]Rohdaten_bereinigt!$B$5:$B$300,[2]Rohdaten_bereinigt!N$5:N$300,FALSE)</f>
        <v>n.m.</v>
      </c>
      <c r="R153" s="270" t="str">
        <f>_xlfn.XLOOKUP($B153,[2]Rohdaten_bereinigt!$B$5:$B$300,[2]Rohdaten_bereinigt!O$5:O$300,FALSE)</f>
        <v>n.m.</v>
      </c>
      <c r="S153" s="270">
        <f>_xlfn.XLOOKUP($B153,[2]Rohdaten_bereinigt!$B$5:$B$300,[2]Rohdaten_bereinigt!P$5:P$300,FALSE)</f>
        <v>7.5</v>
      </c>
      <c r="T153" s="270">
        <f>_xlfn.XLOOKUP($B153,[2]Rohdaten_bereinigt!$B$5:$B$300,[2]Rohdaten_bereinigt!Q$5:Q$300,FALSE)</f>
        <v>1160</v>
      </c>
      <c r="U153" s="270">
        <f>_xlfn.XLOOKUP($B153,[2]Rohdaten_bereinigt!$B$5:$B$300,[2]Rohdaten_bereinigt!R$5:R$300,FALSE)</f>
        <v>3.7</v>
      </c>
      <c r="V153" s="270">
        <f>_xlfn.XLOOKUP($B153,[2]Rohdaten_bereinigt!$B$5:$B$300,[2]Rohdaten_bereinigt!S$5:S$300,FALSE)</f>
        <v>3.1E-2</v>
      </c>
      <c r="W153" s="270">
        <f>_xlfn.XLOOKUP($B153,[2]Rohdaten_bereinigt!$B$5:$B$300,[2]Rohdaten_bereinigt!T$5:T$300,FALSE)</f>
        <v>0.36</v>
      </c>
      <c r="X153" s="270">
        <f>_xlfn.XLOOKUP($B153,[2]Rohdaten_bereinigt!$B$5:$B$300,[2]Rohdaten_bereinigt!U$5:U$300,FALSE)</f>
        <v>0.27</v>
      </c>
      <c r="Y153" s="271">
        <f>_xlfn.XLOOKUP($B153,[2]Rohdaten_bereinigt!$B$5:$B$300,[2]Rohdaten_bereinigt!AN$5:AN$300,FALSE)</f>
        <v>21</v>
      </c>
      <c r="Z153" s="271">
        <f>_xlfn.XLOOKUP($B153,[2]Rohdaten_bereinigt!$B$5:$B$300,[2]Rohdaten_bereinigt!AO$5:AO$300,FALSE)</f>
        <v>13</v>
      </c>
      <c r="AA153" s="271" t="str">
        <f>_xlfn.XLOOKUP($B153,[2]Rohdaten_bereinigt!$B$5:$B$300,[2]Rohdaten_bereinigt!AP$5:AP$300,FALSE)</f>
        <v>n.m.</v>
      </c>
      <c r="AB153" s="271" t="str">
        <f>_xlfn.XLOOKUP($B153,[2]Rohdaten_bereinigt!$B$5:$B$300,[2]Rohdaten_bereinigt!AQ$5:AQ$300,FALSE)</f>
        <v>n.m.</v>
      </c>
      <c r="AC153" s="271" t="str">
        <f>_xlfn.XLOOKUP($B153,[2]Rohdaten_bereinigt!$B$5:$B$300,[2]Rohdaten_bereinigt!AR$5:AR$300,FALSE)</f>
        <v>n.m.</v>
      </c>
      <c r="AD153" s="271">
        <f>_xlfn.XLOOKUP($B153,[2]Rohdaten_bereinigt!$B$5:$B$300,[2]Rohdaten_bereinigt!AW$5:AW$300,FALSE)</f>
        <v>1.25</v>
      </c>
      <c r="AE153" s="271">
        <f>_xlfn.XLOOKUP($B153,[2]Rohdaten_bereinigt!$B$5:$B$300,[2]Rohdaten_bereinigt!AY$5:AY$300,FALSE)</f>
        <v>1.25</v>
      </c>
      <c r="AF153" s="271">
        <f>_xlfn.XLOOKUP($B153,[2]Rohdaten_bereinigt!$B$5:$B$300,[2]Rohdaten_bereinigt!AZ$5:AZ$300,FALSE)</f>
        <v>81.900000000000006</v>
      </c>
      <c r="AG153" s="271">
        <f>_xlfn.XLOOKUP($B153,[2]Rohdaten_bereinigt!$B$5:$B$300,[2]Rohdaten_bereinigt!BA$5:BA$300,FALSE)</f>
        <v>626</v>
      </c>
      <c r="AH153" s="271">
        <f>_xlfn.XLOOKUP($B153,[2]Rohdaten_bereinigt!$B$5:$B$300,[2]Rohdaten_bereinigt!BE$5:BE$300,FALSE)</f>
        <v>25.8</v>
      </c>
      <c r="AI153" s="271">
        <f>_xlfn.XLOOKUP($B153,[2]Rohdaten_bereinigt!$B$5:$B$300,[2]Rohdaten_bereinigt!BF$5:BF$300,FALSE)</f>
        <v>679</v>
      </c>
      <c r="AJ153" s="271">
        <f>_xlfn.XLOOKUP($B153,[2]Rohdaten_bereinigt!$B$5:$B$300,[2]Rohdaten_bereinigt!BG$5:BG$300,FALSE)</f>
        <v>8.0299999999999994</v>
      </c>
      <c r="AK153" s="271">
        <f>_xlfn.XLOOKUP($B153,[2]Rohdaten_bereinigt!$B$5:$B$300,[2]Rohdaten_bereinigt!BM$5:BM$300,FALSE)</f>
        <v>204</v>
      </c>
    </row>
    <row r="154" spans="1:37" x14ac:dyDescent="0.25">
      <c r="A154" s="290">
        <v>45693</v>
      </c>
      <c r="B154" s="291" t="s">
        <v>448</v>
      </c>
      <c r="C154" s="292" t="s">
        <v>449</v>
      </c>
      <c r="D154" s="293" t="s">
        <v>450</v>
      </c>
      <c r="E154" s="273">
        <v>56</v>
      </c>
      <c r="F154" s="274">
        <f>[1]Timeline!$M$235</f>
        <v>25.987500000000001</v>
      </c>
      <c r="G154" s="275">
        <f>[1]Timeline!$M$234</f>
        <v>34.65</v>
      </c>
      <c r="H154" s="293" t="s">
        <v>450</v>
      </c>
      <c r="I154" s="276">
        <f>_xlfn.XLOOKUP($B154,[2]Rohdaten_bereinigt!$B$5:$B$300,[2]Rohdaten_bereinigt!D$5:D$300,FALSE)</f>
        <v>16</v>
      </c>
      <c r="J154" s="270">
        <f>_xlfn.XLOOKUP($B154,[2]Rohdaten_bereinigt!$B$5:$B$300,[2]Rohdaten_bereinigt!E$5:E$300,FALSE)</f>
        <v>37</v>
      </c>
      <c r="K154" s="270" t="str">
        <f>_xlfn.XLOOKUP($B154,[2]Rohdaten_bereinigt!$B$5:$B$300,[2]Rohdaten_bereinigt!F$5:F$300,FALSE)</f>
        <v>n.m.</v>
      </c>
      <c r="L154" s="270" t="str">
        <f>_xlfn.XLOOKUP($B154,[2]Rohdaten_bereinigt!$B$5:$B$300,[2]Rohdaten_bereinigt!G$5:G$300,FALSE)</f>
        <v>n.m.</v>
      </c>
      <c r="M154" s="270">
        <f>_xlfn.XLOOKUP($B154,[2]Rohdaten_bereinigt!$B$5:$B$300,[2]Rohdaten_bereinigt!H$5:H$300,FALSE)</f>
        <v>18</v>
      </c>
      <c r="N154" s="270">
        <f>_xlfn.XLOOKUP($B154,[2]Rohdaten_bereinigt!$B$5:$B$300,[2]Rohdaten_bereinigt!K$5:K$300,FALSE)</f>
        <v>154</v>
      </c>
      <c r="O154" s="270" t="str">
        <f>_xlfn.XLOOKUP($B154,[2]Rohdaten_bereinigt!$B$5:$B$300,[2]Rohdaten_bereinigt!L$5:L$300,FALSE)</f>
        <v>n.m.</v>
      </c>
      <c r="P154" s="270" t="str">
        <f>_xlfn.XLOOKUP($B154,[2]Rohdaten_bereinigt!$B$5:$B$300,[2]Rohdaten_bereinigt!M$5:M$300,FALSE)</f>
        <v>n.m.</v>
      </c>
      <c r="Q154" s="270" t="str">
        <f>_xlfn.XLOOKUP($B154,[2]Rohdaten_bereinigt!$B$5:$B$300,[2]Rohdaten_bereinigt!N$5:N$300,FALSE)</f>
        <v>n.m.</v>
      </c>
      <c r="R154" s="270" t="str">
        <f>_xlfn.XLOOKUP($B154,[2]Rohdaten_bereinigt!$B$5:$B$300,[2]Rohdaten_bereinigt!O$5:O$300,FALSE)</f>
        <v>n.m.</v>
      </c>
      <c r="S154" s="270">
        <f>_xlfn.XLOOKUP($B154,[2]Rohdaten_bereinigt!$B$5:$B$300,[2]Rohdaten_bereinigt!P$5:P$300,FALSE)</f>
        <v>7.6</v>
      </c>
      <c r="T154" s="270">
        <f>_xlfn.XLOOKUP($B154,[2]Rohdaten_bereinigt!$B$5:$B$300,[2]Rohdaten_bereinigt!Q$5:Q$300,FALSE)</f>
        <v>1140</v>
      </c>
      <c r="U154" s="270">
        <f>_xlfn.XLOOKUP($B154,[2]Rohdaten_bereinigt!$B$5:$B$300,[2]Rohdaten_bereinigt!R$5:R$300,FALSE)</f>
        <v>3.6</v>
      </c>
      <c r="V154" s="270">
        <f>_xlfn.XLOOKUP($B154,[2]Rohdaten_bereinigt!$B$5:$B$300,[2]Rohdaten_bereinigt!S$5:S$300,FALSE)</f>
        <v>3.4000000000000002E-2</v>
      </c>
      <c r="W154" s="270">
        <f>_xlfn.XLOOKUP($B154,[2]Rohdaten_bereinigt!$B$5:$B$300,[2]Rohdaten_bereinigt!T$5:T$300,FALSE)</f>
        <v>0.41</v>
      </c>
      <c r="X154" s="270">
        <f>_xlfn.XLOOKUP($B154,[2]Rohdaten_bereinigt!$B$5:$B$300,[2]Rohdaten_bereinigt!U$5:U$300,FALSE)</f>
        <v>0.3</v>
      </c>
      <c r="Y154" s="271">
        <f>_xlfn.XLOOKUP($B154,[2]Rohdaten_bereinigt!$B$5:$B$300,[2]Rohdaten_bereinigt!AN$5:AN$300,FALSE)</f>
        <v>20</v>
      </c>
      <c r="Z154" s="271">
        <f>_xlfn.XLOOKUP($B154,[2]Rohdaten_bereinigt!$B$5:$B$300,[2]Rohdaten_bereinigt!AO$5:AO$300,FALSE)</f>
        <v>13</v>
      </c>
      <c r="AA154" s="271" t="str">
        <f>_xlfn.XLOOKUP($B154,[2]Rohdaten_bereinigt!$B$5:$B$300,[2]Rohdaten_bereinigt!AP$5:AP$300,FALSE)</f>
        <v>n.m.</v>
      </c>
      <c r="AB154" s="271" t="str">
        <f>_xlfn.XLOOKUP($B154,[2]Rohdaten_bereinigt!$B$5:$B$300,[2]Rohdaten_bereinigt!AQ$5:AQ$300,FALSE)</f>
        <v>n.m.</v>
      </c>
      <c r="AC154" s="271" t="str">
        <f>_xlfn.XLOOKUP($B154,[2]Rohdaten_bereinigt!$B$5:$B$300,[2]Rohdaten_bereinigt!AR$5:AR$300,FALSE)</f>
        <v>n.m.</v>
      </c>
      <c r="AD154" s="271">
        <f>_xlfn.XLOOKUP($B154,[2]Rohdaten_bereinigt!$B$5:$B$300,[2]Rohdaten_bereinigt!AW$5:AW$300,FALSE)</f>
        <v>1.25</v>
      </c>
      <c r="AE154" s="271">
        <f>_xlfn.XLOOKUP($B154,[2]Rohdaten_bereinigt!$B$5:$B$300,[2]Rohdaten_bereinigt!AY$5:AY$300,FALSE)</f>
        <v>1.25</v>
      </c>
      <c r="AF154" s="271">
        <f>_xlfn.XLOOKUP($B154,[2]Rohdaten_bereinigt!$B$5:$B$300,[2]Rohdaten_bereinigt!AZ$5:AZ$300,FALSE)</f>
        <v>62.6</v>
      </c>
      <c r="AG154" s="271">
        <f>_xlfn.XLOOKUP($B154,[2]Rohdaten_bereinigt!$B$5:$B$300,[2]Rohdaten_bereinigt!BA$5:BA$300,FALSE)</f>
        <v>396</v>
      </c>
      <c r="AH154" s="271">
        <f>_xlfn.XLOOKUP($B154,[2]Rohdaten_bereinigt!$B$5:$B$300,[2]Rohdaten_bereinigt!BE$5:BE$300,FALSE)</f>
        <v>12.1</v>
      </c>
      <c r="AI154" s="271">
        <f>_xlfn.XLOOKUP($B154,[2]Rohdaten_bereinigt!$B$5:$B$300,[2]Rohdaten_bereinigt!BF$5:BF$300,FALSE)</f>
        <v>556</v>
      </c>
      <c r="AJ154" s="271">
        <f>_xlfn.XLOOKUP($B154,[2]Rohdaten_bereinigt!$B$5:$B$300,[2]Rohdaten_bereinigt!BG$5:BG$300,FALSE)</f>
        <v>7.44</v>
      </c>
      <c r="AK154" s="271">
        <f>_xlfn.XLOOKUP($B154,[2]Rohdaten_bereinigt!$B$5:$B$300,[2]Rohdaten_bereinigt!BM$5:BM$300,FALSE)</f>
        <v>241</v>
      </c>
    </row>
    <row r="155" spans="1:37" x14ac:dyDescent="0.25">
      <c r="A155" s="290">
        <v>45694</v>
      </c>
      <c r="B155" s="291" t="s">
        <v>451</v>
      </c>
      <c r="C155" s="292" t="s">
        <v>452</v>
      </c>
      <c r="D155" s="239" t="s">
        <v>129</v>
      </c>
      <c r="E155" s="273">
        <v>56</v>
      </c>
      <c r="F155" s="274">
        <f>[1]Timeline!$M$235</f>
        <v>25.987500000000001</v>
      </c>
      <c r="G155" s="275">
        <f>[1]Timeline!$M$234</f>
        <v>34.65</v>
      </c>
      <c r="H155" s="239" t="s">
        <v>130</v>
      </c>
      <c r="I155" s="276">
        <f>_xlfn.XLOOKUP($B155,[2]Rohdaten_bereinigt!$B$5:$B$300,[2]Rohdaten_bereinigt!D$5:D$300,FALSE)</f>
        <v>1.2</v>
      </c>
      <c r="J155" s="270">
        <f>_xlfn.XLOOKUP($B155,[2]Rohdaten_bereinigt!$B$5:$B$300,[2]Rohdaten_bereinigt!E$5:E$300,FALSE)</f>
        <v>4.8</v>
      </c>
      <c r="K155" s="270" t="str">
        <f>_xlfn.XLOOKUP($B155,[2]Rohdaten_bereinigt!$B$5:$B$300,[2]Rohdaten_bereinigt!F$5:F$300,FALSE)</f>
        <v>n.m.</v>
      </c>
      <c r="L155" s="270" t="str">
        <f>_xlfn.XLOOKUP($B155,[2]Rohdaten_bereinigt!$B$5:$B$300,[2]Rohdaten_bereinigt!G$5:G$300,FALSE)</f>
        <v>n.m.</v>
      </c>
      <c r="M155" s="270">
        <f>_xlfn.XLOOKUP($B155,[2]Rohdaten_bereinigt!$B$5:$B$300,[2]Rohdaten_bereinigt!H$5:H$300,FALSE)</f>
        <v>3</v>
      </c>
      <c r="N155" s="270">
        <f>_xlfn.XLOOKUP($B155,[2]Rohdaten_bereinigt!$B$5:$B$300,[2]Rohdaten_bereinigt!K$5:K$300,FALSE)</f>
        <v>19</v>
      </c>
      <c r="O155" s="270" t="str">
        <f>_xlfn.XLOOKUP($B155,[2]Rohdaten_bereinigt!$B$5:$B$300,[2]Rohdaten_bereinigt!L$5:L$300,FALSE)</f>
        <v>n.m.</v>
      </c>
      <c r="P155" s="270" t="str">
        <f>_xlfn.XLOOKUP($B155,[2]Rohdaten_bereinigt!$B$5:$B$300,[2]Rohdaten_bereinigt!M$5:M$300,FALSE)</f>
        <v>n.m.</v>
      </c>
      <c r="Q155" s="270" t="str">
        <f>_xlfn.XLOOKUP($B155,[2]Rohdaten_bereinigt!$B$5:$B$300,[2]Rohdaten_bereinigt!N$5:N$300,FALSE)</f>
        <v>n.m.</v>
      </c>
      <c r="R155" s="270" t="str">
        <f>_xlfn.XLOOKUP($B155,[2]Rohdaten_bereinigt!$B$5:$B$300,[2]Rohdaten_bereinigt!O$5:O$300,FALSE)</f>
        <v>n.m.</v>
      </c>
      <c r="S155" s="270">
        <f>_xlfn.XLOOKUP($B155,[2]Rohdaten_bereinigt!$B$5:$B$300,[2]Rohdaten_bereinigt!P$5:P$300,FALSE)</f>
        <v>7.8</v>
      </c>
      <c r="T155" s="270">
        <f>_xlfn.XLOOKUP($B155,[2]Rohdaten_bereinigt!$B$5:$B$300,[2]Rohdaten_bereinigt!Q$5:Q$300,FALSE)</f>
        <v>1150</v>
      </c>
      <c r="U155" s="270">
        <f>_xlfn.XLOOKUP($B155,[2]Rohdaten_bereinigt!$B$5:$B$300,[2]Rohdaten_bereinigt!R$5:R$300,FALSE)</f>
        <v>0.82</v>
      </c>
      <c r="V155" s="270">
        <f>_xlfn.XLOOKUP($B155,[2]Rohdaten_bereinigt!$B$5:$B$300,[2]Rohdaten_bereinigt!S$5:S$300,FALSE)</f>
        <v>1.7000000000000001E-2</v>
      </c>
      <c r="W155" s="270">
        <f>_xlfn.XLOOKUP($B155,[2]Rohdaten_bereinigt!$B$5:$B$300,[2]Rohdaten_bereinigt!T$5:T$300,FALSE)</f>
        <v>0.56000000000000005</v>
      </c>
      <c r="X155" s="270">
        <f>_xlfn.XLOOKUP($B155,[2]Rohdaten_bereinigt!$B$5:$B$300,[2]Rohdaten_bereinigt!U$5:U$300,FALSE)</f>
        <v>0.31</v>
      </c>
      <c r="Y155" s="271">
        <f>_xlfn.XLOOKUP($B155,[2]Rohdaten_bereinigt!$B$5:$B$300,[2]Rohdaten_bereinigt!AN$5:AN$300,FALSE)</f>
        <v>5.9</v>
      </c>
      <c r="Z155" s="271">
        <f>_xlfn.XLOOKUP($B155,[2]Rohdaten_bereinigt!$B$5:$B$300,[2]Rohdaten_bereinigt!AO$5:AO$300,FALSE)</f>
        <v>6</v>
      </c>
      <c r="AA155" s="271" t="str">
        <f>_xlfn.XLOOKUP($B155,[2]Rohdaten_bereinigt!$B$5:$B$300,[2]Rohdaten_bereinigt!AP$5:AP$300,FALSE)</f>
        <v>n.m.</v>
      </c>
      <c r="AB155" s="271" t="str">
        <f>_xlfn.XLOOKUP($B155,[2]Rohdaten_bereinigt!$B$5:$B$300,[2]Rohdaten_bereinigt!AQ$5:AQ$300,FALSE)</f>
        <v>n.m.</v>
      </c>
      <c r="AC155" s="271" t="str">
        <f>_xlfn.XLOOKUP($B155,[2]Rohdaten_bereinigt!$B$5:$B$300,[2]Rohdaten_bereinigt!AR$5:AR$300,FALSE)</f>
        <v>n.m.</v>
      </c>
      <c r="AD155" s="271">
        <f>_xlfn.XLOOKUP($B155,[2]Rohdaten_bereinigt!$B$5:$B$300,[2]Rohdaten_bereinigt!AW$5:AW$300,FALSE)</f>
        <v>1.25</v>
      </c>
      <c r="AE155" s="271">
        <f>_xlfn.XLOOKUP($B155,[2]Rohdaten_bereinigt!$B$5:$B$300,[2]Rohdaten_bereinigt!AY$5:AY$300,FALSE)</f>
        <v>3.3</v>
      </c>
      <c r="AF155" s="271">
        <f>_xlfn.XLOOKUP($B155,[2]Rohdaten_bereinigt!$B$5:$B$300,[2]Rohdaten_bereinigt!AZ$5:AZ$300,FALSE)</f>
        <v>61.5</v>
      </c>
      <c r="AG155" s="271">
        <f>_xlfn.XLOOKUP($B155,[2]Rohdaten_bereinigt!$B$5:$B$300,[2]Rohdaten_bereinigt!BA$5:BA$300,FALSE)</f>
        <v>108</v>
      </c>
      <c r="AH155" s="271">
        <f>_xlfn.XLOOKUP($B155,[2]Rohdaten_bereinigt!$B$5:$B$300,[2]Rohdaten_bereinigt!BE$5:BE$300,FALSE)</f>
        <v>5.86</v>
      </c>
      <c r="AI155" s="271">
        <f>_xlfn.XLOOKUP($B155,[2]Rohdaten_bereinigt!$B$5:$B$300,[2]Rohdaten_bereinigt!BF$5:BF$300,FALSE)</f>
        <v>314</v>
      </c>
      <c r="AJ155" s="271">
        <f>_xlfn.XLOOKUP($B155,[2]Rohdaten_bereinigt!$B$5:$B$300,[2]Rohdaten_bereinigt!BG$5:BG$300,FALSE)</f>
        <v>6.74</v>
      </c>
      <c r="AK155" s="271">
        <f>_xlfn.XLOOKUP($B155,[2]Rohdaten_bereinigt!$B$5:$B$300,[2]Rohdaten_bereinigt!BM$5:BM$300,FALSE)</f>
        <v>247</v>
      </c>
    </row>
    <row r="156" spans="1:37" x14ac:dyDescent="0.25">
      <c r="A156" s="290">
        <v>45694</v>
      </c>
      <c r="B156" s="291" t="s">
        <v>453</v>
      </c>
      <c r="C156" s="292" t="s">
        <v>454</v>
      </c>
      <c r="D156" s="239" t="s">
        <v>133</v>
      </c>
      <c r="E156" s="273">
        <v>56</v>
      </c>
      <c r="F156" s="274">
        <f>[1]Timeline!$M$235</f>
        <v>25.987500000000001</v>
      </c>
      <c r="G156" s="275">
        <f>[1]Timeline!$M$234</f>
        <v>34.65</v>
      </c>
      <c r="H156" s="239" t="s">
        <v>130</v>
      </c>
      <c r="I156" s="276">
        <f>_xlfn.XLOOKUP($B156,[2]Rohdaten_bereinigt!$B$5:$B$300,[2]Rohdaten_bereinigt!D$5:D$300,FALSE)</f>
        <v>1</v>
      </c>
      <c r="J156" s="270">
        <f>_xlfn.XLOOKUP($B156,[2]Rohdaten_bereinigt!$B$5:$B$300,[2]Rohdaten_bereinigt!E$5:E$300,FALSE)</f>
        <v>4.0999999999999996</v>
      </c>
      <c r="K156" s="270" t="str">
        <f>_xlfn.XLOOKUP($B156,[2]Rohdaten_bereinigt!$B$5:$B$300,[2]Rohdaten_bereinigt!F$5:F$300,FALSE)</f>
        <v>n.m.</v>
      </c>
      <c r="L156" s="270" t="str">
        <f>_xlfn.XLOOKUP($B156,[2]Rohdaten_bereinigt!$B$5:$B$300,[2]Rohdaten_bereinigt!G$5:G$300,FALSE)</f>
        <v>n.m.</v>
      </c>
      <c r="M156" s="270">
        <f>_xlfn.XLOOKUP($B156,[2]Rohdaten_bereinigt!$B$5:$B$300,[2]Rohdaten_bereinigt!H$5:H$300,FALSE)</f>
        <v>4.4000000000000004</v>
      </c>
      <c r="N156" s="270">
        <f>_xlfn.XLOOKUP($B156,[2]Rohdaten_bereinigt!$B$5:$B$300,[2]Rohdaten_bereinigt!K$5:K$300,FALSE)</f>
        <v>17</v>
      </c>
      <c r="O156" s="270" t="str">
        <f>_xlfn.XLOOKUP($B156,[2]Rohdaten_bereinigt!$B$5:$B$300,[2]Rohdaten_bereinigt!L$5:L$300,FALSE)</f>
        <v>n.m.</v>
      </c>
      <c r="P156" s="270" t="str">
        <f>_xlfn.XLOOKUP($B156,[2]Rohdaten_bereinigt!$B$5:$B$300,[2]Rohdaten_bereinigt!M$5:M$300,FALSE)</f>
        <v>n.m.</v>
      </c>
      <c r="Q156" s="270" t="str">
        <f>_xlfn.XLOOKUP($B156,[2]Rohdaten_bereinigt!$B$5:$B$300,[2]Rohdaten_bereinigt!N$5:N$300,FALSE)</f>
        <v>n.m.</v>
      </c>
      <c r="R156" s="270" t="str">
        <f>_xlfn.XLOOKUP($B156,[2]Rohdaten_bereinigt!$B$5:$B$300,[2]Rohdaten_bereinigt!O$5:O$300,FALSE)</f>
        <v>n.m.</v>
      </c>
      <c r="S156" s="270">
        <f>_xlfn.XLOOKUP($B156,[2]Rohdaten_bereinigt!$B$5:$B$300,[2]Rohdaten_bereinigt!P$5:P$300,FALSE)</f>
        <v>7.8</v>
      </c>
      <c r="T156" s="270">
        <f>_xlfn.XLOOKUP($B156,[2]Rohdaten_bereinigt!$B$5:$B$300,[2]Rohdaten_bereinigt!Q$5:Q$300,FALSE)</f>
        <v>1170</v>
      </c>
      <c r="U156" s="270">
        <f>_xlfn.XLOOKUP($B156,[2]Rohdaten_bereinigt!$B$5:$B$300,[2]Rohdaten_bereinigt!R$5:R$300,FALSE)</f>
        <v>0.91</v>
      </c>
      <c r="V156" s="270">
        <f>_xlfn.XLOOKUP($B156,[2]Rohdaten_bereinigt!$B$5:$B$300,[2]Rohdaten_bereinigt!S$5:S$300,FALSE)</f>
        <v>0.01</v>
      </c>
      <c r="W156" s="270">
        <f>_xlfn.XLOOKUP($B156,[2]Rohdaten_bereinigt!$B$5:$B$300,[2]Rohdaten_bereinigt!T$5:T$300,FALSE)</f>
        <v>0.56000000000000005</v>
      </c>
      <c r="X156" s="270">
        <f>_xlfn.XLOOKUP($B156,[2]Rohdaten_bereinigt!$B$5:$B$300,[2]Rohdaten_bereinigt!U$5:U$300,FALSE)</f>
        <v>0.26</v>
      </c>
      <c r="Y156" s="271">
        <f>_xlfn.XLOOKUP($B156,[2]Rohdaten_bereinigt!$B$5:$B$300,[2]Rohdaten_bereinigt!AN$5:AN$300,FALSE)</f>
        <v>6.4</v>
      </c>
      <c r="Z156" s="271">
        <f>_xlfn.XLOOKUP($B156,[2]Rohdaten_bereinigt!$B$5:$B$300,[2]Rohdaten_bereinigt!AO$5:AO$300,FALSE)</f>
        <v>6.8</v>
      </c>
      <c r="AA156" s="271" t="str">
        <f>_xlfn.XLOOKUP($B156,[2]Rohdaten_bereinigt!$B$5:$B$300,[2]Rohdaten_bereinigt!AP$5:AP$300,FALSE)</f>
        <v>n.m.</v>
      </c>
      <c r="AB156" s="271" t="str">
        <f>_xlfn.XLOOKUP($B156,[2]Rohdaten_bereinigt!$B$5:$B$300,[2]Rohdaten_bereinigt!AQ$5:AQ$300,FALSE)</f>
        <v>n.m.</v>
      </c>
      <c r="AC156" s="271" t="str">
        <f>_xlfn.XLOOKUP($B156,[2]Rohdaten_bereinigt!$B$5:$B$300,[2]Rohdaten_bereinigt!AR$5:AR$300,FALSE)</f>
        <v>n.m.</v>
      </c>
      <c r="AD156" s="271">
        <f>_xlfn.XLOOKUP($B156,[2]Rohdaten_bereinigt!$B$5:$B$300,[2]Rohdaten_bereinigt!AW$5:AW$300,FALSE)</f>
        <v>1.25</v>
      </c>
      <c r="AE156" s="271">
        <f>_xlfn.XLOOKUP($B156,[2]Rohdaten_bereinigt!$B$5:$B$300,[2]Rohdaten_bereinigt!AY$5:AY$300,FALSE)</f>
        <v>1.25</v>
      </c>
      <c r="AF156" s="271">
        <f>_xlfn.XLOOKUP($B156,[2]Rohdaten_bereinigt!$B$5:$B$300,[2]Rohdaten_bereinigt!AZ$5:AZ$300,FALSE)</f>
        <v>55.1</v>
      </c>
      <c r="AG156" s="271">
        <f>_xlfn.XLOOKUP($B156,[2]Rohdaten_bereinigt!$B$5:$B$300,[2]Rohdaten_bereinigt!BA$5:BA$300,FALSE)</f>
        <v>126</v>
      </c>
      <c r="AH156" s="271">
        <f>_xlfn.XLOOKUP($B156,[2]Rohdaten_bereinigt!$B$5:$B$300,[2]Rohdaten_bereinigt!BE$5:BE$300,FALSE)</f>
        <v>4.83</v>
      </c>
      <c r="AI156" s="271">
        <f>_xlfn.XLOOKUP($B156,[2]Rohdaten_bereinigt!$B$5:$B$300,[2]Rohdaten_bereinigt!BF$5:BF$300,FALSE)</f>
        <v>269</v>
      </c>
      <c r="AJ156" s="271">
        <f>_xlfn.XLOOKUP($B156,[2]Rohdaten_bereinigt!$B$5:$B$300,[2]Rohdaten_bereinigt!BG$5:BG$300,FALSE)</f>
        <v>6.68</v>
      </c>
      <c r="AK156" s="271">
        <f>_xlfn.XLOOKUP($B156,[2]Rohdaten_bereinigt!$B$5:$B$300,[2]Rohdaten_bereinigt!BM$5:BM$300,FALSE)</f>
        <v>218</v>
      </c>
    </row>
    <row r="157" spans="1:37" x14ac:dyDescent="0.25">
      <c r="A157" s="290">
        <v>45694</v>
      </c>
      <c r="B157" s="291" t="s">
        <v>455</v>
      </c>
      <c r="C157" s="292" t="s">
        <v>456</v>
      </c>
      <c r="D157" s="239" t="s">
        <v>136</v>
      </c>
      <c r="E157" s="273">
        <v>56</v>
      </c>
      <c r="F157" s="274">
        <f>[1]Timeline!$M$235</f>
        <v>25.987500000000001</v>
      </c>
      <c r="G157" s="275">
        <f>[1]Timeline!$M$234</f>
        <v>34.65</v>
      </c>
      <c r="H157" s="239" t="s">
        <v>137</v>
      </c>
      <c r="I157" s="276">
        <f>_xlfn.XLOOKUP($B157,[2]Rohdaten_bereinigt!$B$5:$B$300,[2]Rohdaten_bereinigt!D$5:D$300,FALSE)</f>
        <v>1.1000000000000001</v>
      </c>
      <c r="J157" s="270">
        <f>_xlfn.XLOOKUP($B157,[2]Rohdaten_bereinigt!$B$5:$B$300,[2]Rohdaten_bereinigt!E$5:E$300,FALSE)</f>
        <v>4.3</v>
      </c>
      <c r="K157" s="270" t="str">
        <f>_xlfn.XLOOKUP($B157,[2]Rohdaten_bereinigt!$B$5:$B$300,[2]Rohdaten_bereinigt!F$5:F$300,FALSE)</f>
        <v>n.m.</v>
      </c>
      <c r="L157" s="270" t="str">
        <f>_xlfn.XLOOKUP($B157,[2]Rohdaten_bereinigt!$B$5:$B$300,[2]Rohdaten_bereinigt!G$5:G$300,FALSE)</f>
        <v>n.m.</v>
      </c>
      <c r="M157" s="270">
        <f>_xlfn.XLOOKUP($B157,[2]Rohdaten_bereinigt!$B$5:$B$300,[2]Rohdaten_bereinigt!H$5:H$300,FALSE)</f>
        <v>11</v>
      </c>
      <c r="N157" s="270">
        <f>_xlfn.XLOOKUP($B157,[2]Rohdaten_bereinigt!$B$5:$B$300,[2]Rohdaten_bereinigt!K$5:K$300,FALSE)</f>
        <v>17</v>
      </c>
      <c r="O157" s="270" t="str">
        <f>_xlfn.XLOOKUP($B157,[2]Rohdaten_bereinigt!$B$5:$B$300,[2]Rohdaten_bereinigt!L$5:L$300,FALSE)</f>
        <v>n.m.</v>
      </c>
      <c r="P157" s="270" t="str">
        <f>_xlfn.XLOOKUP($B157,[2]Rohdaten_bereinigt!$B$5:$B$300,[2]Rohdaten_bereinigt!M$5:M$300,FALSE)</f>
        <v>n.m.</v>
      </c>
      <c r="Q157" s="270" t="str">
        <f>_xlfn.XLOOKUP($B157,[2]Rohdaten_bereinigt!$B$5:$B$300,[2]Rohdaten_bereinigt!N$5:N$300,FALSE)</f>
        <v>n.m.</v>
      </c>
      <c r="R157" s="270" t="str">
        <f>_xlfn.XLOOKUP($B157,[2]Rohdaten_bereinigt!$B$5:$B$300,[2]Rohdaten_bereinigt!O$5:O$300,FALSE)</f>
        <v>n.m.</v>
      </c>
      <c r="S157" s="270">
        <f>_xlfn.XLOOKUP($B157,[2]Rohdaten_bereinigt!$B$5:$B$300,[2]Rohdaten_bereinigt!P$5:P$300,FALSE)</f>
        <v>7.8</v>
      </c>
      <c r="T157" s="270">
        <f>_xlfn.XLOOKUP($B157,[2]Rohdaten_bereinigt!$B$5:$B$300,[2]Rohdaten_bereinigt!Q$5:Q$300,FALSE)</f>
        <v>1180</v>
      </c>
      <c r="U157" s="270">
        <f>_xlfn.XLOOKUP($B157,[2]Rohdaten_bereinigt!$B$5:$B$300,[2]Rohdaten_bereinigt!R$5:R$300,FALSE)</f>
        <v>0.2</v>
      </c>
      <c r="V157" s="270">
        <f>_xlfn.XLOOKUP($B157,[2]Rohdaten_bereinigt!$B$5:$B$300,[2]Rohdaten_bereinigt!S$5:S$300,FALSE)</f>
        <v>1.7999999999999999E-2</v>
      </c>
      <c r="W157" s="270">
        <f>_xlfn.XLOOKUP($B157,[2]Rohdaten_bereinigt!$B$5:$B$300,[2]Rohdaten_bereinigt!T$5:T$300,FALSE)</f>
        <v>0.66</v>
      </c>
      <c r="X157" s="270">
        <f>_xlfn.XLOOKUP($B157,[2]Rohdaten_bereinigt!$B$5:$B$300,[2]Rohdaten_bereinigt!U$5:U$300,FALSE)</f>
        <v>0.3</v>
      </c>
      <c r="Y157" s="271">
        <f>_xlfn.XLOOKUP($B157,[2]Rohdaten_bereinigt!$B$5:$B$300,[2]Rohdaten_bereinigt!AN$5:AN$300,FALSE)</f>
        <v>5.5</v>
      </c>
      <c r="Z157" s="271">
        <f>_xlfn.XLOOKUP($B157,[2]Rohdaten_bereinigt!$B$5:$B$300,[2]Rohdaten_bereinigt!AO$5:AO$300,FALSE)</f>
        <v>5.8</v>
      </c>
      <c r="AA157" s="271" t="str">
        <f>_xlfn.XLOOKUP($B157,[2]Rohdaten_bereinigt!$B$5:$B$300,[2]Rohdaten_bereinigt!AP$5:AP$300,FALSE)</f>
        <v>n.m.</v>
      </c>
      <c r="AB157" s="271" t="str">
        <f>_xlfn.XLOOKUP($B157,[2]Rohdaten_bereinigt!$B$5:$B$300,[2]Rohdaten_bereinigt!AQ$5:AQ$300,FALSE)</f>
        <v>n.m.</v>
      </c>
      <c r="AC157" s="271" t="str">
        <f>_xlfn.XLOOKUP($B157,[2]Rohdaten_bereinigt!$B$5:$B$300,[2]Rohdaten_bereinigt!AR$5:AR$300,FALSE)</f>
        <v>n.m.</v>
      </c>
      <c r="AD157" s="271">
        <f>_xlfn.XLOOKUP($B157,[2]Rohdaten_bereinigt!$B$5:$B$300,[2]Rohdaten_bereinigt!AW$5:AW$300,FALSE)</f>
        <v>1.25</v>
      </c>
      <c r="AE157" s="271">
        <f>_xlfn.XLOOKUP($B157,[2]Rohdaten_bereinigt!$B$5:$B$300,[2]Rohdaten_bereinigt!AY$5:AY$300,FALSE)</f>
        <v>1.25</v>
      </c>
      <c r="AF157" s="271">
        <f>_xlfn.XLOOKUP($B157,[2]Rohdaten_bereinigt!$B$5:$B$300,[2]Rohdaten_bereinigt!AZ$5:AZ$300,FALSE)</f>
        <v>71.599999999999994</v>
      </c>
      <c r="AG157" s="271">
        <f>_xlfn.XLOOKUP($B157,[2]Rohdaten_bereinigt!$B$5:$B$300,[2]Rohdaten_bereinigt!BA$5:BA$300,FALSE)</f>
        <v>262</v>
      </c>
      <c r="AH157" s="271">
        <f>_xlfn.XLOOKUP($B157,[2]Rohdaten_bereinigt!$B$5:$B$300,[2]Rohdaten_bereinigt!BE$5:BE$300,FALSE)</f>
        <v>5.41</v>
      </c>
      <c r="AI157" s="271">
        <f>_xlfn.XLOOKUP($B157,[2]Rohdaten_bereinigt!$B$5:$B$300,[2]Rohdaten_bereinigt!BF$5:BF$300,FALSE)</f>
        <v>276</v>
      </c>
      <c r="AJ157" s="271">
        <f>_xlfn.XLOOKUP($B157,[2]Rohdaten_bereinigt!$B$5:$B$300,[2]Rohdaten_bereinigt!BG$5:BG$300,FALSE)</f>
        <v>11.6</v>
      </c>
      <c r="AK157" s="271">
        <f>_xlfn.XLOOKUP($B157,[2]Rohdaten_bereinigt!$B$5:$B$300,[2]Rohdaten_bereinigt!BM$5:BM$300,FALSE)</f>
        <v>307</v>
      </c>
    </row>
    <row r="158" spans="1:37" x14ac:dyDescent="0.25">
      <c r="A158" s="290">
        <v>45694</v>
      </c>
      <c r="B158" s="291" t="s">
        <v>457</v>
      </c>
      <c r="C158" s="292" t="s">
        <v>458</v>
      </c>
      <c r="D158" s="239" t="s">
        <v>140</v>
      </c>
      <c r="E158" s="273">
        <v>56</v>
      </c>
      <c r="F158" s="274">
        <f>[1]Timeline!$M$235</f>
        <v>25.987500000000001</v>
      </c>
      <c r="G158" s="275">
        <f>[1]Timeline!$M$234</f>
        <v>34.65</v>
      </c>
      <c r="H158" s="239" t="s">
        <v>137</v>
      </c>
      <c r="I158" s="276">
        <f>_xlfn.XLOOKUP($B158,[2]Rohdaten_bereinigt!$B$5:$B$300,[2]Rohdaten_bereinigt!D$5:D$300,FALSE)</f>
        <v>1.1000000000000001</v>
      </c>
      <c r="J158" s="270">
        <f>_xlfn.XLOOKUP($B158,[2]Rohdaten_bereinigt!$B$5:$B$300,[2]Rohdaten_bereinigt!E$5:E$300,FALSE)</f>
        <v>4.4000000000000004</v>
      </c>
      <c r="K158" s="270" t="str">
        <f>_xlfn.XLOOKUP($B158,[2]Rohdaten_bereinigt!$B$5:$B$300,[2]Rohdaten_bereinigt!F$5:F$300,FALSE)</f>
        <v>n.m.</v>
      </c>
      <c r="L158" s="270" t="str">
        <f>_xlfn.XLOOKUP($B158,[2]Rohdaten_bereinigt!$B$5:$B$300,[2]Rohdaten_bereinigt!G$5:G$300,FALSE)</f>
        <v>n.m.</v>
      </c>
      <c r="M158" s="270">
        <f>_xlfn.XLOOKUP($B158,[2]Rohdaten_bereinigt!$B$5:$B$300,[2]Rohdaten_bereinigt!H$5:H$300,FALSE)</f>
        <v>7.6</v>
      </c>
      <c r="N158" s="270">
        <f>_xlfn.XLOOKUP($B158,[2]Rohdaten_bereinigt!$B$5:$B$300,[2]Rohdaten_bereinigt!K$5:K$300,FALSE)</f>
        <v>16</v>
      </c>
      <c r="O158" s="270" t="str">
        <f>_xlfn.XLOOKUP($B158,[2]Rohdaten_bereinigt!$B$5:$B$300,[2]Rohdaten_bereinigt!L$5:L$300,FALSE)</f>
        <v>n.m.</v>
      </c>
      <c r="P158" s="270" t="str">
        <f>_xlfn.XLOOKUP($B158,[2]Rohdaten_bereinigt!$B$5:$B$300,[2]Rohdaten_bereinigt!M$5:M$300,FALSE)</f>
        <v>n.m.</v>
      </c>
      <c r="Q158" s="270" t="str">
        <f>_xlfn.XLOOKUP($B158,[2]Rohdaten_bereinigt!$B$5:$B$300,[2]Rohdaten_bereinigt!N$5:N$300,FALSE)</f>
        <v>n.m.</v>
      </c>
      <c r="R158" s="270" t="str">
        <f>_xlfn.XLOOKUP($B158,[2]Rohdaten_bereinigt!$B$5:$B$300,[2]Rohdaten_bereinigt!O$5:O$300,FALSE)</f>
        <v>n.m.</v>
      </c>
      <c r="S158" s="270">
        <f>_xlfn.XLOOKUP($B158,[2]Rohdaten_bereinigt!$B$5:$B$300,[2]Rohdaten_bereinigt!P$5:P$300,FALSE)</f>
        <v>7.8</v>
      </c>
      <c r="T158" s="270">
        <f>_xlfn.XLOOKUP($B158,[2]Rohdaten_bereinigt!$B$5:$B$300,[2]Rohdaten_bereinigt!Q$5:Q$300,FALSE)</f>
        <v>1180</v>
      </c>
      <c r="U158" s="270">
        <f>_xlfn.XLOOKUP($B158,[2]Rohdaten_bereinigt!$B$5:$B$300,[2]Rohdaten_bereinigt!R$5:R$300,FALSE)</f>
        <v>0.21</v>
      </c>
      <c r="V158" s="270">
        <f>_xlfn.XLOOKUP($B158,[2]Rohdaten_bereinigt!$B$5:$B$300,[2]Rohdaten_bereinigt!S$5:S$300,FALSE)</f>
        <v>5.0000000000000001E-3</v>
      </c>
      <c r="W158" s="270">
        <f>_xlfn.XLOOKUP($B158,[2]Rohdaten_bereinigt!$B$5:$B$300,[2]Rohdaten_bereinigt!T$5:T$300,FALSE)</f>
        <v>0.72</v>
      </c>
      <c r="X158" s="270">
        <f>_xlfn.XLOOKUP($B158,[2]Rohdaten_bereinigt!$B$5:$B$300,[2]Rohdaten_bereinigt!U$5:U$300,FALSE)</f>
        <v>0.28000000000000003</v>
      </c>
      <c r="Y158" s="271">
        <f>_xlfn.XLOOKUP($B158,[2]Rohdaten_bereinigt!$B$5:$B$300,[2]Rohdaten_bereinigt!AN$5:AN$300,FALSE)</f>
        <v>5.5</v>
      </c>
      <c r="Z158" s="271">
        <f>_xlfn.XLOOKUP($B158,[2]Rohdaten_bereinigt!$B$5:$B$300,[2]Rohdaten_bereinigt!AO$5:AO$300,FALSE)</f>
        <v>6.1</v>
      </c>
      <c r="AA158" s="271" t="str">
        <f>_xlfn.XLOOKUP($B158,[2]Rohdaten_bereinigt!$B$5:$B$300,[2]Rohdaten_bereinigt!AP$5:AP$300,FALSE)</f>
        <v>n.m.</v>
      </c>
      <c r="AB158" s="271" t="str">
        <f>_xlfn.XLOOKUP($B158,[2]Rohdaten_bereinigt!$B$5:$B$300,[2]Rohdaten_bereinigt!AQ$5:AQ$300,FALSE)</f>
        <v>n.m.</v>
      </c>
      <c r="AC158" s="271" t="str">
        <f>_xlfn.XLOOKUP($B158,[2]Rohdaten_bereinigt!$B$5:$B$300,[2]Rohdaten_bereinigt!AR$5:AR$300,FALSE)</f>
        <v>n.m.</v>
      </c>
      <c r="AD158" s="271">
        <f>_xlfn.XLOOKUP($B158,[2]Rohdaten_bereinigt!$B$5:$B$300,[2]Rohdaten_bereinigt!AW$5:AW$300,FALSE)</f>
        <v>1.25</v>
      </c>
      <c r="AE158" s="271">
        <f>_xlfn.XLOOKUP($B158,[2]Rohdaten_bereinigt!$B$5:$B$300,[2]Rohdaten_bereinigt!AY$5:AY$300,FALSE)</f>
        <v>1.25</v>
      </c>
      <c r="AF158" s="271">
        <f>_xlfn.XLOOKUP($B158,[2]Rohdaten_bereinigt!$B$5:$B$300,[2]Rohdaten_bereinigt!AZ$5:AZ$300,FALSE)</f>
        <v>74.599999999999994</v>
      </c>
      <c r="AG158" s="271">
        <f>_xlfn.XLOOKUP($B158,[2]Rohdaten_bereinigt!$B$5:$B$300,[2]Rohdaten_bereinigt!BA$5:BA$300,FALSE)</f>
        <v>154</v>
      </c>
      <c r="AH158" s="271">
        <f>_xlfn.XLOOKUP($B158,[2]Rohdaten_bereinigt!$B$5:$B$300,[2]Rohdaten_bereinigt!BE$5:BE$300,FALSE)</f>
        <v>4.4000000000000004</v>
      </c>
      <c r="AI158" s="271">
        <f>_xlfn.XLOOKUP($B158,[2]Rohdaten_bereinigt!$B$5:$B$300,[2]Rohdaten_bereinigt!BF$5:BF$300,FALSE)</f>
        <v>287</v>
      </c>
      <c r="AJ158" s="271">
        <f>_xlfn.XLOOKUP($B158,[2]Rohdaten_bereinigt!$B$5:$B$300,[2]Rohdaten_bereinigt!BG$5:BG$300,FALSE)</f>
        <v>11.8</v>
      </c>
      <c r="AK158" s="271">
        <f>_xlfn.XLOOKUP($B158,[2]Rohdaten_bereinigt!$B$5:$B$300,[2]Rohdaten_bereinigt!BM$5:BM$300,FALSE)</f>
        <v>278</v>
      </c>
    </row>
    <row r="159" spans="1:37" x14ac:dyDescent="0.25">
      <c r="A159" s="290">
        <v>45694</v>
      </c>
      <c r="B159" s="291" t="s">
        <v>459</v>
      </c>
      <c r="C159" s="292" t="s">
        <v>460</v>
      </c>
      <c r="D159" s="239" t="s">
        <v>143</v>
      </c>
      <c r="E159" s="273">
        <v>56</v>
      </c>
      <c r="F159" s="274">
        <f>[1]Timeline!$M$235</f>
        <v>25.987500000000001</v>
      </c>
      <c r="G159" s="275">
        <f>[1]Timeline!$M$234</f>
        <v>34.65</v>
      </c>
      <c r="H159" s="239" t="s">
        <v>144</v>
      </c>
      <c r="I159" s="276">
        <f>_xlfn.XLOOKUP($B159,[2]Rohdaten_bereinigt!$B$5:$B$300,[2]Rohdaten_bereinigt!D$5:D$300,FALSE)</f>
        <v>1.1000000000000001</v>
      </c>
      <c r="J159" s="270">
        <f>_xlfn.XLOOKUP($B159,[2]Rohdaten_bereinigt!$B$5:$B$300,[2]Rohdaten_bereinigt!E$5:E$300,FALSE)</f>
        <v>4.3</v>
      </c>
      <c r="K159" s="270" t="str">
        <f>_xlfn.XLOOKUP($B159,[2]Rohdaten_bereinigt!$B$5:$B$300,[2]Rohdaten_bereinigt!F$5:F$300,FALSE)</f>
        <v>n.m.</v>
      </c>
      <c r="L159" s="270" t="str">
        <f>_xlfn.XLOOKUP($B159,[2]Rohdaten_bereinigt!$B$5:$B$300,[2]Rohdaten_bereinigt!G$5:G$300,FALSE)</f>
        <v>n.m.</v>
      </c>
      <c r="M159" s="270">
        <f>_xlfn.XLOOKUP($B159,[2]Rohdaten_bereinigt!$B$5:$B$300,[2]Rohdaten_bereinigt!H$5:H$300,FALSE)</f>
        <v>8.8000000000000007</v>
      </c>
      <c r="N159" s="270">
        <f>_xlfn.XLOOKUP($B159,[2]Rohdaten_bereinigt!$B$5:$B$300,[2]Rohdaten_bereinigt!K$5:K$300,FALSE)</f>
        <v>15</v>
      </c>
      <c r="O159" s="270" t="str">
        <f>_xlfn.XLOOKUP($B159,[2]Rohdaten_bereinigt!$B$5:$B$300,[2]Rohdaten_bereinigt!L$5:L$300,FALSE)</f>
        <v>n.m.</v>
      </c>
      <c r="P159" s="270" t="str">
        <f>_xlfn.XLOOKUP($B159,[2]Rohdaten_bereinigt!$B$5:$B$300,[2]Rohdaten_bereinigt!M$5:M$300,FALSE)</f>
        <v>n.m.</v>
      </c>
      <c r="Q159" s="270" t="str">
        <f>_xlfn.XLOOKUP($B159,[2]Rohdaten_bereinigt!$B$5:$B$300,[2]Rohdaten_bereinigt!N$5:N$300,FALSE)</f>
        <v>n.m.</v>
      </c>
      <c r="R159" s="270" t="str">
        <f>_xlfn.XLOOKUP($B159,[2]Rohdaten_bereinigt!$B$5:$B$300,[2]Rohdaten_bereinigt!O$5:O$300,FALSE)</f>
        <v>n.m.</v>
      </c>
      <c r="S159" s="270">
        <f>_xlfn.XLOOKUP($B159,[2]Rohdaten_bereinigt!$B$5:$B$300,[2]Rohdaten_bereinigt!P$5:P$300,FALSE)</f>
        <v>7.8</v>
      </c>
      <c r="T159" s="270">
        <f>_xlfn.XLOOKUP($B159,[2]Rohdaten_bereinigt!$B$5:$B$300,[2]Rohdaten_bereinigt!Q$5:Q$300,FALSE)</f>
        <v>1180</v>
      </c>
      <c r="U159" s="270">
        <f>_xlfn.XLOOKUP($B159,[2]Rohdaten_bereinigt!$B$5:$B$300,[2]Rohdaten_bereinigt!R$5:R$300,FALSE)</f>
        <v>1.2</v>
      </c>
      <c r="V159" s="270">
        <f>_xlfn.XLOOKUP($B159,[2]Rohdaten_bereinigt!$B$5:$B$300,[2]Rohdaten_bereinigt!S$5:S$300,FALSE)</f>
        <v>4.1000000000000002E-2</v>
      </c>
      <c r="W159" s="270">
        <f>_xlfn.XLOOKUP($B159,[2]Rohdaten_bereinigt!$B$5:$B$300,[2]Rohdaten_bereinigt!T$5:T$300,FALSE)</f>
        <v>0.65</v>
      </c>
      <c r="X159" s="270">
        <f>_xlfn.XLOOKUP($B159,[2]Rohdaten_bereinigt!$B$5:$B$300,[2]Rohdaten_bereinigt!U$5:U$300,FALSE)</f>
        <v>0.33</v>
      </c>
      <c r="Y159" s="271">
        <f>_xlfn.XLOOKUP($B159,[2]Rohdaten_bereinigt!$B$5:$B$300,[2]Rohdaten_bereinigt!AN$5:AN$300,FALSE)</f>
        <v>5.4</v>
      </c>
      <c r="Z159" s="271">
        <f>_xlfn.XLOOKUP($B159,[2]Rohdaten_bereinigt!$B$5:$B$300,[2]Rohdaten_bereinigt!AO$5:AO$300,FALSE)</f>
        <v>6.2</v>
      </c>
      <c r="AA159" s="271" t="str">
        <f>_xlfn.XLOOKUP($B159,[2]Rohdaten_bereinigt!$B$5:$B$300,[2]Rohdaten_bereinigt!AP$5:AP$300,FALSE)</f>
        <v>n.m.</v>
      </c>
      <c r="AB159" s="271" t="str">
        <f>_xlfn.XLOOKUP($B159,[2]Rohdaten_bereinigt!$B$5:$B$300,[2]Rohdaten_bereinigt!AQ$5:AQ$300,FALSE)</f>
        <v>n.m.</v>
      </c>
      <c r="AC159" s="271" t="str">
        <f>_xlfn.XLOOKUP($B159,[2]Rohdaten_bereinigt!$B$5:$B$300,[2]Rohdaten_bereinigt!AR$5:AR$300,FALSE)</f>
        <v>n.m.</v>
      </c>
      <c r="AD159" s="271">
        <f>_xlfn.XLOOKUP($B159,[2]Rohdaten_bereinigt!$B$5:$B$300,[2]Rohdaten_bereinigt!AW$5:AW$300,FALSE)</f>
        <v>1.25</v>
      </c>
      <c r="AE159" s="271">
        <f>_xlfn.XLOOKUP($B159,[2]Rohdaten_bereinigt!$B$5:$B$300,[2]Rohdaten_bereinigt!AY$5:AY$300,FALSE)</f>
        <v>1.25</v>
      </c>
      <c r="AF159" s="271">
        <f>_xlfn.XLOOKUP($B159,[2]Rohdaten_bereinigt!$B$5:$B$300,[2]Rohdaten_bereinigt!AZ$5:AZ$300,FALSE)</f>
        <v>60</v>
      </c>
      <c r="AG159" s="271">
        <f>_xlfn.XLOOKUP($B159,[2]Rohdaten_bereinigt!$B$5:$B$300,[2]Rohdaten_bereinigt!BA$5:BA$300,FALSE)</f>
        <v>172</v>
      </c>
      <c r="AH159" s="271">
        <f>_xlfn.XLOOKUP($B159,[2]Rohdaten_bereinigt!$B$5:$B$300,[2]Rohdaten_bereinigt!BE$5:BE$300,FALSE)</f>
        <v>5.27</v>
      </c>
      <c r="AI159" s="271">
        <f>_xlfn.XLOOKUP($B159,[2]Rohdaten_bereinigt!$B$5:$B$300,[2]Rohdaten_bereinigt!BF$5:BF$300,FALSE)</f>
        <v>342</v>
      </c>
      <c r="AJ159" s="271">
        <f>_xlfn.XLOOKUP($B159,[2]Rohdaten_bereinigt!$B$5:$B$300,[2]Rohdaten_bereinigt!BG$5:BG$300,FALSE)</f>
        <v>5.74</v>
      </c>
      <c r="AK159" s="271">
        <f>_xlfn.XLOOKUP($B159,[2]Rohdaten_bereinigt!$B$5:$B$300,[2]Rohdaten_bereinigt!BM$5:BM$300,FALSE)</f>
        <v>275</v>
      </c>
    </row>
    <row r="160" spans="1:37" x14ac:dyDescent="0.25">
      <c r="A160" s="290">
        <v>45694</v>
      </c>
      <c r="B160" s="291" t="s">
        <v>461</v>
      </c>
      <c r="C160" s="292" t="s">
        <v>462</v>
      </c>
      <c r="D160" s="239" t="s">
        <v>147</v>
      </c>
      <c r="E160" s="273">
        <v>56</v>
      </c>
      <c r="F160" s="274">
        <f>[1]Timeline!$M$235</f>
        <v>25.987500000000001</v>
      </c>
      <c r="G160" s="275">
        <f>[1]Timeline!$M$234</f>
        <v>34.65</v>
      </c>
      <c r="H160" s="239" t="s">
        <v>144</v>
      </c>
      <c r="I160" s="276">
        <f>_xlfn.XLOOKUP($B160,[2]Rohdaten_bereinigt!$B$5:$B$300,[2]Rohdaten_bereinigt!D$5:D$300,FALSE)</f>
        <v>1.1000000000000001</v>
      </c>
      <c r="J160" s="270">
        <f>_xlfn.XLOOKUP($B160,[2]Rohdaten_bereinigt!$B$5:$B$300,[2]Rohdaten_bereinigt!E$5:E$300,FALSE)</f>
        <v>4.4000000000000004</v>
      </c>
      <c r="K160" s="270" t="str">
        <f>_xlfn.XLOOKUP($B160,[2]Rohdaten_bereinigt!$B$5:$B$300,[2]Rohdaten_bereinigt!F$5:F$300,FALSE)</f>
        <v>n.m.</v>
      </c>
      <c r="L160" s="270" t="str">
        <f>_xlfn.XLOOKUP($B160,[2]Rohdaten_bereinigt!$B$5:$B$300,[2]Rohdaten_bereinigt!G$5:G$300,FALSE)</f>
        <v>n.m.</v>
      </c>
      <c r="M160" s="270">
        <f>_xlfn.XLOOKUP($B160,[2]Rohdaten_bereinigt!$B$5:$B$300,[2]Rohdaten_bereinigt!H$5:H$300,FALSE)</f>
        <v>4.0999999999999996</v>
      </c>
      <c r="N160" s="270">
        <f>_xlfn.XLOOKUP($B160,[2]Rohdaten_bereinigt!$B$5:$B$300,[2]Rohdaten_bereinigt!K$5:K$300,FALSE)</f>
        <v>16</v>
      </c>
      <c r="O160" s="270" t="str">
        <f>_xlfn.XLOOKUP($B160,[2]Rohdaten_bereinigt!$B$5:$B$300,[2]Rohdaten_bereinigt!L$5:L$300,FALSE)</f>
        <v>n.m.</v>
      </c>
      <c r="P160" s="270" t="str">
        <f>_xlfn.XLOOKUP($B160,[2]Rohdaten_bereinigt!$B$5:$B$300,[2]Rohdaten_bereinigt!M$5:M$300,FALSE)</f>
        <v>n.m.</v>
      </c>
      <c r="Q160" s="270" t="str">
        <f>_xlfn.XLOOKUP($B160,[2]Rohdaten_bereinigt!$B$5:$B$300,[2]Rohdaten_bereinigt!N$5:N$300,FALSE)</f>
        <v>n.m.</v>
      </c>
      <c r="R160" s="270" t="str">
        <f>_xlfn.XLOOKUP($B160,[2]Rohdaten_bereinigt!$B$5:$B$300,[2]Rohdaten_bereinigt!O$5:O$300,FALSE)</f>
        <v>n.m.</v>
      </c>
      <c r="S160" s="270">
        <f>_xlfn.XLOOKUP($B160,[2]Rohdaten_bereinigt!$B$5:$B$300,[2]Rohdaten_bereinigt!P$5:P$300,FALSE)</f>
        <v>7.8</v>
      </c>
      <c r="T160" s="270">
        <f>_xlfn.XLOOKUP($B160,[2]Rohdaten_bereinigt!$B$5:$B$300,[2]Rohdaten_bereinigt!Q$5:Q$300,FALSE)</f>
        <v>1150</v>
      </c>
      <c r="U160" s="270">
        <f>_xlfn.XLOOKUP($B160,[2]Rohdaten_bereinigt!$B$5:$B$300,[2]Rohdaten_bereinigt!R$5:R$300,FALSE)</f>
        <v>1.5</v>
      </c>
      <c r="V160" s="270">
        <f>_xlfn.XLOOKUP($B160,[2]Rohdaten_bereinigt!$B$5:$B$300,[2]Rohdaten_bereinigt!S$5:S$300,FALSE)</f>
        <v>3.2000000000000001E-2</v>
      </c>
      <c r="W160" s="270">
        <f>_xlfn.XLOOKUP($B160,[2]Rohdaten_bereinigt!$B$5:$B$300,[2]Rohdaten_bereinigt!T$5:T$300,FALSE)</f>
        <v>0.56999999999999995</v>
      </c>
      <c r="X160" s="270">
        <f>_xlfn.XLOOKUP($B160,[2]Rohdaten_bereinigt!$B$5:$B$300,[2]Rohdaten_bereinigt!U$5:U$300,FALSE)</f>
        <v>0.3</v>
      </c>
      <c r="Y160" s="271">
        <f>_xlfn.XLOOKUP($B160,[2]Rohdaten_bereinigt!$B$5:$B$300,[2]Rohdaten_bereinigt!AN$5:AN$300,FALSE)</f>
        <v>5.7</v>
      </c>
      <c r="Z160" s="271">
        <f>_xlfn.XLOOKUP($B160,[2]Rohdaten_bereinigt!$B$5:$B$300,[2]Rohdaten_bereinigt!AO$5:AO$300,FALSE)</f>
        <v>6.4</v>
      </c>
      <c r="AA160" s="271" t="str">
        <f>_xlfn.XLOOKUP($B160,[2]Rohdaten_bereinigt!$B$5:$B$300,[2]Rohdaten_bereinigt!AP$5:AP$300,FALSE)</f>
        <v>n.m.</v>
      </c>
      <c r="AB160" s="271" t="str">
        <f>_xlfn.XLOOKUP($B160,[2]Rohdaten_bereinigt!$B$5:$B$300,[2]Rohdaten_bereinigt!AQ$5:AQ$300,FALSE)</f>
        <v>n.m.</v>
      </c>
      <c r="AC160" s="271" t="str">
        <f>_xlfn.XLOOKUP($B160,[2]Rohdaten_bereinigt!$B$5:$B$300,[2]Rohdaten_bereinigt!AR$5:AR$300,FALSE)</f>
        <v>n.m.</v>
      </c>
      <c r="AD160" s="271">
        <f>_xlfn.XLOOKUP($B160,[2]Rohdaten_bereinigt!$B$5:$B$300,[2]Rohdaten_bereinigt!AW$5:AW$300,FALSE)</f>
        <v>1.25</v>
      </c>
      <c r="AE160" s="271">
        <f>_xlfn.XLOOKUP($B160,[2]Rohdaten_bereinigt!$B$5:$B$300,[2]Rohdaten_bereinigt!AY$5:AY$300,FALSE)</f>
        <v>1.25</v>
      </c>
      <c r="AF160" s="271">
        <f>_xlfn.XLOOKUP($B160,[2]Rohdaten_bereinigt!$B$5:$B$300,[2]Rohdaten_bereinigt!AZ$5:AZ$300,FALSE)</f>
        <v>58.9</v>
      </c>
      <c r="AG160" s="271">
        <f>_xlfn.XLOOKUP($B160,[2]Rohdaten_bereinigt!$B$5:$B$300,[2]Rohdaten_bereinigt!BA$5:BA$300,FALSE)</f>
        <v>131</v>
      </c>
      <c r="AH160" s="271">
        <f>_xlfn.XLOOKUP($B160,[2]Rohdaten_bereinigt!$B$5:$B$300,[2]Rohdaten_bereinigt!BE$5:BE$300,FALSE)</f>
        <v>4.51</v>
      </c>
      <c r="AI160" s="271">
        <f>_xlfn.XLOOKUP($B160,[2]Rohdaten_bereinigt!$B$5:$B$300,[2]Rohdaten_bereinigt!BF$5:BF$300,FALSE)</f>
        <v>308</v>
      </c>
      <c r="AJ160" s="271">
        <f>_xlfn.XLOOKUP($B160,[2]Rohdaten_bereinigt!$B$5:$B$300,[2]Rohdaten_bereinigt!BG$5:BG$300,FALSE)</f>
        <v>7.06</v>
      </c>
      <c r="AK160" s="271">
        <f>_xlfn.XLOOKUP($B160,[2]Rohdaten_bereinigt!$B$5:$B$300,[2]Rohdaten_bereinigt!BM$5:BM$300,FALSE)</f>
        <v>223</v>
      </c>
    </row>
    <row r="161" spans="1:37" x14ac:dyDescent="0.25">
      <c r="A161" s="290">
        <v>45694</v>
      </c>
      <c r="B161" s="291" t="s">
        <v>463</v>
      </c>
      <c r="C161" s="292" t="s">
        <v>464</v>
      </c>
      <c r="D161" s="239" t="s">
        <v>150</v>
      </c>
      <c r="E161" s="273">
        <v>56</v>
      </c>
      <c r="F161" s="274">
        <f>[1]Timeline!$M$235</f>
        <v>25.987500000000001</v>
      </c>
      <c r="G161" s="275">
        <f>[1]Timeline!$M$234</f>
        <v>34.65</v>
      </c>
      <c r="H161" s="239" t="s">
        <v>151</v>
      </c>
      <c r="I161" s="276">
        <f>_xlfn.XLOOKUP($B161,[2]Rohdaten_bereinigt!$B$5:$B$300,[2]Rohdaten_bereinigt!D$5:D$300,FALSE)</f>
        <v>4</v>
      </c>
      <c r="J161" s="270">
        <f>_xlfn.XLOOKUP($B161,[2]Rohdaten_bereinigt!$B$5:$B$300,[2]Rohdaten_bereinigt!E$5:E$300,FALSE)</f>
        <v>6.6</v>
      </c>
      <c r="K161" s="270" t="str">
        <f>_xlfn.XLOOKUP($B161,[2]Rohdaten_bereinigt!$B$5:$B$300,[2]Rohdaten_bereinigt!F$5:F$300,FALSE)</f>
        <v>n.m.</v>
      </c>
      <c r="L161" s="270" t="str">
        <f>_xlfn.XLOOKUP($B161,[2]Rohdaten_bereinigt!$B$5:$B$300,[2]Rohdaten_bereinigt!G$5:G$300,FALSE)</f>
        <v>n.m.</v>
      </c>
      <c r="M161" s="270">
        <f>_xlfn.XLOOKUP($B161,[2]Rohdaten_bereinigt!$B$5:$B$300,[2]Rohdaten_bereinigt!H$5:H$300,FALSE)</f>
        <v>4.4000000000000004</v>
      </c>
      <c r="N161" s="270">
        <f>_xlfn.XLOOKUP($B161,[2]Rohdaten_bereinigt!$B$5:$B$300,[2]Rohdaten_bereinigt!K$5:K$300,FALSE)</f>
        <v>25</v>
      </c>
      <c r="O161" s="270" t="str">
        <f>_xlfn.XLOOKUP($B161,[2]Rohdaten_bereinigt!$B$5:$B$300,[2]Rohdaten_bereinigt!L$5:L$300,FALSE)</f>
        <v>n.m.</v>
      </c>
      <c r="P161" s="270" t="str">
        <f>_xlfn.XLOOKUP($B161,[2]Rohdaten_bereinigt!$B$5:$B$300,[2]Rohdaten_bereinigt!M$5:M$300,FALSE)</f>
        <v>n.m.</v>
      </c>
      <c r="Q161" s="270" t="str">
        <f>_xlfn.XLOOKUP($B161,[2]Rohdaten_bereinigt!$B$5:$B$300,[2]Rohdaten_bereinigt!N$5:N$300,FALSE)</f>
        <v>n.m.</v>
      </c>
      <c r="R161" s="270" t="str">
        <f>_xlfn.XLOOKUP($B161,[2]Rohdaten_bereinigt!$B$5:$B$300,[2]Rohdaten_bereinigt!O$5:O$300,FALSE)</f>
        <v>n.m.</v>
      </c>
      <c r="S161" s="270">
        <f>_xlfn.XLOOKUP($B161,[2]Rohdaten_bereinigt!$B$5:$B$300,[2]Rohdaten_bereinigt!P$5:P$300,FALSE)</f>
        <v>7.7</v>
      </c>
      <c r="T161" s="270">
        <f>_xlfn.XLOOKUP($B161,[2]Rohdaten_bereinigt!$B$5:$B$300,[2]Rohdaten_bereinigt!Q$5:Q$300,FALSE)</f>
        <v>1160</v>
      </c>
      <c r="U161" s="270">
        <f>_xlfn.XLOOKUP($B161,[2]Rohdaten_bereinigt!$B$5:$B$300,[2]Rohdaten_bereinigt!R$5:R$300,FALSE)</f>
        <v>2.4</v>
      </c>
      <c r="V161" s="270">
        <f>_xlfn.XLOOKUP($B161,[2]Rohdaten_bereinigt!$B$5:$B$300,[2]Rohdaten_bereinigt!S$5:S$300,FALSE)</f>
        <v>5.0999999999999997E-2</v>
      </c>
      <c r="W161" s="270">
        <f>_xlfn.XLOOKUP($B161,[2]Rohdaten_bereinigt!$B$5:$B$300,[2]Rohdaten_bereinigt!T$5:T$300,FALSE)</f>
        <v>0.34</v>
      </c>
      <c r="X161" s="270">
        <f>_xlfn.XLOOKUP($B161,[2]Rohdaten_bereinigt!$B$5:$B$300,[2]Rohdaten_bereinigt!U$5:U$300,FALSE)</f>
        <v>0.33</v>
      </c>
      <c r="Y161" s="271">
        <f>_xlfn.XLOOKUP($B161,[2]Rohdaten_bereinigt!$B$5:$B$300,[2]Rohdaten_bereinigt!AN$5:AN$300,FALSE)</f>
        <v>9.3000000000000007</v>
      </c>
      <c r="Z161" s="271">
        <f>_xlfn.XLOOKUP($B161,[2]Rohdaten_bereinigt!$B$5:$B$300,[2]Rohdaten_bereinigt!AO$5:AO$300,FALSE)</f>
        <v>8.8000000000000007</v>
      </c>
      <c r="AA161" s="271" t="str">
        <f>_xlfn.XLOOKUP($B161,[2]Rohdaten_bereinigt!$B$5:$B$300,[2]Rohdaten_bereinigt!AP$5:AP$300,FALSE)</f>
        <v>n.m.</v>
      </c>
      <c r="AB161" s="271" t="str">
        <f>_xlfn.XLOOKUP($B161,[2]Rohdaten_bereinigt!$B$5:$B$300,[2]Rohdaten_bereinigt!AQ$5:AQ$300,FALSE)</f>
        <v>n.m.</v>
      </c>
      <c r="AC161" s="271" t="str">
        <f>_xlfn.XLOOKUP($B161,[2]Rohdaten_bereinigt!$B$5:$B$300,[2]Rohdaten_bereinigt!AR$5:AR$300,FALSE)</f>
        <v>n.m.</v>
      </c>
      <c r="AD161" s="271">
        <f>_xlfn.XLOOKUP($B161,[2]Rohdaten_bereinigt!$B$5:$B$300,[2]Rohdaten_bereinigt!AW$5:AW$300,FALSE)</f>
        <v>1.25</v>
      </c>
      <c r="AE161" s="271">
        <f>_xlfn.XLOOKUP($B161,[2]Rohdaten_bereinigt!$B$5:$B$300,[2]Rohdaten_bereinigt!AY$5:AY$300,FALSE)</f>
        <v>1.25</v>
      </c>
      <c r="AF161" s="271">
        <f>_xlfn.XLOOKUP($B161,[2]Rohdaten_bereinigt!$B$5:$B$300,[2]Rohdaten_bereinigt!AZ$5:AZ$300,FALSE)</f>
        <v>57</v>
      </c>
      <c r="AG161" s="271">
        <f>_xlfn.XLOOKUP($B161,[2]Rohdaten_bereinigt!$B$5:$B$300,[2]Rohdaten_bereinigt!BA$5:BA$300,FALSE)</f>
        <v>215</v>
      </c>
      <c r="AH161" s="271">
        <f>_xlfn.XLOOKUP($B161,[2]Rohdaten_bereinigt!$B$5:$B$300,[2]Rohdaten_bereinigt!BE$5:BE$300,FALSE)</f>
        <v>5.48</v>
      </c>
      <c r="AI161" s="271">
        <f>_xlfn.XLOOKUP($B161,[2]Rohdaten_bereinigt!$B$5:$B$300,[2]Rohdaten_bereinigt!BF$5:BF$300,FALSE)</f>
        <v>429</v>
      </c>
      <c r="AJ161" s="271">
        <f>_xlfn.XLOOKUP($B161,[2]Rohdaten_bereinigt!$B$5:$B$300,[2]Rohdaten_bereinigt!BG$5:BG$300,FALSE)</f>
        <v>10.5</v>
      </c>
      <c r="AK161" s="271">
        <f>_xlfn.XLOOKUP($B161,[2]Rohdaten_bereinigt!$B$5:$B$300,[2]Rohdaten_bereinigt!BM$5:BM$300,FALSE)</f>
        <v>226</v>
      </c>
    </row>
    <row r="162" spans="1:37" x14ac:dyDescent="0.25">
      <c r="A162" s="290">
        <v>45694</v>
      </c>
      <c r="B162" s="291" t="s">
        <v>465</v>
      </c>
      <c r="C162" s="292" t="s">
        <v>466</v>
      </c>
      <c r="D162" s="239" t="s">
        <v>154</v>
      </c>
      <c r="E162" s="273">
        <v>56</v>
      </c>
      <c r="F162" s="274">
        <f>[1]Timeline!$M$235</f>
        <v>25.987500000000001</v>
      </c>
      <c r="G162" s="275">
        <f>[1]Timeline!$M$234</f>
        <v>34.65</v>
      </c>
      <c r="H162" s="239" t="s">
        <v>151</v>
      </c>
      <c r="I162" s="276">
        <f>_xlfn.XLOOKUP($B162,[2]Rohdaten_bereinigt!$B$5:$B$300,[2]Rohdaten_bereinigt!D$5:D$300,FALSE)</f>
        <v>3.8</v>
      </c>
      <c r="J162" s="270">
        <f>_xlfn.XLOOKUP($B162,[2]Rohdaten_bereinigt!$B$5:$B$300,[2]Rohdaten_bereinigt!E$5:E$300,FALSE)</f>
        <v>6.4</v>
      </c>
      <c r="K162" s="270" t="str">
        <f>_xlfn.XLOOKUP($B162,[2]Rohdaten_bereinigt!$B$5:$B$300,[2]Rohdaten_bereinigt!F$5:F$300,FALSE)</f>
        <v>n.m.</v>
      </c>
      <c r="L162" s="270" t="str">
        <f>_xlfn.XLOOKUP($B162,[2]Rohdaten_bereinigt!$B$5:$B$300,[2]Rohdaten_bereinigt!G$5:G$300,FALSE)</f>
        <v>n.m.</v>
      </c>
      <c r="M162" s="270">
        <f>_xlfn.XLOOKUP($B162,[2]Rohdaten_bereinigt!$B$5:$B$300,[2]Rohdaten_bereinigt!H$5:H$300,FALSE)</f>
        <v>4.7</v>
      </c>
      <c r="N162" s="270">
        <f>_xlfn.XLOOKUP($B162,[2]Rohdaten_bereinigt!$B$5:$B$300,[2]Rohdaten_bereinigt!K$5:K$300,FALSE)</f>
        <v>28</v>
      </c>
      <c r="O162" s="270" t="str">
        <f>_xlfn.XLOOKUP($B162,[2]Rohdaten_bereinigt!$B$5:$B$300,[2]Rohdaten_bereinigt!L$5:L$300,FALSE)</f>
        <v>n.m.</v>
      </c>
      <c r="P162" s="270" t="str">
        <f>_xlfn.XLOOKUP($B162,[2]Rohdaten_bereinigt!$B$5:$B$300,[2]Rohdaten_bereinigt!M$5:M$300,FALSE)</f>
        <v>n.m.</v>
      </c>
      <c r="Q162" s="270" t="str">
        <f>_xlfn.XLOOKUP($B162,[2]Rohdaten_bereinigt!$B$5:$B$300,[2]Rohdaten_bereinigt!N$5:N$300,FALSE)</f>
        <v>n.m.</v>
      </c>
      <c r="R162" s="270" t="str">
        <f>_xlfn.XLOOKUP($B162,[2]Rohdaten_bereinigt!$B$5:$B$300,[2]Rohdaten_bereinigt!O$5:O$300,FALSE)</f>
        <v>n.m.</v>
      </c>
      <c r="S162" s="270">
        <f>_xlfn.XLOOKUP($B162,[2]Rohdaten_bereinigt!$B$5:$B$300,[2]Rohdaten_bereinigt!P$5:P$300,FALSE)</f>
        <v>7.6</v>
      </c>
      <c r="T162" s="270">
        <f>_xlfn.XLOOKUP($B162,[2]Rohdaten_bereinigt!$B$5:$B$300,[2]Rohdaten_bereinigt!Q$5:Q$300,FALSE)</f>
        <v>1180</v>
      </c>
      <c r="U162" s="270">
        <f>_xlfn.XLOOKUP($B162,[2]Rohdaten_bereinigt!$B$5:$B$300,[2]Rohdaten_bereinigt!R$5:R$300,FALSE)</f>
        <v>2.4</v>
      </c>
      <c r="V162" s="270">
        <f>_xlfn.XLOOKUP($B162,[2]Rohdaten_bereinigt!$B$5:$B$300,[2]Rohdaten_bereinigt!S$5:S$300,FALSE)</f>
        <v>4.7E-2</v>
      </c>
      <c r="W162" s="270">
        <f>_xlfn.XLOOKUP($B162,[2]Rohdaten_bereinigt!$B$5:$B$300,[2]Rohdaten_bereinigt!T$5:T$300,FALSE)</f>
        <v>0.49</v>
      </c>
      <c r="X162" s="270">
        <f>_xlfn.XLOOKUP($B162,[2]Rohdaten_bereinigt!$B$5:$B$300,[2]Rohdaten_bereinigt!U$5:U$300,FALSE)</f>
        <v>0.33</v>
      </c>
      <c r="Y162" s="271">
        <f>_xlfn.XLOOKUP($B162,[2]Rohdaten_bereinigt!$B$5:$B$300,[2]Rohdaten_bereinigt!AN$5:AN$300,FALSE)</f>
        <v>9.8000000000000007</v>
      </c>
      <c r="Z162" s="271">
        <f>_xlfn.XLOOKUP($B162,[2]Rohdaten_bereinigt!$B$5:$B$300,[2]Rohdaten_bereinigt!AO$5:AO$300,FALSE)</f>
        <v>7.5</v>
      </c>
      <c r="AA162" s="271" t="str">
        <f>_xlfn.XLOOKUP($B162,[2]Rohdaten_bereinigt!$B$5:$B$300,[2]Rohdaten_bereinigt!AP$5:AP$300,FALSE)</f>
        <v>n.m.</v>
      </c>
      <c r="AB162" s="271" t="str">
        <f>_xlfn.XLOOKUP($B162,[2]Rohdaten_bereinigt!$B$5:$B$300,[2]Rohdaten_bereinigt!AQ$5:AQ$300,FALSE)</f>
        <v>n.m.</v>
      </c>
      <c r="AC162" s="271" t="str">
        <f>_xlfn.XLOOKUP($B162,[2]Rohdaten_bereinigt!$B$5:$B$300,[2]Rohdaten_bereinigt!AR$5:AR$300,FALSE)</f>
        <v>n.m.</v>
      </c>
      <c r="AD162" s="271">
        <f>_xlfn.XLOOKUP($B162,[2]Rohdaten_bereinigt!$B$5:$B$300,[2]Rohdaten_bereinigt!AW$5:AW$300,FALSE)</f>
        <v>1.25</v>
      </c>
      <c r="AE162" s="271">
        <f>_xlfn.XLOOKUP($B162,[2]Rohdaten_bereinigt!$B$5:$B$300,[2]Rohdaten_bereinigt!AY$5:AY$300,FALSE)</f>
        <v>1.25</v>
      </c>
      <c r="AF162" s="271">
        <f>_xlfn.XLOOKUP($B162,[2]Rohdaten_bereinigt!$B$5:$B$300,[2]Rohdaten_bereinigt!AZ$5:AZ$300,FALSE)</f>
        <v>54.1</v>
      </c>
      <c r="AG162" s="271">
        <f>_xlfn.XLOOKUP($B162,[2]Rohdaten_bereinigt!$B$5:$B$300,[2]Rohdaten_bereinigt!BA$5:BA$300,FALSE)</f>
        <v>130</v>
      </c>
      <c r="AH162" s="271">
        <f>_xlfn.XLOOKUP($B162,[2]Rohdaten_bereinigt!$B$5:$B$300,[2]Rohdaten_bereinigt!BE$5:BE$300,FALSE)</f>
        <v>5.6</v>
      </c>
      <c r="AI162" s="271">
        <f>_xlfn.XLOOKUP($B162,[2]Rohdaten_bereinigt!$B$5:$B$300,[2]Rohdaten_bereinigt!BF$5:BF$300,FALSE)</f>
        <v>386</v>
      </c>
      <c r="AJ162" s="271">
        <f>_xlfn.XLOOKUP($B162,[2]Rohdaten_bereinigt!$B$5:$B$300,[2]Rohdaten_bereinigt!BG$5:BG$300,FALSE)</f>
        <v>5.65</v>
      </c>
      <c r="AK162" s="271">
        <f>_xlfn.XLOOKUP($B162,[2]Rohdaten_bereinigt!$B$5:$B$300,[2]Rohdaten_bereinigt!BM$5:BM$300,FALSE)</f>
        <v>261</v>
      </c>
    </row>
    <row r="163" spans="1:37" x14ac:dyDescent="0.25">
      <c r="A163" s="290">
        <v>45694</v>
      </c>
      <c r="B163" s="291" t="s">
        <v>467</v>
      </c>
      <c r="C163" s="292" t="s">
        <v>468</v>
      </c>
      <c r="D163" s="239" t="s">
        <v>157</v>
      </c>
      <c r="E163" s="273">
        <v>56</v>
      </c>
      <c r="F163" s="274">
        <f>[1]Timeline!$M$235</f>
        <v>25.987500000000001</v>
      </c>
      <c r="G163" s="275">
        <f>[1]Timeline!$M$234</f>
        <v>34.65</v>
      </c>
      <c r="H163" s="239" t="s">
        <v>158</v>
      </c>
      <c r="I163" s="276">
        <f>_xlfn.XLOOKUP($B163,[2]Rohdaten_bereinigt!$B$5:$B$300,[2]Rohdaten_bereinigt!D$5:D$300,FALSE)</f>
        <v>1.05</v>
      </c>
      <c r="J163" s="270">
        <f>_xlfn.XLOOKUP($B163,[2]Rohdaten_bereinigt!$B$5:$B$300,[2]Rohdaten_bereinigt!E$5:E$300,FALSE)</f>
        <v>4.3</v>
      </c>
      <c r="K163" s="270" t="str">
        <f>_xlfn.XLOOKUP($B163,[2]Rohdaten_bereinigt!$B$5:$B$300,[2]Rohdaten_bereinigt!F$5:F$300,FALSE)</f>
        <v>n.m.</v>
      </c>
      <c r="L163" s="270" t="str">
        <f>_xlfn.XLOOKUP($B163,[2]Rohdaten_bereinigt!$B$5:$B$300,[2]Rohdaten_bereinigt!G$5:G$300,FALSE)</f>
        <v>n.m.</v>
      </c>
      <c r="M163" s="270">
        <f>_xlfn.XLOOKUP($B163,[2]Rohdaten_bereinigt!$B$5:$B$300,[2]Rohdaten_bereinigt!H$5:H$300,FALSE)</f>
        <v>5.0999999999999996</v>
      </c>
      <c r="N163" s="270">
        <f>_xlfn.XLOOKUP($B163,[2]Rohdaten_bereinigt!$B$5:$B$300,[2]Rohdaten_bereinigt!K$5:K$300,FALSE)</f>
        <v>6</v>
      </c>
      <c r="O163" s="270" t="str">
        <f>_xlfn.XLOOKUP($B163,[2]Rohdaten_bereinigt!$B$5:$B$300,[2]Rohdaten_bereinigt!L$5:L$300,FALSE)</f>
        <v>n.m.</v>
      </c>
      <c r="P163" s="270" t="str">
        <f>_xlfn.XLOOKUP($B163,[2]Rohdaten_bereinigt!$B$5:$B$300,[2]Rohdaten_bereinigt!M$5:M$300,FALSE)</f>
        <v>n.m.</v>
      </c>
      <c r="Q163" s="270" t="str">
        <f>_xlfn.XLOOKUP($B163,[2]Rohdaten_bereinigt!$B$5:$B$300,[2]Rohdaten_bereinigt!N$5:N$300,FALSE)</f>
        <v>n.m.</v>
      </c>
      <c r="R163" s="270" t="str">
        <f>_xlfn.XLOOKUP($B163,[2]Rohdaten_bereinigt!$B$5:$B$300,[2]Rohdaten_bereinigt!O$5:O$300,FALSE)</f>
        <v>n.m.</v>
      </c>
      <c r="S163" s="270">
        <f>_xlfn.XLOOKUP($B163,[2]Rohdaten_bereinigt!$B$5:$B$300,[2]Rohdaten_bereinigt!P$5:P$300,FALSE)</f>
        <v>7.7</v>
      </c>
      <c r="T163" s="270">
        <f>_xlfn.XLOOKUP($B163,[2]Rohdaten_bereinigt!$B$5:$B$300,[2]Rohdaten_bereinigt!Q$5:Q$300,FALSE)</f>
        <v>1150</v>
      </c>
      <c r="U163" s="270">
        <f>_xlfn.XLOOKUP($B163,[2]Rohdaten_bereinigt!$B$5:$B$300,[2]Rohdaten_bereinigt!R$5:R$300,FALSE)</f>
        <v>0.52</v>
      </c>
      <c r="V163" s="270">
        <f>_xlfn.XLOOKUP($B163,[2]Rohdaten_bereinigt!$B$5:$B$300,[2]Rohdaten_bereinigt!S$5:S$300,FALSE)</f>
        <v>1.0999999999999999E-2</v>
      </c>
      <c r="W163" s="270">
        <f>_xlfn.XLOOKUP($B163,[2]Rohdaten_bereinigt!$B$5:$B$300,[2]Rohdaten_bereinigt!T$5:T$300,FALSE)</f>
        <v>0.91</v>
      </c>
      <c r="X163" s="270">
        <f>_xlfn.XLOOKUP($B163,[2]Rohdaten_bereinigt!$B$5:$B$300,[2]Rohdaten_bereinigt!U$5:U$300,FALSE)</f>
        <v>0.19</v>
      </c>
      <c r="Y163" s="271">
        <f>_xlfn.XLOOKUP($B163,[2]Rohdaten_bereinigt!$B$5:$B$300,[2]Rohdaten_bereinigt!AN$5:AN$300,FALSE)</f>
        <v>0.5</v>
      </c>
      <c r="Z163" s="271">
        <f>_xlfn.XLOOKUP($B163,[2]Rohdaten_bereinigt!$B$5:$B$300,[2]Rohdaten_bereinigt!AO$5:AO$300,FALSE)</f>
        <v>1.3</v>
      </c>
      <c r="AA163" s="271" t="str">
        <f>_xlfn.XLOOKUP($B163,[2]Rohdaten_bereinigt!$B$5:$B$300,[2]Rohdaten_bereinigt!AP$5:AP$300,FALSE)</f>
        <v>n.m.</v>
      </c>
      <c r="AB163" s="271" t="str">
        <f>_xlfn.XLOOKUP($B163,[2]Rohdaten_bereinigt!$B$5:$B$300,[2]Rohdaten_bereinigt!AQ$5:AQ$300,FALSE)</f>
        <v>n.m.</v>
      </c>
      <c r="AC163" s="271" t="str">
        <f>_xlfn.XLOOKUP($B163,[2]Rohdaten_bereinigt!$B$5:$B$300,[2]Rohdaten_bereinigt!AR$5:AR$300,FALSE)</f>
        <v>n.m.</v>
      </c>
      <c r="AD163" s="271">
        <f>_xlfn.XLOOKUP($B163,[2]Rohdaten_bereinigt!$B$5:$B$300,[2]Rohdaten_bereinigt!AW$5:AW$300,FALSE)</f>
        <v>1.25</v>
      </c>
      <c r="AE163" s="271">
        <f>_xlfn.XLOOKUP($B163,[2]Rohdaten_bereinigt!$B$5:$B$300,[2]Rohdaten_bereinigt!AY$5:AY$300,FALSE)</f>
        <v>1.25</v>
      </c>
      <c r="AF163" s="271">
        <f>_xlfn.XLOOKUP($B163,[2]Rohdaten_bereinigt!$B$5:$B$300,[2]Rohdaten_bereinigt!AZ$5:AZ$300,FALSE)</f>
        <v>50.9</v>
      </c>
      <c r="AG163" s="271">
        <f>_xlfn.XLOOKUP($B163,[2]Rohdaten_bereinigt!$B$5:$B$300,[2]Rohdaten_bereinigt!BA$5:BA$300,FALSE)</f>
        <v>149</v>
      </c>
      <c r="AH163" s="271">
        <f>_xlfn.XLOOKUP($B163,[2]Rohdaten_bereinigt!$B$5:$B$300,[2]Rohdaten_bereinigt!BE$5:BE$300,FALSE)</f>
        <v>1.25</v>
      </c>
      <c r="AI163" s="271">
        <f>_xlfn.XLOOKUP($B163,[2]Rohdaten_bereinigt!$B$5:$B$300,[2]Rohdaten_bereinigt!BF$5:BF$300,FALSE)</f>
        <v>200</v>
      </c>
      <c r="AJ163" s="271">
        <f>_xlfn.XLOOKUP($B163,[2]Rohdaten_bereinigt!$B$5:$B$300,[2]Rohdaten_bereinigt!BG$5:BG$300,FALSE)</f>
        <v>7.02</v>
      </c>
      <c r="AK163" s="271">
        <f>_xlfn.XLOOKUP($B163,[2]Rohdaten_bereinigt!$B$5:$B$300,[2]Rohdaten_bereinigt!BM$5:BM$300,FALSE)</f>
        <v>151</v>
      </c>
    </row>
    <row r="164" spans="1:37" x14ac:dyDescent="0.25">
      <c r="A164" s="290">
        <v>45694</v>
      </c>
      <c r="B164" s="291" t="s">
        <v>469</v>
      </c>
      <c r="C164" s="292" t="s">
        <v>470</v>
      </c>
      <c r="D164" s="239" t="s">
        <v>161</v>
      </c>
      <c r="E164" s="273">
        <v>56</v>
      </c>
      <c r="F164" s="274">
        <f>[1]Timeline!$M$235</f>
        <v>25.987500000000001</v>
      </c>
      <c r="G164" s="275">
        <f>[1]Timeline!$M$234</f>
        <v>34.65</v>
      </c>
      <c r="H164" s="239" t="s">
        <v>158</v>
      </c>
      <c r="I164" s="276">
        <f>_xlfn.XLOOKUP($B164,[2]Rohdaten_bereinigt!$B$5:$B$300,[2]Rohdaten_bereinigt!D$5:D$300,FALSE)</f>
        <v>1</v>
      </c>
      <c r="J164" s="270">
        <f>_xlfn.XLOOKUP($B164,[2]Rohdaten_bereinigt!$B$5:$B$300,[2]Rohdaten_bereinigt!E$5:E$300,FALSE)</f>
        <v>4.0999999999999996</v>
      </c>
      <c r="K164" s="270" t="str">
        <f>_xlfn.XLOOKUP($B164,[2]Rohdaten_bereinigt!$B$5:$B$300,[2]Rohdaten_bereinigt!F$5:F$300,FALSE)</f>
        <v>n.m.</v>
      </c>
      <c r="L164" s="270" t="str">
        <f>_xlfn.XLOOKUP($B164,[2]Rohdaten_bereinigt!$B$5:$B$300,[2]Rohdaten_bereinigt!G$5:G$300,FALSE)</f>
        <v>n.m.</v>
      </c>
      <c r="M164" s="270">
        <f>_xlfn.XLOOKUP($B164,[2]Rohdaten_bereinigt!$B$5:$B$300,[2]Rohdaten_bereinigt!H$5:H$300,FALSE)</f>
        <v>2.1</v>
      </c>
      <c r="N164" s="270">
        <f>_xlfn.XLOOKUP($B164,[2]Rohdaten_bereinigt!$B$5:$B$300,[2]Rohdaten_bereinigt!K$5:K$300,FALSE)</f>
        <v>7</v>
      </c>
      <c r="O164" s="270" t="str">
        <f>_xlfn.XLOOKUP($B164,[2]Rohdaten_bereinigt!$B$5:$B$300,[2]Rohdaten_bereinigt!L$5:L$300,FALSE)</f>
        <v>n.m.</v>
      </c>
      <c r="P164" s="270" t="str">
        <f>_xlfn.XLOOKUP($B164,[2]Rohdaten_bereinigt!$B$5:$B$300,[2]Rohdaten_bereinigt!M$5:M$300,FALSE)</f>
        <v>n.m.</v>
      </c>
      <c r="Q164" s="270" t="str">
        <f>_xlfn.XLOOKUP($B164,[2]Rohdaten_bereinigt!$B$5:$B$300,[2]Rohdaten_bereinigt!N$5:N$300,FALSE)</f>
        <v>n.m.</v>
      </c>
      <c r="R164" s="270" t="str">
        <f>_xlfn.XLOOKUP($B164,[2]Rohdaten_bereinigt!$B$5:$B$300,[2]Rohdaten_bereinigt!O$5:O$300,FALSE)</f>
        <v>n.m.</v>
      </c>
      <c r="S164" s="270">
        <f>_xlfn.XLOOKUP($B164,[2]Rohdaten_bereinigt!$B$5:$B$300,[2]Rohdaten_bereinigt!P$5:P$300,FALSE)</f>
        <v>7.7</v>
      </c>
      <c r="T164" s="270">
        <f>_xlfn.XLOOKUP($B164,[2]Rohdaten_bereinigt!$B$5:$B$300,[2]Rohdaten_bereinigt!Q$5:Q$300,FALSE)</f>
        <v>1130</v>
      </c>
      <c r="U164" s="270">
        <f>_xlfn.XLOOKUP($B164,[2]Rohdaten_bereinigt!$B$5:$B$300,[2]Rohdaten_bereinigt!R$5:R$300,FALSE)</f>
        <v>0.64200000000000002</v>
      </c>
      <c r="V164" s="270">
        <f>_xlfn.XLOOKUP($B164,[2]Rohdaten_bereinigt!$B$5:$B$300,[2]Rohdaten_bereinigt!S$5:S$300,FALSE)</f>
        <v>1.2E-2</v>
      </c>
      <c r="W164" s="270">
        <f>_xlfn.XLOOKUP($B164,[2]Rohdaten_bereinigt!$B$5:$B$300,[2]Rohdaten_bereinigt!T$5:T$300,FALSE)</f>
        <v>9.1</v>
      </c>
      <c r="X164" s="270">
        <f>_xlfn.XLOOKUP($B164,[2]Rohdaten_bereinigt!$B$5:$B$300,[2]Rohdaten_bereinigt!U$5:U$300,FALSE)</f>
        <v>0.2</v>
      </c>
      <c r="Y164" s="271">
        <f>_xlfn.XLOOKUP($B164,[2]Rohdaten_bereinigt!$B$5:$B$300,[2]Rohdaten_bereinigt!AN$5:AN$300,FALSE)</f>
        <v>1.2</v>
      </c>
      <c r="Z164" s="271">
        <f>_xlfn.XLOOKUP($B164,[2]Rohdaten_bereinigt!$B$5:$B$300,[2]Rohdaten_bereinigt!AO$5:AO$300,FALSE)</f>
        <v>1.4</v>
      </c>
      <c r="AA164" s="271" t="str">
        <f>_xlfn.XLOOKUP($B164,[2]Rohdaten_bereinigt!$B$5:$B$300,[2]Rohdaten_bereinigt!AP$5:AP$300,FALSE)</f>
        <v>n.m.</v>
      </c>
      <c r="AB164" s="271" t="str">
        <f>_xlfn.XLOOKUP($B164,[2]Rohdaten_bereinigt!$B$5:$B$300,[2]Rohdaten_bereinigt!AQ$5:AQ$300,FALSE)</f>
        <v>n.m.</v>
      </c>
      <c r="AC164" s="271" t="str">
        <f>_xlfn.XLOOKUP($B164,[2]Rohdaten_bereinigt!$B$5:$B$300,[2]Rohdaten_bereinigt!AR$5:AR$300,FALSE)</f>
        <v>n.m.</v>
      </c>
      <c r="AD164" s="271">
        <f>_xlfn.XLOOKUP($B164,[2]Rohdaten_bereinigt!$B$5:$B$300,[2]Rohdaten_bereinigt!AW$5:AW$300,FALSE)</f>
        <v>1.25</v>
      </c>
      <c r="AE164" s="271">
        <f>_xlfn.XLOOKUP($B164,[2]Rohdaten_bereinigt!$B$5:$B$300,[2]Rohdaten_bereinigt!AY$5:AY$300,FALSE)</f>
        <v>1.25</v>
      </c>
      <c r="AF164" s="271">
        <f>_xlfn.XLOOKUP($B164,[2]Rohdaten_bereinigt!$B$5:$B$300,[2]Rohdaten_bereinigt!AZ$5:AZ$300,FALSE)</f>
        <v>49.6</v>
      </c>
      <c r="AG164" s="271">
        <f>_xlfn.XLOOKUP($B164,[2]Rohdaten_bereinigt!$B$5:$B$300,[2]Rohdaten_bereinigt!BA$5:BA$300,FALSE)</f>
        <v>108</v>
      </c>
      <c r="AH164" s="271">
        <f>_xlfn.XLOOKUP($B164,[2]Rohdaten_bereinigt!$B$5:$B$300,[2]Rohdaten_bereinigt!BE$5:BE$300,FALSE)</f>
        <v>1.25</v>
      </c>
      <c r="AI164" s="271">
        <f>_xlfn.XLOOKUP($B164,[2]Rohdaten_bereinigt!$B$5:$B$300,[2]Rohdaten_bereinigt!BF$5:BF$300,FALSE)</f>
        <v>211</v>
      </c>
      <c r="AJ164" s="271">
        <f>_xlfn.XLOOKUP($B164,[2]Rohdaten_bereinigt!$B$5:$B$300,[2]Rohdaten_bereinigt!BG$5:BG$300,FALSE)</f>
        <v>10.6</v>
      </c>
      <c r="AK164" s="271">
        <f>_xlfn.XLOOKUP($B164,[2]Rohdaten_bereinigt!$B$5:$B$300,[2]Rohdaten_bereinigt!BM$5:BM$300,FALSE)</f>
        <v>123</v>
      </c>
    </row>
    <row r="165" spans="1:37" x14ac:dyDescent="0.25">
      <c r="A165" s="290">
        <v>45694</v>
      </c>
      <c r="B165" s="291" t="s">
        <v>471</v>
      </c>
      <c r="C165" s="292" t="s">
        <v>472</v>
      </c>
      <c r="D165" s="239" t="s">
        <v>164</v>
      </c>
      <c r="E165" s="273">
        <v>56</v>
      </c>
      <c r="F165" s="274">
        <f>[1]Timeline!$M$235</f>
        <v>25.987500000000001</v>
      </c>
      <c r="G165" s="275">
        <f>[1]Timeline!$M$234</f>
        <v>34.65</v>
      </c>
      <c r="H165" s="239" t="s">
        <v>165</v>
      </c>
      <c r="I165" s="276">
        <f>_xlfn.XLOOKUP($B165,[2]Rohdaten_bereinigt!$B$5:$B$300,[2]Rohdaten_bereinigt!D$5:D$300,FALSE)</f>
        <v>5.3</v>
      </c>
      <c r="J165" s="270">
        <f>_xlfn.XLOOKUP($B165,[2]Rohdaten_bereinigt!$B$5:$B$300,[2]Rohdaten_bereinigt!E$5:E$300,FALSE)</f>
        <v>8.1999999999999993</v>
      </c>
      <c r="K165" s="270" t="str">
        <f>_xlfn.XLOOKUP($B165,[2]Rohdaten_bereinigt!$B$5:$B$300,[2]Rohdaten_bereinigt!F$5:F$300,FALSE)</f>
        <v>n.m.</v>
      </c>
      <c r="L165" s="270" t="str">
        <f>_xlfn.XLOOKUP($B165,[2]Rohdaten_bereinigt!$B$5:$B$300,[2]Rohdaten_bereinigt!G$5:G$300,FALSE)</f>
        <v>n.m.</v>
      </c>
      <c r="M165" s="270">
        <f>_xlfn.XLOOKUP($B165,[2]Rohdaten_bereinigt!$B$5:$B$300,[2]Rohdaten_bereinigt!H$5:H$300,FALSE)</f>
        <v>5.2</v>
      </c>
      <c r="N165" s="270">
        <f>_xlfn.XLOOKUP($B165,[2]Rohdaten_bereinigt!$B$5:$B$300,[2]Rohdaten_bereinigt!K$5:K$300,FALSE)</f>
        <v>25</v>
      </c>
      <c r="O165" s="270" t="str">
        <f>_xlfn.XLOOKUP($B165,[2]Rohdaten_bereinigt!$B$5:$B$300,[2]Rohdaten_bereinigt!L$5:L$300,FALSE)</f>
        <v>n.m.</v>
      </c>
      <c r="P165" s="270" t="str">
        <f>_xlfn.XLOOKUP($B165,[2]Rohdaten_bereinigt!$B$5:$B$300,[2]Rohdaten_bereinigt!M$5:M$300,FALSE)</f>
        <v>n.m.</v>
      </c>
      <c r="Q165" s="270" t="str">
        <f>_xlfn.XLOOKUP($B165,[2]Rohdaten_bereinigt!$B$5:$B$300,[2]Rohdaten_bereinigt!N$5:N$300,FALSE)</f>
        <v>n.m.</v>
      </c>
      <c r="R165" s="270" t="str">
        <f>_xlfn.XLOOKUP($B165,[2]Rohdaten_bereinigt!$B$5:$B$300,[2]Rohdaten_bereinigt!O$5:O$300,FALSE)</f>
        <v>n.m.</v>
      </c>
      <c r="S165" s="270">
        <f>_xlfn.XLOOKUP($B165,[2]Rohdaten_bereinigt!$B$5:$B$300,[2]Rohdaten_bereinigt!P$5:P$300,FALSE)</f>
        <v>7.7</v>
      </c>
      <c r="T165" s="270">
        <f>_xlfn.XLOOKUP($B165,[2]Rohdaten_bereinigt!$B$5:$B$300,[2]Rohdaten_bereinigt!Q$5:Q$300,FALSE)</f>
        <v>1130</v>
      </c>
      <c r="U165" s="270">
        <f>_xlfn.XLOOKUP($B165,[2]Rohdaten_bereinigt!$B$5:$B$300,[2]Rohdaten_bereinigt!R$5:R$300,FALSE)</f>
        <v>2.2000000000000002</v>
      </c>
      <c r="V165" s="270">
        <f>_xlfn.XLOOKUP($B165,[2]Rohdaten_bereinigt!$B$5:$B$300,[2]Rohdaten_bereinigt!S$5:S$300,FALSE)</f>
        <v>3.1E-2</v>
      </c>
      <c r="W165" s="270">
        <f>_xlfn.XLOOKUP($B165,[2]Rohdaten_bereinigt!$B$5:$B$300,[2]Rohdaten_bereinigt!T$5:T$300,FALSE)</f>
        <v>0.56999999999999995</v>
      </c>
      <c r="X165" s="270">
        <f>_xlfn.XLOOKUP($B165,[2]Rohdaten_bereinigt!$B$5:$B$300,[2]Rohdaten_bereinigt!U$5:U$300,FALSE)</f>
        <v>0.18</v>
      </c>
      <c r="Y165" s="271">
        <f>_xlfn.XLOOKUP($B165,[2]Rohdaten_bereinigt!$B$5:$B$300,[2]Rohdaten_bereinigt!AN$5:AN$300,FALSE)</f>
        <v>9.9</v>
      </c>
      <c r="Z165" s="271">
        <f>_xlfn.XLOOKUP($B165,[2]Rohdaten_bereinigt!$B$5:$B$300,[2]Rohdaten_bereinigt!AO$5:AO$300,FALSE)</f>
        <v>6.6</v>
      </c>
      <c r="AA165" s="271" t="str">
        <f>_xlfn.XLOOKUP($B165,[2]Rohdaten_bereinigt!$B$5:$B$300,[2]Rohdaten_bereinigt!AP$5:AP$300,FALSE)</f>
        <v>n.m.</v>
      </c>
      <c r="AB165" s="271" t="str">
        <f>_xlfn.XLOOKUP($B165,[2]Rohdaten_bereinigt!$B$5:$B$300,[2]Rohdaten_bereinigt!AQ$5:AQ$300,FALSE)</f>
        <v>n.m.</v>
      </c>
      <c r="AC165" s="271" t="str">
        <f>_xlfn.XLOOKUP($B165,[2]Rohdaten_bereinigt!$B$5:$B$300,[2]Rohdaten_bereinigt!AR$5:AR$300,FALSE)</f>
        <v>n.m.</v>
      </c>
      <c r="AD165" s="271">
        <f>_xlfn.XLOOKUP($B165,[2]Rohdaten_bereinigt!$B$5:$B$300,[2]Rohdaten_bereinigt!AW$5:AW$300,FALSE)</f>
        <v>1.25</v>
      </c>
      <c r="AE165" s="271">
        <f>_xlfn.XLOOKUP($B165,[2]Rohdaten_bereinigt!$B$5:$B$300,[2]Rohdaten_bereinigt!AY$5:AY$300,FALSE)</f>
        <v>1.25</v>
      </c>
      <c r="AF165" s="271">
        <f>_xlfn.XLOOKUP($B165,[2]Rohdaten_bereinigt!$B$5:$B$300,[2]Rohdaten_bereinigt!AZ$5:AZ$300,FALSE)</f>
        <v>49.1</v>
      </c>
      <c r="AG165" s="271">
        <f>_xlfn.XLOOKUP($B165,[2]Rohdaten_bereinigt!$B$5:$B$300,[2]Rohdaten_bereinigt!BA$5:BA$300,FALSE)</f>
        <v>135</v>
      </c>
      <c r="AH165" s="271">
        <f>_xlfn.XLOOKUP($B165,[2]Rohdaten_bereinigt!$B$5:$B$300,[2]Rohdaten_bereinigt!BE$5:BE$300,FALSE)</f>
        <v>4.9800000000000004</v>
      </c>
      <c r="AI165" s="271">
        <f>_xlfn.XLOOKUP($B165,[2]Rohdaten_bereinigt!$B$5:$B$300,[2]Rohdaten_bereinigt!BF$5:BF$300,FALSE)</f>
        <v>286</v>
      </c>
      <c r="AJ165" s="271">
        <f>_xlfn.XLOOKUP($B165,[2]Rohdaten_bereinigt!$B$5:$B$300,[2]Rohdaten_bereinigt!BG$5:BG$300,FALSE)</f>
        <v>5.21</v>
      </c>
      <c r="AK165" s="271">
        <f>_xlfn.XLOOKUP($B165,[2]Rohdaten_bereinigt!$B$5:$B$300,[2]Rohdaten_bereinigt!BM$5:BM$300,FALSE)</f>
        <v>174</v>
      </c>
    </row>
    <row r="166" spans="1:37" x14ac:dyDescent="0.25">
      <c r="A166" s="290">
        <v>45694</v>
      </c>
      <c r="B166" s="291" t="s">
        <v>473</v>
      </c>
      <c r="C166" s="292" t="s">
        <v>474</v>
      </c>
      <c r="D166" s="239" t="s">
        <v>168</v>
      </c>
      <c r="E166" s="273">
        <v>56</v>
      </c>
      <c r="F166" s="274">
        <f>[1]Timeline!$M$235</f>
        <v>25.987500000000001</v>
      </c>
      <c r="G166" s="275">
        <f>[1]Timeline!$M$234</f>
        <v>34.65</v>
      </c>
      <c r="H166" s="239" t="s">
        <v>165</v>
      </c>
      <c r="I166" s="276">
        <f>_xlfn.XLOOKUP($B166,[2]Rohdaten_bereinigt!$B$5:$B$300,[2]Rohdaten_bereinigt!D$5:D$300,FALSE)</f>
        <v>7.1</v>
      </c>
      <c r="J166" s="270">
        <f>_xlfn.XLOOKUP($B166,[2]Rohdaten_bereinigt!$B$5:$B$300,[2]Rohdaten_bereinigt!E$5:E$300,FALSE)</f>
        <v>13</v>
      </c>
      <c r="K166" s="270" t="str">
        <f>_xlfn.XLOOKUP($B166,[2]Rohdaten_bereinigt!$B$5:$B$300,[2]Rohdaten_bereinigt!F$5:F$300,FALSE)</f>
        <v>n.m.</v>
      </c>
      <c r="L166" s="270" t="str">
        <f>_xlfn.XLOOKUP($B166,[2]Rohdaten_bereinigt!$B$5:$B$300,[2]Rohdaten_bereinigt!G$5:G$300,FALSE)</f>
        <v>n.m.</v>
      </c>
      <c r="M166" s="270">
        <f>_xlfn.XLOOKUP($B166,[2]Rohdaten_bereinigt!$B$5:$B$300,[2]Rohdaten_bereinigt!H$5:H$300,FALSE)</f>
        <v>5.8</v>
      </c>
      <c r="N166" s="270">
        <f>_xlfn.XLOOKUP($B166,[2]Rohdaten_bereinigt!$B$5:$B$300,[2]Rohdaten_bereinigt!K$5:K$300,FALSE)</f>
        <v>27</v>
      </c>
      <c r="O166" s="270" t="str">
        <f>_xlfn.XLOOKUP($B166,[2]Rohdaten_bereinigt!$B$5:$B$300,[2]Rohdaten_bereinigt!L$5:L$300,FALSE)</f>
        <v>n.m.</v>
      </c>
      <c r="P166" s="270" t="str">
        <f>_xlfn.XLOOKUP($B166,[2]Rohdaten_bereinigt!$B$5:$B$300,[2]Rohdaten_bereinigt!M$5:M$300,FALSE)</f>
        <v>n.m.</v>
      </c>
      <c r="Q166" s="270" t="str">
        <f>_xlfn.XLOOKUP($B166,[2]Rohdaten_bereinigt!$B$5:$B$300,[2]Rohdaten_bereinigt!N$5:N$300,FALSE)</f>
        <v>n.m.</v>
      </c>
      <c r="R166" s="270" t="str">
        <f>_xlfn.XLOOKUP($B166,[2]Rohdaten_bereinigt!$B$5:$B$300,[2]Rohdaten_bereinigt!O$5:O$300,FALSE)</f>
        <v>n.m.</v>
      </c>
      <c r="S166" s="270">
        <f>_xlfn.XLOOKUP($B166,[2]Rohdaten_bereinigt!$B$5:$B$300,[2]Rohdaten_bereinigt!P$5:P$300,FALSE)</f>
        <v>7.7</v>
      </c>
      <c r="T166" s="270">
        <f>_xlfn.XLOOKUP($B166,[2]Rohdaten_bereinigt!$B$5:$B$300,[2]Rohdaten_bereinigt!Q$5:Q$300,FALSE)</f>
        <v>1110</v>
      </c>
      <c r="U166" s="270">
        <f>_xlfn.XLOOKUP($B166,[2]Rohdaten_bereinigt!$B$5:$B$300,[2]Rohdaten_bereinigt!R$5:R$300,FALSE)</f>
        <v>2.27</v>
      </c>
      <c r="V166" s="270">
        <f>_xlfn.XLOOKUP($B166,[2]Rohdaten_bereinigt!$B$5:$B$300,[2]Rohdaten_bereinigt!S$5:S$300,FALSE)</f>
        <v>3.5999999999999997E-2</v>
      </c>
      <c r="W166" s="270">
        <f>_xlfn.XLOOKUP($B166,[2]Rohdaten_bereinigt!$B$5:$B$300,[2]Rohdaten_bereinigt!T$5:T$300,FALSE)</f>
        <v>0.51</v>
      </c>
      <c r="X166" s="270">
        <f>_xlfn.XLOOKUP($B166,[2]Rohdaten_bereinigt!$B$5:$B$300,[2]Rohdaten_bereinigt!U$5:U$300,FALSE)</f>
        <v>0.19</v>
      </c>
      <c r="Y166" s="271">
        <f>_xlfn.XLOOKUP($B166,[2]Rohdaten_bereinigt!$B$5:$B$300,[2]Rohdaten_bereinigt!AN$5:AN$300,FALSE)</f>
        <v>9.6999999999999993</v>
      </c>
      <c r="Z166" s="271">
        <f>_xlfn.XLOOKUP($B166,[2]Rohdaten_bereinigt!$B$5:$B$300,[2]Rohdaten_bereinigt!AO$5:AO$300,FALSE)</f>
        <v>7</v>
      </c>
      <c r="AA166" s="271" t="str">
        <f>_xlfn.XLOOKUP($B166,[2]Rohdaten_bereinigt!$B$5:$B$300,[2]Rohdaten_bereinigt!AP$5:AP$300,FALSE)</f>
        <v>n.m.</v>
      </c>
      <c r="AB166" s="271" t="str">
        <f>_xlfn.XLOOKUP($B166,[2]Rohdaten_bereinigt!$B$5:$B$300,[2]Rohdaten_bereinigt!AQ$5:AQ$300,FALSE)</f>
        <v>n.m.</v>
      </c>
      <c r="AC166" s="271" t="str">
        <f>_xlfn.XLOOKUP($B166,[2]Rohdaten_bereinigt!$B$5:$B$300,[2]Rohdaten_bereinigt!AR$5:AR$300,FALSE)</f>
        <v>n.m.</v>
      </c>
      <c r="AD166" s="271">
        <f>_xlfn.XLOOKUP($B166,[2]Rohdaten_bereinigt!$B$5:$B$300,[2]Rohdaten_bereinigt!AW$5:AW$300,FALSE)</f>
        <v>1.25</v>
      </c>
      <c r="AE166" s="271">
        <f>_xlfn.XLOOKUP($B166,[2]Rohdaten_bereinigt!$B$5:$B$300,[2]Rohdaten_bereinigt!AY$5:AY$300,FALSE)</f>
        <v>1.25</v>
      </c>
      <c r="AF166" s="271">
        <f>_xlfn.XLOOKUP($B166,[2]Rohdaten_bereinigt!$B$5:$B$300,[2]Rohdaten_bereinigt!AZ$5:AZ$300,FALSE)</f>
        <v>74.099999999999994</v>
      </c>
      <c r="AG166" s="271">
        <f>_xlfn.XLOOKUP($B166,[2]Rohdaten_bereinigt!$B$5:$B$300,[2]Rohdaten_bereinigt!BA$5:BA$300,FALSE)</f>
        <v>188</v>
      </c>
      <c r="AH166" s="271">
        <f>_xlfn.XLOOKUP($B166,[2]Rohdaten_bereinigt!$B$5:$B$300,[2]Rohdaten_bereinigt!BE$5:BE$300,FALSE)</f>
        <v>5.81</v>
      </c>
      <c r="AI166" s="271">
        <f>_xlfn.XLOOKUP($B166,[2]Rohdaten_bereinigt!$B$5:$B$300,[2]Rohdaten_bereinigt!BF$5:BF$300,FALSE)</f>
        <v>278</v>
      </c>
      <c r="AJ166" s="271">
        <f>_xlfn.XLOOKUP($B166,[2]Rohdaten_bereinigt!$B$5:$B$300,[2]Rohdaten_bereinigt!BG$5:BG$300,FALSE)</f>
        <v>9.68</v>
      </c>
      <c r="AK166" s="271">
        <f>_xlfn.XLOOKUP($B166,[2]Rohdaten_bereinigt!$B$5:$B$300,[2]Rohdaten_bereinigt!BM$5:BM$300,FALSE)</f>
        <v>203</v>
      </c>
    </row>
    <row r="167" spans="1:37" x14ac:dyDescent="0.25">
      <c r="A167" s="290">
        <v>45694</v>
      </c>
      <c r="B167" s="291" t="s">
        <v>475</v>
      </c>
      <c r="C167" s="292" t="s">
        <v>476</v>
      </c>
      <c r="D167" s="239" t="s">
        <v>171</v>
      </c>
      <c r="E167" s="273">
        <v>56</v>
      </c>
      <c r="F167" s="274">
        <f>[1]Timeline!$M$235</f>
        <v>25.987500000000001</v>
      </c>
      <c r="G167" s="275">
        <f>[1]Timeline!$M$234</f>
        <v>34.65</v>
      </c>
      <c r="H167" s="239" t="s">
        <v>172</v>
      </c>
      <c r="I167" s="276">
        <f>_xlfn.XLOOKUP($B167,[2]Rohdaten_bereinigt!$B$5:$B$300,[2]Rohdaten_bereinigt!D$5:D$300,FALSE)</f>
        <v>1</v>
      </c>
      <c r="J167" s="270">
        <f>_xlfn.XLOOKUP($B167,[2]Rohdaten_bereinigt!$B$5:$B$300,[2]Rohdaten_bereinigt!E$5:E$300,FALSE)</f>
        <v>4</v>
      </c>
      <c r="K167" s="270" t="str">
        <f>_xlfn.XLOOKUP($B167,[2]Rohdaten_bereinigt!$B$5:$B$300,[2]Rohdaten_bereinigt!F$5:F$300,FALSE)</f>
        <v>n.m.</v>
      </c>
      <c r="L167" s="270" t="str">
        <f>_xlfn.XLOOKUP($B167,[2]Rohdaten_bereinigt!$B$5:$B$300,[2]Rohdaten_bereinigt!G$5:G$300,FALSE)</f>
        <v>n.m.</v>
      </c>
      <c r="M167" s="270">
        <f>_xlfn.XLOOKUP($B167,[2]Rohdaten_bereinigt!$B$5:$B$300,[2]Rohdaten_bereinigt!H$5:H$300,FALSE)</f>
        <v>3.6</v>
      </c>
      <c r="N167" s="270">
        <f>_xlfn.XLOOKUP($B167,[2]Rohdaten_bereinigt!$B$5:$B$300,[2]Rohdaten_bereinigt!K$5:K$300,FALSE)</f>
        <v>16</v>
      </c>
      <c r="O167" s="270" t="str">
        <f>_xlfn.XLOOKUP($B167,[2]Rohdaten_bereinigt!$B$5:$B$300,[2]Rohdaten_bereinigt!L$5:L$300,FALSE)</f>
        <v>n.m.</v>
      </c>
      <c r="P167" s="270" t="str">
        <f>_xlfn.XLOOKUP($B167,[2]Rohdaten_bereinigt!$B$5:$B$300,[2]Rohdaten_bereinigt!M$5:M$300,FALSE)</f>
        <v>n.m.</v>
      </c>
      <c r="Q167" s="270" t="str">
        <f>_xlfn.XLOOKUP($B167,[2]Rohdaten_bereinigt!$B$5:$B$300,[2]Rohdaten_bereinigt!N$5:N$300,FALSE)</f>
        <v>n.m.</v>
      </c>
      <c r="R167" s="270" t="str">
        <f>_xlfn.XLOOKUP($B167,[2]Rohdaten_bereinigt!$B$5:$B$300,[2]Rohdaten_bereinigt!O$5:O$300,FALSE)</f>
        <v>n.m.</v>
      </c>
      <c r="S167" s="270">
        <f>_xlfn.XLOOKUP($B167,[2]Rohdaten_bereinigt!$B$5:$B$300,[2]Rohdaten_bereinigt!P$5:P$300,FALSE)</f>
        <v>7.7</v>
      </c>
      <c r="T167" s="270">
        <f>_xlfn.XLOOKUP($B167,[2]Rohdaten_bereinigt!$B$5:$B$300,[2]Rohdaten_bereinigt!Q$5:Q$300,FALSE)</f>
        <v>1170</v>
      </c>
      <c r="U167" s="270">
        <f>_xlfn.XLOOKUP($B167,[2]Rohdaten_bereinigt!$B$5:$B$300,[2]Rohdaten_bereinigt!R$5:R$300,FALSE)</f>
        <v>0.05</v>
      </c>
      <c r="V167" s="270">
        <f>_xlfn.XLOOKUP($B167,[2]Rohdaten_bereinigt!$B$5:$B$300,[2]Rohdaten_bereinigt!S$5:S$300,FALSE)</f>
        <v>5.2999999999999999E-2</v>
      </c>
      <c r="W167" s="270">
        <f>_xlfn.XLOOKUP($B167,[2]Rohdaten_bereinigt!$B$5:$B$300,[2]Rohdaten_bereinigt!T$5:T$300,FALSE)</f>
        <v>0.57999999999999996</v>
      </c>
      <c r="X167" s="270">
        <f>_xlfn.XLOOKUP($B167,[2]Rohdaten_bereinigt!$B$5:$B$300,[2]Rohdaten_bereinigt!U$5:U$300,FALSE)</f>
        <v>0.33</v>
      </c>
      <c r="Y167" s="271">
        <f>_xlfn.XLOOKUP($B167,[2]Rohdaten_bereinigt!$B$5:$B$300,[2]Rohdaten_bereinigt!AN$5:AN$300,FALSE)</f>
        <v>5.9</v>
      </c>
      <c r="Z167" s="271">
        <f>_xlfn.XLOOKUP($B167,[2]Rohdaten_bereinigt!$B$5:$B$300,[2]Rohdaten_bereinigt!AO$5:AO$300,FALSE)</f>
        <v>6</v>
      </c>
      <c r="AA167" s="271" t="str">
        <f>_xlfn.XLOOKUP($B167,[2]Rohdaten_bereinigt!$B$5:$B$300,[2]Rohdaten_bereinigt!AP$5:AP$300,FALSE)</f>
        <v>n.m.</v>
      </c>
      <c r="AB167" s="271" t="str">
        <f>_xlfn.XLOOKUP($B167,[2]Rohdaten_bereinigt!$B$5:$B$300,[2]Rohdaten_bereinigt!AQ$5:AQ$300,FALSE)</f>
        <v>n.m.</v>
      </c>
      <c r="AC167" s="271" t="str">
        <f>_xlfn.XLOOKUP($B167,[2]Rohdaten_bereinigt!$B$5:$B$300,[2]Rohdaten_bereinigt!AR$5:AR$300,FALSE)</f>
        <v>n.m.</v>
      </c>
      <c r="AD167" s="271">
        <f>_xlfn.XLOOKUP($B167,[2]Rohdaten_bereinigt!$B$5:$B$300,[2]Rohdaten_bereinigt!AW$5:AW$300,FALSE)</f>
        <v>1.25</v>
      </c>
      <c r="AE167" s="271">
        <f>_xlfn.XLOOKUP($B167,[2]Rohdaten_bereinigt!$B$5:$B$300,[2]Rohdaten_bereinigt!AY$5:AY$300,FALSE)</f>
        <v>1.25</v>
      </c>
      <c r="AF167" s="271">
        <f>_xlfn.XLOOKUP($B167,[2]Rohdaten_bereinigt!$B$5:$B$300,[2]Rohdaten_bereinigt!AZ$5:AZ$300,FALSE)</f>
        <v>58.4</v>
      </c>
      <c r="AG167" s="271">
        <f>_xlfn.XLOOKUP($B167,[2]Rohdaten_bereinigt!$B$5:$B$300,[2]Rohdaten_bereinigt!BA$5:BA$300,FALSE)</f>
        <v>153</v>
      </c>
      <c r="AH167" s="271">
        <f>_xlfn.XLOOKUP($B167,[2]Rohdaten_bereinigt!$B$5:$B$300,[2]Rohdaten_bereinigt!BE$5:BE$300,FALSE)</f>
        <v>4.8</v>
      </c>
      <c r="AI167" s="271">
        <f>_xlfn.XLOOKUP($B167,[2]Rohdaten_bereinigt!$B$5:$B$300,[2]Rohdaten_bereinigt!BF$5:BF$300,FALSE)</f>
        <v>331</v>
      </c>
      <c r="AJ167" s="271">
        <f>_xlfn.XLOOKUP($B167,[2]Rohdaten_bereinigt!$B$5:$B$300,[2]Rohdaten_bereinigt!BG$5:BG$300,FALSE)</f>
        <v>11.3</v>
      </c>
      <c r="AK167" s="271">
        <f>_xlfn.XLOOKUP($B167,[2]Rohdaten_bereinigt!$B$5:$B$300,[2]Rohdaten_bereinigt!BM$5:BM$300,FALSE)</f>
        <v>130</v>
      </c>
    </row>
    <row r="168" spans="1:37" s="286" customFormat="1" ht="15.75" thickBot="1" x14ac:dyDescent="0.3">
      <c r="A168" s="294">
        <v>45694</v>
      </c>
      <c r="B168" s="295" t="s">
        <v>477</v>
      </c>
      <c r="C168" s="296" t="s">
        <v>478</v>
      </c>
      <c r="D168" s="257" t="s">
        <v>175</v>
      </c>
      <c r="E168" s="280">
        <v>56</v>
      </c>
      <c r="F168" s="281">
        <f>[1]Timeline!$M$235</f>
        <v>25.987500000000001</v>
      </c>
      <c r="G168" s="282">
        <f>[1]Timeline!$M$234</f>
        <v>34.65</v>
      </c>
      <c r="H168" s="246" t="s">
        <v>172</v>
      </c>
      <c r="I168" s="283">
        <f>_xlfn.XLOOKUP($B168,[2]Rohdaten_bereinigt!$B$5:$B$300,[2]Rohdaten_bereinigt!D$5:D$300,FALSE)</f>
        <v>1</v>
      </c>
      <c r="J168" s="284">
        <f>_xlfn.XLOOKUP($B168,[2]Rohdaten_bereinigt!$B$5:$B$300,[2]Rohdaten_bereinigt!E$5:E$300,FALSE)</f>
        <v>4</v>
      </c>
      <c r="K168" s="284" t="str">
        <f>_xlfn.XLOOKUP($B168,[2]Rohdaten_bereinigt!$B$5:$B$300,[2]Rohdaten_bereinigt!F$5:F$300,FALSE)</f>
        <v>n.m.</v>
      </c>
      <c r="L168" s="284" t="str">
        <f>_xlfn.XLOOKUP($B168,[2]Rohdaten_bereinigt!$B$5:$B$300,[2]Rohdaten_bereinigt!G$5:G$300,FALSE)</f>
        <v>n.m.</v>
      </c>
      <c r="M168" s="284">
        <f>_xlfn.XLOOKUP($B168,[2]Rohdaten_bereinigt!$B$5:$B$300,[2]Rohdaten_bereinigt!H$5:H$300,FALSE)</f>
        <v>4</v>
      </c>
      <c r="N168" s="284">
        <f>_xlfn.XLOOKUP($B168,[2]Rohdaten_bereinigt!$B$5:$B$300,[2]Rohdaten_bereinigt!K$5:K$300,FALSE)</f>
        <v>15</v>
      </c>
      <c r="O168" s="284" t="str">
        <f>_xlfn.XLOOKUP($B168,[2]Rohdaten_bereinigt!$B$5:$B$300,[2]Rohdaten_bereinigt!L$5:L$300,FALSE)</f>
        <v>n.m.</v>
      </c>
      <c r="P168" s="284" t="str">
        <f>_xlfn.XLOOKUP($B168,[2]Rohdaten_bereinigt!$B$5:$B$300,[2]Rohdaten_bereinigt!M$5:M$300,FALSE)</f>
        <v>n.m.</v>
      </c>
      <c r="Q168" s="284" t="str">
        <f>_xlfn.XLOOKUP($B168,[2]Rohdaten_bereinigt!$B$5:$B$300,[2]Rohdaten_bereinigt!N$5:N$300,FALSE)</f>
        <v>n.m.</v>
      </c>
      <c r="R168" s="284" t="str">
        <f>_xlfn.XLOOKUP($B168,[2]Rohdaten_bereinigt!$B$5:$B$300,[2]Rohdaten_bereinigt!O$5:O$300,FALSE)</f>
        <v>n.m.</v>
      </c>
      <c r="S168" s="284">
        <f>_xlfn.XLOOKUP($B168,[2]Rohdaten_bereinigt!$B$5:$B$300,[2]Rohdaten_bereinigt!P$5:P$300,FALSE)</f>
        <v>7.8</v>
      </c>
      <c r="T168" s="284">
        <f>_xlfn.XLOOKUP($B168,[2]Rohdaten_bereinigt!$B$5:$B$300,[2]Rohdaten_bereinigt!Q$5:Q$300,FALSE)</f>
        <v>1160</v>
      </c>
      <c r="U168" s="284">
        <f>_xlfn.XLOOKUP($B168,[2]Rohdaten_bereinigt!$B$5:$B$300,[2]Rohdaten_bereinigt!R$5:R$300,FALSE)</f>
        <v>0.05</v>
      </c>
      <c r="V168" s="284">
        <f>_xlfn.XLOOKUP($B168,[2]Rohdaten_bereinigt!$B$5:$B$300,[2]Rohdaten_bereinigt!S$5:S$300,FALSE)</f>
        <v>5.8000000000000003E-2</v>
      </c>
      <c r="W168" s="284">
        <f>_xlfn.XLOOKUP($B168,[2]Rohdaten_bereinigt!$B$5:$B$300,[2]Rohdaten_bereinigt!T$5:T$300,FALSE)</f>
        <v>0.62</v>
      </c>
      <c r="X168" s="284">
        <f>_xlfn.XLOOKUP($B168,[2]Rohdaten_bereinigt!$B$5:$B$300,[2]Rohdaten_bereinigt!U$5:U$300,FALSE)</f>
        <v>0.3</v>
      </c>
      <c r="Y168" s="285">
        <f>_xlfn.XLOOKUP($B168,[2]Rohdaten_bereinigt!$B$5:$B$300,[2]Rohdaten_bereinigt!AN$5:AN$300,FALSE)</f>
        <v>5.6</v>
      </c>
      <c r="Z168" s="285">
        <f>_xlfn.XLOOKUP($B168,[2]Rohdaten_bereinigt!$B$5:$B$300,[2]Rohdaten_bereinigt!AO$5:AO$300,FALSE)</f>
        <v>5.8</v>
      </c>
      <c r="AA168" s="285" t="str">
        <f>_xlfn.XLOOKUP($B168,[2]Rohdaten_bereinigt!$B$5:$B$300,[2]Rohdaten_bereinigt!AP$5:AP$300,FALSE)</f>
        <v>n.m.</v>
      </c>
      <c r="AB168" s="285" t="str">
        <f>_xlfn.XLOOKUP($B168,[2]Rohdaten_bereinigt!$B$5:$B$300,[2]Rohdaten_bereinigt!AQ$5:AQ$300,FALSE)</f>
        <v>n.m.</v>
      </c>
      <c r="AC168" s="285" t="str">
        <f>_xlfn.XLOOKUP($B168,[2]Rohdaten_bereinigt!$B$5:$B$300,[2]Rohdaten_bereinigt!AR$5:AR$300,FALSE)</f>
        <v>n.m.</v>
      </c>
      <c r="AD168" s="285">
        <f>_xlfn.XLOOKUP($B168,[2]Rohdaten_bereinigt!$B$5:$B$300,[2]Rohdaten_bereinigt!AW$5:AW$300,FALSE)</f>
        <v>1.25</v>
      </c>
      <c r="AE168" s="285">
        <f>_xlfn.XLOOKUP($B168,[2]Rohdaten_bereinigt!$B$5:$B$300,[2]Rohdaten_bereinigt!AY$5:AY$300,FALSE)</f>
        <v>1.25</v>
      </c>
      <c r="AF168" s="285">
        <f>_xlfn.XLOOKUP($B168,[2]Rohdaten_bereinigt!$B$5:$B$300,[2]Rohdaten_bereinigt!AZ$5:AZ$300,FALSE)</f>
        <v>53.2</v>
      </c>
      <c r="AG168" s="285">
        <f>_xlfn.XLOOKUP($B168,[2]Rohdaten_bereinigt!$B$5:$B$300,[2]Rohdaten_bereinigt!BA$5:BA$300,FALSE)</f>
        <v>198</v>
      </c>
      <c r="AH168" s="285">
        <f>_xlfn.XLOOKUP($B168,[2]Rohdaten_bereinigt!$B$5:$B$300,[2]Rohdaten_bereinigt!BE$5:BE$300,FALSE)</f>
        <v>5.73</v>
      </c>
      <c r="AI168" s="285">
        <f>_xlfn.XLOOKUP($B168,[2]Rohdaten_bereinigt!$B$5:$B$300,[2]Rohdaten_bereinigt!BF$5:BF$300,FALSE)</f>
        <v>264</v>
      </c>
      <c r="AJ168" s="285">
        <f>_xlfn.XLOOKUP($B168,[2]Rohdaten_bereinigt!$B$5:$B$300,[2]Rohdaten_bereinigt!BG$5:BG$300,FALSE)</f>
        <v>6</v>
      </c>
      <c r="AK168" s="285">
        <f>_xlfn.XLOOKUP($B168,[2]Rohdaten_bereinigt!$B$5:$B$300,[2]Rohdaten_bereinigt!BM$5:BM$300,FALSE)</f>
        <v>169</v>
      </c>
    </row>
    <row r="169" spans="1:37" x14ac:dyDescent="0.25">
      <c r="A169" s="287">
        <v>45713</v>
      </c>
      <c r="B169" s="288" t="s">
        <v>479</v>
      </c>
      <c r="C169" s="289" t="s">
        <v>480</v>
      </c>
      <c r="D169" s="233" t="s">
        <v>126</v>
      </c>
      <c r="E169">
        <v>58</v>
      </c>
      <c r="F169" s="268">
        <f>[1]Timeline!$L$247</f>
        <v>26.932500000000005</v>
      </c>
      <c r="G169" s="269">
        <f>[1]Timeline!$L$246</f>
        <v>35.910000000000004</v>
      </c>
      <c r="H169" s="233" t="s">
        <v>126</v>
      </c>
      <c r="I169" s="270">
        <f>_xlfn.XLOOKUP($B169,[2]Rohdaten_bereinigt!$B$5:$B$300,[2]Rohdaten_bereinigt!D$5:D$300,FALSE)</f>
        <v>33</v>
      </c>
      <c r="J169" s="270">
        <f>_xlfn.XLOOKUP($B169,[2]Rohdaten_bereinigt!$B$5:$B$300,[2]Rohdaten_bereinigt!E$5:E$300,FALSE)</f>
        <v>42</v>
      </c>
      <c r="K169" s="270" t="str">
        <f>_xlfn.XLOOKUP($B169,[2]Rohdaten_bereinigt!$B$5:$B$300,[2]Rohdaten_bereinigt!F$5:F$300,FALSE)</f>
        <v>n.m.</v>
      </c>
      <c r="L169" s="270" t="str">
        <f>_xlfn.XLOOKUP($B169,[2]Rohdaten_bereinigt!$B$5:$B$300,[2]Rohdaten_bereinigt!G$5:G$300,FALSE)</f>
        <v>n.m.</v>
      </c>
      <c r="M169" s="270">
        <f>_xlfn.XLOOKUP($B169,[2]Rohdaten_bereinigt!$B$5:$B$300,[2]Rohdaten_bereinigt!H$5:H$300,FALSE)</f>
        <v>22</v>
      </c>
      <c r="N169" s="270">
        <f>_xlfn.XLOOKUP($B169,[2]Rohdaten_bereinigt!$B$5:$B$300,[2]Rohdaten_bereinigt!K$5:K$300,FALSE)</f>
        <v>158</v>
      </c>
      <c r="O169" s="270" t="str">
        <f>_xlfn.XLOOKUP($B169,[2]Rohdaten_bereinigt!$B$5:$B$300,[2]Rohdaten_bereinigt!L$5:L$300,FALSE)</f>
        <v>n.m.</v>
      </c>
      <c r="P169" s="270" t="str">
        <f>_xlfn.XLOOKUP($B169,[2]Rohdaten_bereinigt!$B$5:$B$300,[2]Rohdaten_bereinigt!M$5:M$300,FALSE)</f>
        <v>n.m.</v>
      </c>
      <c r="Q169" s="270" t="str">
        <f>_xlfn.XLOOKUP($B169,[2]Rohdaten_bereinigt!$B$5:$B$300,[2]Rohdaten_bereinigt!N$5:N$300,FALSE)</f>
        <v>n.m.</v>
      </c>
      <c r="R169" s="270" t="str">
        <f>_xlfn.XLOOKUP($B169,[2]Rohdaten_bereinigt!$B$5:$B$300,[2]Rohdaten_bereinigt!O$5:O$300,FALSE)</f>
        <v>n.m.</v>
      </c>
      <c r="S169" s="270">
        <f>_xlfn.XLOOKUP($B169,[2]Rohdaten_bereinigt!$B$5:$B$300,[2]Rohdaten_bereinigt!P$5:P$300,FALSE)</f>
        <v>7.7</v>
      </c>
      <c r="T169" s="270">
        <f>_xlfn.XLOOKUP($B169,[2]Rohdaten_bereinigt!$B$5:$B$300,[2]Rohdaten_bereinigt!Q$5:Q$300,FALSE)</f>
        <v>1420</v>
      </c>
      <c r="U169" s="270">
        <f>_xlfn.XLOOKUP($B169,[2]Rohdaten_bereinigt!$B$5:$B$300,[2]Rohdaten_bereinigt!R$5:R$300,FALSE)</f>
        <v>5.9</v>
      </c>
      <c r="V169" s="270">
        <f>_xlfn.XLOOKUP($B169,[2]Rohdaten_bereinigt!$B$5:$B$300,[2]Rohdaten_bereinigt!S$5:S$300,FALSE)</f>
        <v>0.03</v>
      </c>
      <c r="W169" s="270">
        <f>_xlfn.XLOOKUP($B169,[2]Rohdaten_bereinigt!$B$5:$B$300,[2]Rohdaten_bereinigt!T$5:T$300,FALSE)</f>
        <v>0.72</v>
      </c>
      <c r="X169" s="270">
        <f>_xlfn.XLOOKUP($B169,[2]Rohdaten_bereinigt!$B$5:$B$300,[2]Rohdaten_bereinigt!U$5:U$300,FALSE)</f>
        <v>0.4</v>
      </c>
      <c r="Y169" s="271">
        <f>_xlfn.XLOOKUP($B169,[2]Rohdaten_bereinigt!$B$5:$B$300,[2]Rohdaten_bereinigt!AN$5:AN$300,FALSE)</f>
        <v>33</v>
      </c>
      <c r="Z169" s="271">
        <f>_xlfn.XLOOKUP($B169,[2]Rohdaten_bereinigt!$B$5:$B$300,[2]Rohdaten_bereinigt!AO$5:AO$300,FALSE)</f>
        <v>23</v>
      </c>
      <c r="AA169" s="271" t="str">
        <f>_xlfn.XLOOKUP($B169,[2]Rohdaten_bereinigt!$B$5:$B$300,[2]Rohdaten_bereinigt!AP$5:AP$300,FALSE)</f>
        <v>n.m.</v>
      </c>
      <c r="AB169" s="271" t="str">
        <f>_xlfn.XLOOKUP($B169,[2]Rohdaten_bereinigt!$B$5:$B$300,[2]Rohdaten_bereinigt!AQ$5:AQ$300,FALSE)</f>
        <v>n.m.</v>
      </c>
      <c r="AC169" s="271" t="str">
        <f>_xlfn.XLOOKUP($B169,[2]Rohdaten_bereinigt!$B$5:$B$300,[2]Rohdaten_bereinigt!AR$5:AR$300,FALSE)</f>
        <v>n.m.</v>
      </c>
      <c r="AD169" s="271">
        <f>_xlfn.XLOOKUP($B169,[2]Rohdaten_bereinigt!$B$5:$B$300,[2]Rohdaten_bereinigt!AW$5:AW$300,FALSE)</f>
        <v>1.25</v>
      </c>
      <c r="AE169" s="271">
        <f>_xlfn.XLOOKUP($B169,[2]Rohdaten_bereinigt!$B$5:$B$300,[2]Rohdaten_bereinigt!AY$5:AY$300,FALSE)</f>
        <v>61.2</v>
      </c>
      <c r="AF169" s="271">
        <f>_xlfn.XLOOKUP($B169,[2]Rohdaten_bereinigt!$B$5:$B$300,[2]Rohdaten_bereinigt!AZ$5:AZ$300,FALSE)</f>
        <v>111</v>
      </c>
      <c r="AG169" s="271">
        <f>_xlfn.XLOOKUP($B169,[2]Rohdaten_bereinigt!$B$5:$B$300,[2]Rohdaten_bereinigt!BA$5:BA$300,FALSE)</f>
        <v>658</v>
      </c>
      <c r="AH169" s="271">
        <f>_xlfn.XLOOKUP($B169,[2]Rohdaten_bereinigt!$B$5:$B$300,[2]Rohdaten_bereinigt!BE$5:BE$300,FALSE)</f>
        <v>237</v>
      </c>
      <c r="AI169" s="271">
        <f>_xlfn.XLOOKUP($B169,[2]Rohdaten_bereinigt!$B$5:$B$300,[2]Rohdaten_bereinigt!BF$5:BF$300,FALSE)</f>
        <v>967</v>
      </c>
      <c r="AJ169" s="271">
        <f>_xlfn.XLOOKUP($B169,[2]Rohdaten_bereinigt!$B$5:$B$300,[2]Rohdaten_bereinigt!BG$5:BG$300,FALSE)</f>
        <v>9.5</v>
      </c>
      <c r="AK169" s="271">
        <f>_xlfn.XLOOKUP($B169,[2]Rohdaten_bereinigt!$B$5:$B$300,[2]Rohdaten_bereinigt!BM$5:BM$300,FALSE)</f>
        <v>176</v>
      </c>
    </row>
    <row r="170" spans="1:37" x14ac:dyDescent="0.25">
      <c r="A170" s="290">
        <v>45713</v>
      </c>
      <c r="B170" s="291" t="s">
        <v>481</v>
      </c>
      <c r="C170" s="292" t="s">
        <v>482</v>
      </c>
      <c r="D170" s="293" t="s">
        <v>450</v>
      </c>
      <c r="E170" s="273">
        <v>58</v>
      </c>
      <c r="F170" s="274">
        <f>[1]Timeline!$L$247</f>
        <v>26.932500000000005</v>
      </c>
      <c r="G170" s="275">
        <f>[1]Timeline!$L$246</f>
        <v>35.910000000000004</v>
      </c>
      <c r="H170" s="293" t="s">
        <v>450</v>
      </c>
      <c r="I170" s="276">
        <f>_xlfn.XLOOKUP($B170,[2]Rohdaten_bereinigt!$B$5:$B$300,[2]Rohdaten_bereinigt!D$5:D$300,FALSE)</f>
        <v>37</v>
      </c>
      <c r="J170" s="270">
        <f>_xlfn.XLOOKUP($B170,[2]Rohdaten_bereinigt!$B$5:$B$300,[2]Rohdaten_bereinigt!E$5:E$300,FALSE)</f>
        <v>51</v>
      </c>
      <c r="K170" s="270" t="str">
        <f>_xlfn.XLOOKUP($B170,[2]Rohdaten_bereinigt!$B$5:$B$300,[2]Rohdaten_bereinigt!F$5:F$300,FALSE)</f>
        <v>n.m.</v>
      </c>
      <c r="L170" s="270" t="str">
        <f>_xlfn.XLOOKUP($B170,[2]Rohdaten_bereinigt!$B$5:$B$300,[2]Rohdaten_bereinigt!G$5:G$300,FALSE)</f>
        <v>n.m.</v>
      </c>
      <c r="M170" s="270">
        <f>_xlfn.XLOOKUP($B170,[2]Rohdaten_bereinigt!$B$5:$B$300,[2]Rohdaten_bereinigt!H$5:H$300,FALSE)</f>
        <v>26</v>
      </c>
      <c r="N170" s="270">
        <f>_xlfn.XLOOKUP($B170,[2]Rohdaten_bereinigt!$B$5:$B$300,[2]Rohdaten_bereinigt!K$5:K$300,FALSE)</f>
        <v>117</v>
      </c>
      <c r="O170" s="270" t="str">
        <f>_xlfn.XLOOKUP($B170,[2]Rohdaten_bereinigt!$B$5:$B$300,[2]Rohdaten_bereinigt!L$5:L$300,FALSE)</f>
        <v>n.m.</v>
      </c>
      <c r="P170" s="270" t="str">
        <f>_xlfn.XLOOKUP($B170,[2]Rohdaten_bereinigt!$B$5:$B$300,[2]Rohdaten_bereinigt!M$5:M$300,FALSE)</f>
        <v>n.m.</v>
      </c>
      <c r="Q170" s="270" t="str">
        <f>_xlfn.XLOOKUP($B170,[2]Rohdaten_bereinigt!$B$5:$B$300,[2]Rohdaten_bereinigt!N$5:N$300,FALSE)</f>
        <v>n.m.</v>
      </c>
      <c r="R170" s="270" t="str">
        <f>_xlfn.XLOOKUP($B170,[2]Rohdaten_bereinigt!$B$5:$B$300,[2]Rohdaten_bereinigt!O$5:O$300,FALSE)</f>
        <v>n.m.</v>
      </c>
      <c r="S170" s="270">
        <f>_xlfn.XLOOKUP($B170,[2]Rohdaten_bereinigt!$B$5:$B$300,[2]Rohdaten_bereinigt!P$5:P$300,FALSE)</f>
        <v>7.5</v>
      </c>
      <c r="T170" s="270">
        <f>_xlfn.XLOOKUP($B170,[2]Rohdaten_bereinigt!$B$5:$B$300,[2]Rohdaten_bereinigt!Q$5:Q$300,FALSE)</f>
        <v>1400</v>
      </c>
      <c r="U170" s="270">
        <f>_xlfn.XLOOKUP($B170,[2]Rohdaten_bereinigt!$B$5:$B$300,[2]Rohdaten_bereinigt!R$5:R$300,FALSE)</f>
        <v>6.2</v>
      </c>
      <c r="V170" s="270">
        <f>_xlfn.XLOOKUP($B170,[2]Rohdaten_bereinigt!$B$5:$B$300,[2]Rohdaten_bereinigt!S$5:S$300,FALSE)</f>
        <v>3.3000000000000002E-2</v>
      </c>
      <c r="W170" s="270">
        <f>_xlfn.XLOOKUP($B170,[2]Rohdaten_bereinigt!$B$5:$B$300,[2]Rohdaten_bereinigt!T$5:T$300,FALSE)</f>
        <v>0.81</v>
      </c>
      <c r="X170" s="270">
        <f>_xlfn.XLOOKUP($B170,[2]Rohdaten_bereinigt!$B$5:$B$300,[2]Rohdaten_bereinigt!U$5:U$300,FALSE)</f>
        <v>0.44</v>
      </c>
      <c r="Y170" s="271">
        <f>_xlfn.XLOOKUP($B170,[2]Rohdaten_bereinigt!$B$5:$B$300,[2]Rohdaten_bereinigt!AN$5:AN$300,FALSE)</f>
        <v>36</v>
      </c>
      <c r="Z170" s="271">
        <f>_xlfn.XLOOKUP($B170,[2]Rohdaten_bereinigt!$B$5:$B$300,[2]Rohdaten_bereinigt!AO$5:AO$300,FALSE)</f>
        <v>24</v>
      </c>
      <c r="AA170" s="271" t="str">
        <f>_xlfn.XLOOKUP($B170,[2]Rohdaten_bereinigt!$B$5:$B$300,[2]Rohdaten_bereinigt!AP$5:AP$300,FALSE)</f>
        <v>n.m.</v>
      </c>
      <c r="AB170" s="271" t="str">
        <f>_xlfn.XLOOKUP($B170,[2]Rohdaten_bereinigt!$B$5:$B$300,[2]Rohdaten_bereinigt!AQ$5:AQ$300,FALSE)</f>
        <v>n.m.</v>
      </c>
      <c r="AC170" s="271" t="str">
        <f>_xlfn.XLOOKUP($B170,[2]Rohdaten_bereinigt!$B$5:$B$300,[2]Rohdaten_bereinigt!AR$5:AR$300,FALSE)</f>
        <v>n.m.</v>
      </c>
      <c r="AD170" s="271">
        <f>_xlfn.XLOOKUP($B170,[2]Rohdaten_bereinigt!$B$5:$B$300,[2]Rohdaten_bereinigt!AW$5:AW$300,FALSE)</f>
        <v>1.25</v>
      </c>
      <c r="AE170" s="271">
        <f>_xlfn.XLOOKUP($B170,[2]Rohdaten_bereinigt!$B$5:$B$300,[2]Rohdaten_bereinigt!AY$5:AY$300,FALSE)</f>
        <v>62</v>
      </c>
      <c r="AF170" s="271">
        <f>_xlfn.XLOOKUP($B170,[2]Rohdaten_bereinigt!$B$5:$B$300,[2]Rohdaten_bereinigt!AZ$5:AZ$300,FALSE)</f>
        <v>84.9</v>
      </c>
      <c r="AG170" s="271">
        <f>_xlfn.XLOOKUP($B170,[2]Rohdaten_bereinigt!$B$5:$B$300,[2]Rohdaten_bereinigt!BA$5:BA$300,FALSE)</f>
        <v>561</v>
      </c>
      <c r="AH170" s="271">
        <f>_xlfn.XLOOKUP($B170,[2]Rohdaten_bereinigt!$B$5:$B$300,[2]Rohdaten_bereinigt!BE$5:BE$300,FALSE)</f>
        <v>228</v>
      </c>
      <c r="AI170" s="271">
        <f>_xlfn.XLOOKUP($B170,[2]Rohdaten_bereinigt!$B$5:$B$300,[2]Rohdaten_bereinigt!BF$5:BF$300,FALSE)</f>
        <v>965</v>
      </c>
      <c r="AJ170" s="271">
        <f>_xlfn.XLOOKUP($B170,[2]Rohdaten_bereinigt!$B$5:$B$300,[2]Rohdaten_bereinigt!BG$5:BG$300,FALSE)</f>
        <v>16.8</v>
      </c>
      <c r="AK170" s="271">
        <f>_xlfn.XLOOKUP($B170,[2]Rohdaten_bereinigt!$B$5:$B$300,[2]Rohdaten_bereinigt!BM$5:BM$300,FALSE)</f>
        <v>158</v>
      </c>
    </row>
    <row r="171" spans="1:37" x14ac:dyDescent="0.25">
      <c r="A171" s="290">
        <v>45714</v>
      </c>
      <c r="B171" s="291" t="s">
        <v>483</v>
      </c>
      <c r="C171" s="292" t="s">
        <v>484</v>
      </c>
      <c r="D171" s="239" t="s">
        <v>129</v>
      </c>
      <c r="E171" s="273">
        <v>58</v>
      </c>
      <c r="F171" s="274">
        <f>[1]Timeline!$L$247</f>
        <v>26.932500000000005</v>
      </c>
      <c r="G171" s="275">
        <f>[1]Timeline!$L$246</f>
        <v>35.910000000000004</v>
      </c>
      <c r="H171" s="239" t="s">
        <v>130</v>
      </c>
      <c r="I171" s="276">
        <f>_xlfn.XLOOKUP($B171,[2]Rohdaten_bereinigt!$B$5:$B$300,[2]Rohdaten_bereinigt!D$5:D$300,FALSE)</f>
        <v>5.9</v>
      </c>
      <c r="J171" s="270">
        <f>_xlfn.XLOOKUP($B171,[2]Rohdaten_bereinigt!$B$5:$B$300,[2]Rohdaten_bereinigt!E$5:E$300,FALSE)</f>
        <v>8.1999999999999993</v>
      </c>
      <c r="K171" s="270" t="str">
        <f>_xlfn.XLOOKUP($B171,[2]Rohdaten_bereinigt!$B$5:$B$300,[2]Rohdaten_bereinigt!F$5:F$300,FALSE)</f>
        <v>n.m.</v>
      </c>
      <c r="L171" s="270" t="str">
        <f>_xlfn.XLOOKUP($B171,[2]Rohdaten_bereinigt!$B$5:$B$300,[2]Rohdaten_bereinigt!G$5:G$300,FALSE)</f>
        <v>n.m.</v>
      </c>
      <c r="M171" s="270">
        <f>_xlfn.XLOOKUP($B171,[2]Rohdaten_bereinigt!$B$5:$B$300,[2]Rohdaten_bereinigt!H$5:H$300,FALSE)</f>
        <v>9.6999999999999993</v>
      </c>
      <c r="N171" s="270">
        <f>_xlfn.XLOOKUP($B171,[2]Rohdaten_bereinigt!$B$5:$B$300,[2]Rohdaten_bereinigt!K$5:K$300,FALSE)</f>
        <v>17</v>
      </c>
      <c r="O171" s="270" t="str">
        <f>_xlfn.XLOOKUP($B171,[2]Rohdaten_bereinigt!$B$5:$B$300,[2]Rohdaten_bereinigt!L$5:L$300,FALSE)</f>
        <v>n.m.</v>
      </c>
      <c r="P171" s="270" t="str">
        <f>_xlfn.XLOOKUP($B171,[2]Rohdaten_bereinigt!$B$5:$B$300,[2]Rohdaten_bereinigt!M$5:M$300,FALSE)</f>
        <v>n.m.</v>
      </c>
      <c r="Q171" s="270" t="str">
        <f>_xlfn.XLOOKUP($B171,[2]Rohdaten_bereinigt!$B$5:$B$300,[2]Rohdaten_bereinigt!N$5:N$300,FALSE)</f>
        <v>n.m.</v>
      </c>
      <c r="R171" s="270" t="str">
        <f>_xlfn.XLOOKUP($B171,[2]Rohdaten_bereinigt!$B$5:$B$300,[2]Rohdaten_bereinigt!O$5:O$300,FALSE)</f>
        <v>n.m.</v>
      </c>
      <c r="S171" s="270">
        <f>_xlfn.XLOOKUP($B171,[2]Rohdaten_bereinigt!$B$5:$B$300,[2]Rohdaten_bereinigt!P$5:P$300,FALSE)</f>
        <v>7.3</v>
      </c>
      <c r="T171" s="270">
        <f>_xlfn.XLOOKUP($B171,[2]Rohdaten_bereinigt!$B$5:$B$300,[2]Rohdaten_bereinigt!Q$5:Q$300,FALSE)</f>
        <v>1400</v>
      </c>
      <c r="U171" s="270">
        <f>_xlfn.XLOOKUP($B171,[2]Rohdaten_bereinigt!$B$5:$B$300,[2]Rohdaten_bereinigt!R$5:R$300,FALSE)</f>
        <v>2.2000000000000002</v>
      </c>
      <c r="V171" s="270">
        <f>_xlfn.XLOOKUP($B171,[2]Rohdaten_bereinigt!$B$5:$B$300,[2]Rohdaten_bereinigt!S$5:S$300,FALSE)</f>
        <v>9.7000000000000003E-2</v>
      </c>
      <c r="W171" s="270">
        <f>_xlfn.XLOOKUP($B171,[2]Rohdaten_bereinigt!$B$5:$B$300,[2]Rohdaten_bereinigt!T$5:T$300,FALSE)</f>
        <v>12</v>
      </c>
      <c r="X171" s="270">
        <f>_xlfn.XLOOKUP($B171,[2]Rohdaten_bereinigt!$B$5:$B$300,[2]Rohdaten_bereinigt!U$5:U$300,FALSE)</f>
        <v>0.34</v>
      </c>
      <c r="Y171" s="271">
        <f>_xlfn.XLOOKUP($B171,[2]Rohdaten_bereinigt!$B$5:$B$300,[2]Rohdaten_bereinigt!AN$5:AN$300,FALSE)</f>
        <v>8.6999999999999993</v>
      </c>
      <c r="Z171" s="271">
        <f>_xlfn.XLOOKUP($B171,[2]Rohdaten_bereinigt!$B$5:$B$300,[2]Rohdaten_bereinigt!AO$5:AO$300,FALSE)</f>
        <v>7.6</v>
      </c>
      <c r="AA171" s="271" t="str">
        <f>_xlfn.XLOOKUP($B171,[2]Rohdaten_bereinigt!$B$5:$B$300,[2]Rohdaten_bereinigt!AP$5:AP$300,FALSE)</f>
        <v>n.m.</v>
      </c>
      <c r="AB171" s="271" t="str">
        <f>_xlfn.XLOOKUP($B171,[2]Rohdaten_bereinigt!$B$5:$B$300,[2]Rohdaten_bereinigt!AQ$5:AQ$300,FALSE)</f>
        <v>n.m.</v>
      </c>
      <c r="AC171" s="271" t="str">
        <f>_xlfn.XLOOKUP($B171,[2]Rohdaten_bereinigt!$B$5:$B$300,[2]Rohdaten_bereinigt!AR$5:AR$300,FALSE)</f>
        <v>n.m.</v>
      </c>
      <c r="AD171" s="271">
        <f>_xlfn.XLOOKUP($B171,[2]Rohdaten_bereinigt!$B$5:$B$300,[2]Rohdaten_bereinigt!AW$5:AW$300,FALSE)</f>
        <v>1.25</v>
      </c>
      <c r="AE171" s="271">
        <f>_xlfn.XLOOKUP($B171,[2]Rohdaten_bereinigt!$B$5:$B$300,[2]Rohdaten_bereinigt!AY$5:AY$300,FALSE)</f>
        <v>9.1</v>
      </c>
      <c r="AF171" s="271">
        <f>_xlfn.XLOOKUP($B171,[2]Rohdaten_bereinigt!$B$5:$B$300,[2]Rohdaten_bereinigt!AZ$5:AZ$300,FALSE)</f>
        <v>64.400000000000006</v>
      </c>
      <c r="AG171" s="271">
        <f>_xlfn.XLOOKUP($B171,[2]Rohdaten_bereinigt!$B$5:$B$300,[2]Rohdaten_bereinigt!BA$5:BA$300,FALSE)</f>
        <v>210</v>
      </c>
      <c r="AH171" s="271">
        <f>_xlfn.XLOOKUP($B171,[2]Rohdaten_bereinigt!$B$5:$B$300,[2]Rohdaten_bereinigt!BE$5:BE$300,FALSE)</f>
        <v>51.6</v>
      </c>
      <c r="AI171" s="271">
        <f>_xlfn.XLOOKUP($B171,[2]Rohdaten_bereinigt!$B$5:$B$300,[2]Rohdaten_bereinigt!BF$5:BF$300,FALSE)</f>
        <v>404</v>
      </c>
      <c r="AJ171" s="271">
        <f>_xlfn.XLOOKUP($B171,[2]Rohdaten_bereinigt!$B$5:$B$300,[2]Rohdaten_bereinigt!BG$5:BG$300,FALSE)</f>
        <v>10.4</v>
      </c>
      <c r="AK171" s="271">
        <f>_xlfn.XLOOKUP($B171,[2]Rohdaten_bereinigt!$B$5:$B$300,[2]Rohdaten_bereinigt!BM$5:BM$300,FALSE)</f>
        <v>255</v>
      </c>
    </row>
    <row r="172" spans="1:37" x14ac:dyDescent="0.25">
      <c r="A172" s="290">
        <v>45714</v>
      </c>
      <c r="B172" s="291" t="s">
        <v>485</v>
      </c>
      <c r="C172" s="292" t="s">
        <v>486</v>
      </c>
      <c r="D172" s="239" t="s">
        <v>133</v>
      </c>
      <c r="E172" s="273">
        <v>58</v>
      </c>
      <c r="F172" s="274">
        <f>[1]Timeline!$L$247</f>
        <v>26.932500000000005</v>
      </c>
      <c r="G172" s="275">
        <f>[1]Timeline!$L$246</f>
        <v>35.910000000000004</v>
      </c>
      <c r="H172" s="239" t="s">
        <v>130</v>
      </c>
      <c r="I172" s="276">
        <f>_xlfn.XLOOKUP($B172,[2]Rohdaten_bereinigt!$B$5:$B$300,[2]Rohdaten_bereinigt!D$5:D$300,FALSE)</f>
        <v>3.2</v>
      </c>
      <c r="J172" s="270">
        <f>_xlfn.XLOOKUP($B172,[2]Rohdaten_bereinigt!$B$5:$B$300,[2]Rohdaten_bereinigt!E$5:E$300,FALSE)</f>
        <v>5.4</v>
      </c>
      <c r="K172" s="270" t="str">
        <f>_xlfn.XLOOKUP($B172,[2]Rohdaten_bereinigt!$B$5:$B$300,[2]Rohdaten_bereinigt!F$5:F$300,FALSE)</f>
        <v>n.m.</v>
      </c>
      <c r="L172" s="270" t="str">
        <f>_xlfn.XLOOKUP($B172,[2]Rohdaten_bereinigt!$B$5:$B$300,[2]Rohdaten_bereinigt!G$5:G$300,FALSE)</f>
        <v>n.m.</v>
      </c>
      <c r="M172" s="270">
        <f>_xlfn.XLOOKUP($B172,[2]Rohdaten_bereinigt!$B$5:$B$300,[2]Rohdaten_bereinigt!H$5:H$300,FALSE)</f>
        <v>4.3</v>
      </c>
      <c r="N172" s="270">
        <f>_xlfn.XLOOKUP($B172,[2]Rohdaten_bereinigt!$B$5:$B$300,[2]Rohdaten_bereinigt!K$5:K$300,FALSE)</f>
        <v>24</v>
      </c>
      <c r="O172" s="270" t="str">
        <f>_xlfn.XLOOKUP($B172,[2]Rohdaten_bereinigt!$B$5:$B$300,[2]Rohdaten_bereinigt!L$5:L$300,FALSE)</f>
        <v>n.m.</v>
      </c>
      <c r="P172" s="270" t="str">
        <f>_xlfn.XLOOKUP($B172,[2]Rohdaten_bereinigt!$B$5:$B$300,[2]Rohdaten_bereinigt!M$5:M$300,FALSE)</f>
        <v>n.m.</v>
      </c>
      <c r="Q172" s="270" t="str">
        <f>_xlfn.XLOOKUP($B172,[2]Rohdaten_bereinigt!$B$5:$B$300,[2]Rohdaten_bereinigt!N$5:N$300,FALSE)</f>
        <v>n.m.</v>
      </c>
      <c r="R172" s="270" t="str">
        <f>_xlfn.XLOOKUP($B172,[2]Rohdaten_bereinigt!$B$5:$B$300,[2]Rohdaten_bereinigt!O$5:O$300,FALSE)</f>
        <v>n.m.</v>
      </c>
      <c r="S172" s="270">
        <f>_xlfn.XLOOKUP($B172,[2]Rohdaten_bereinigt!$B$5:$B$300,[2]Rohdaten_bereinigt!P$5:P$300,FALSE)</f>
        <v>7.5</v>
      </c>
      <c r="T172" s="270">
        <f>_xlfn.XLOOKUP($B172,[2]Rohdaten_bereinigt!$B$5:$B$300,[2]Rohdaten_bereinigt!Q$5:Q$300,FALSE)</f>
        <v>1400</v>
      </c>
      <c r="U172" s="270">
        <f>_xlfn.XLOOKUP($B172,[2]Rohdaten_bereinigt!$B$5:$B$300,[2]Rohdaten_bereinigt!R$5:R$300,FALSE)</f>
        <v>1.8</v>
      </c>
      <c r="V172" s="270">
        <f>_xlfn.XLOOKUP($B172,[2]Rohdaten_bereinigt!$B$5:$B$300,[2]Rohdaten_bereinigt!S$5:S$300,FALSE)</f>
        <v>0.22</v>
      </c>
      <c r="W172" s="270">
        <f>_xlfn.XLOOKUP($B172,[2]Rohdaten_bereinigt!$B$5:$B$300,[2]Rohdaten_bereinigt!T$5:T$300,FALSE)</f>
        <v>10</v>
      </c>
      <c r="X172" s="270">
        <f>_xlfn.XLOOKUP($B172,[2]Rohdaten_bereinigt!$B$5:$B$300,[2]Rohdaten_bereinigt!U$5:U$300,FALSE)</f>
        <v>0.28000000000000003</v>
      </c>
      <c r="Y172" s="271">
        <f>_xlfn.XLOOKUP($B172,[2]Rohdaten_bereinigt!$B$5:$B$300,[2]Rohdaten_bereinigt!AN$5:AN$300,FALSE)</f>
        <v>8.5</v>
      </c>
      <c r="Z172" s="271">
        <f>_xlfn.XLOOKUP($B172,[2]Rohdaten_bereinigt!$B$5:$B$300,[2]Rohdaten_bereinigt!AO$5:AO$300,FALSE)</f>
        <v>7.6</v>
      </c>
      <c r="AA172" s="271" t="str">
        <f>_xlfn.XLOOKUP($B172,[2]Rohdaten_bereinigt!$B$5:$B$300,[2]Rohdaten_bereinigt!AP$5:AP$300,FALSE)</f>
        <v>n.m.</v>
      </c>
      <c r="AB172" s="271" t="str">
        <f>_xlfn.XLOOKUP($B172,[2]Rohdaten_bereinigt!$B$5:$B$300,[2]Rohdaten_bereinigt!AQ$5:AQ$300,FALSE)</f>
        <v>n.m.</v>
      </c>
      <c r="AC172" s="271" t="str">
        <f>_xlfn.XLOOKUP($B172,[2]Rohdaten_bereinigt!$B$5:$B$300,[2]Rohdaten_bereinigt!AR$5:AR$300,FALSE)</f>
        <v>n.m.</v>
      </c>
      <c r="AD172" s="271">
        <f>_xlfn.XLOOKUP($B172,[2]Rohdaten_bereinigt!$B$5:$B$300,[2]Rohdaten_bereinigt!AW$5:AW$300,FALSE)</f>
        <v>16.100000000000001</v>
      </c>
      <c r="AE172" s="271">
        <f>_xlfn.XLOOKUP($B172,[2]Rohdaten_bereinigt!$B$5:$B$300,[2]Rohdaten_bereinigt!AY$5:AY$300,FALSE)</f>
        <v>60.7</v>
      </c>
      <c r="AF172" s="271">
        <f>_xlfn.XLOOKUP($B172,[2]Rohdaten_bereinigt!$B$5:$B$300,[2]Rohdaten_bereinigt!AZ$5:AZ$300,FALSE)</f>
        <v>55.8</v>
      </c>
      <c r="AG172" s="271">
        <f>_xlfn.XLOOKUP($B172,[2]Rohdaten_bereinigt!$B$5:$B$300,[2]Rohdaten_bereinigt!BA$5:BA$300,FALSE)</f>
        <v>806</v>
      </c>
      <c r="AH172" s="271">
        <f>_xlfn.XLOOKUP($B172,[2]Rohdaten_bereinigt!$B$5:$B$300,[2]Rohdaten_bereinigt!BE$5:BE$300,FALSE)</f>
        <v>47</v>
      </c>
      <c r="AI172" s="271">
        <f>_xlfn.XLOOKUP($B172,[2]Rohdaten_bereinigt!$B$5:$B$300,[2]Rohdaten_bereinigt!BF$5:BF$300,FALSE)</f>
        <v>319</v>
      </c>
      <c r="AJ172" s="271">
        <f>_xlfn.XLOOKUP($B172,[2]Rohdaten_bereinigt!$B$5:$B$300,[2]Rohdaten_bereinigt!BG$5:BG$300,FALSE)</f>
        <v>107</v>
      </c>
      <c r="AK172" s="271">
        <f>_xlfn.XLOOKUP($B172,[2]Rohdaten_bereinigt!$B$5:$B$300,[2]Rohdaten_bereinigt!BM$5:BM$300,FALSE)</f>
        <v>1920</v>
      </c>
    </row>
    <row r="173" spans="1:37" x14ac:dyDescent="0.25">
      <c r="A173" s="290">
        <v>45714</v>
      </c>
      <c r="B173" s="291" t="s">
        <v>487</v>
      </c>
      <c r="C173" s="292" t="s">
        <v>488</v>
      </c>
      <c r="D173" s="239" t="s">
        <v>136</v>
      </c>
      <c r="E173" s="273">
        <v>58</v>
      </c>
      <c r="F173" s="274">
        <f>[1]Timeline!$L$247</f>
        <v>26.932500000000005</v>
      </c>
      <c r="G173" s="275">
        <f>[1]Timeline!$L$246</f>
        <v>35.910000000000004</v>
      </c>
      <c r="H173" s="239" t="s">
        <v>137</v>
      </c>
      <c r="I173" s="276">
        <f>_xlfn.XLOOKUP($B173,[2]Rohdaten_bereinigt!$B$5:$B$300,[2]Rohdaten_bereinigt!D$5:D$300,FALSE)</f>
        <v>7.5</v>
      </c>
      <c r="J173" s="270">
        <f>_xlfn.XLOOKUP($B173,[2]Rohdaten_bereinigt!$B$5:$B$300,[2]Rohdaten_bereinigt!E$5:E$300,FALSE)</f>
        <v>9.8000000000000007</v>
      </c>
      <c r="K173" s="270" t="str">
        <f>_xlfn.XLOOKUP($B173,[2]Rohdaten_bereinigt!$B$5:$B$300,[2]Rohdaten_bereinigt!F$5:F$300,FALSE)</f>
        <v>n.m.</v>
      </c>
      <c r="L173" s="270" t="str">
        <f>_xlfn.XLOOKUP($B173,[2]Rohdaten_bereinigt!$B$5:$B$300,[2]Rohdaten_bereinigt!G$5:G$300,FALSE)</f>
        <v>n.m.</v>
      </c>
      <c r="M173" s="270">
        <f>_xlfn.XLOOKUP($B173,[2]Rohdaten_bereinigt!$B$5:$B$300,[2]Rohdaten_bereinigt!H$5:H$300,FALSE)</f>
        <v>10</v>
      </c>
      <c r="N173" s="270">
        <f>_xlfn.XLOOKUP($B173,[2]Rohdaten_bereinigt!$B$5:$B$300,[2]Rohdaten_bereinigt!K$5:K$300,FALSE)</f>
        <v>22</v>
      </c>
      <c r="O173" s="270" t="str">
        <f>_xlfn.XLOOKUP($B173,[2]Rohdaten_bereinigt!$B$5:$B$300,[2]Rohdaten_bereinigt!L$5:L$300,FALSE)</f>
        <v>n.m.</v>
      </c>
      <c r="P173" s="270" t="str">
        <f>_xlfn.XLOOKUP($B173,[2]Rohdaten_bereinigt!$B$5:$B$300,[2]Rohdaten_bereinigt!M$5:M$300,FALSE)</f>
        <v>n.m.</v>
      </c>
      <c r="Q173" s="270" t="str">
        <f>_xlfn.XLOOKUP($B173,[2]Rohdaten_bereinigt!$B$5:$B$300,[2]Rohdaten_bereinigt!N$5:N$300,FALSE)</f>
        <v>n.m.</v>
      </c>
      <c r="R173" s="270" t="str">
        <f>_xlfn.XLOOKUP($B173,[2]Rohdaten_bereinigt!$B$5:$B$300,[2]Rohdaten_bereinigt!O$5:O$300,FALSE)</f>
        <v>n.m.</v>
      </c>
      <c r="S173" s="270">
        <f>_xlfn.XLOOKUP($B173,[2]Rohdaten_bereinigt!$B$5:$B$300,[2]Rohdaten_bereinigt!P$5:P$300,FALSE)</f>
        <v>7.5</v>
      </c>
      <c r="T173" s="270">
        <f>_xlfn.XLOOKUP($B173,[2]Rohdaten_bereinigt!$B$5:$B$300,[2]Rohdaten_bereinigt!Q$5:Q$300,FALSE)</f>
        <v>1400</v>
      </c>
      <c r="U173" s="270">
        <f>_xlfn.XLOOKUP($B173,[2]Rohdaten_bereinigt!$B$5:$B$300,[2]Rohdaten_bereinigt!R$5:R$300,FALSE)</f>
        <v>1.5</v>
      </c>
      <c r="V173" s="270">
        <f>_xlfn.XLOOKUP($B173,[2]Rohdaten_bereinigt!$B$5:$B$300,[2]Rohdaten_bereinigt!S$5:S$300,FALSE)</f>
        <v>0.26</v>
      </c>
      <c r="W173" s="270">
        <f>_xlfn.XLOOKUP($B173,[2]Rohdaten_bereinigt!$B$5:$B$300,[2]Rohdaten_bereinigt!T$5:T$300,FALSE)</f>
        <v>11</v>
      </c>
      <c r="X173" s="270">
        <f>_xlfn.XLOOKUP($B173,[2]Rohdaten_bereinigt!$B$5:$B$300,[2]Rohdaten_bereinigt!U$5:U$300,FALSE)</f>
        <v>0.31</v>
      </c>
      <c r="Y173" s="271">
        <f>_xlfn.XLOOKUP($B173,[2]Rohdaten_bereinigt!$B$5:$B$300,[2]Rohdaten_bereinigt!AN$5:AN$300,FALSE)</f>
        <v>7.3</v>
      </c>
      <c r="Z173" s="271">
        <f>_xlfn.XLOOKUP($B173,[2]Rohdaten_bereinigt!$B$5:$B$300,[2]Rohdaten_bereinigt!AO$5:AO$300,FALSE)</f>
        <v>7</v>
      </c>
      <c r="AA173" s="271" t="str">
        <f>_xlfn.XLOOKUP($B173,[2]Rohdaten_bereinigt!$B$5:$B$300,[2]Rohdaten_bereinigt!AP$5:AP$300,FALSE)</f>
        <v>n.m.</v>
      </c>
      <c r="AB173" s="271" t="str">
        <f>_xlfn.XLOOKUP($B173,[2]Rohdaten_bereinigt!$B$5:$B$300,[2]Rohdaten_bereinigt!AQ$5:AQ$300,FALSE)</f>
        <v>n.m.</v>
      </c>
      <c r="AC173" s="271" t="str">
        <f>_xlfn.XLOOKUP($B173,[2]Rohdaten_bereinigt!$B$5:$B$300,[2]Rohdaten_bereinigt!AR$5:AR$300,FALSE)</f>
        <v>n.m.</v>
      </c>
      <c r="AD173" s="271">
        <f>_xlfn.XLOOKUP($B173,[2]Rohdaten_bereinigt!$B$5:$B$300,[2]Rohdaten_bereinigt!AW$5:AW$300,FALSE)</f>
        <v>1.25</v>
      </c>
      <c r="AE173" s="271">
        <f>_xlfn.XLOOKUP($B173,[2]Rohdaten_bereinigt!$B$5:$B$300,[2]Rohdaten_bereinigt!AY$5:AY$300,FALSE)</f>
        <v>7.11</v>
      </c>
      <c r="AF173" s="271">
        <f>_xlfn.XLOOKUP($B173,[2]Rohdaten_bereinigt!$B$5:$B$300,[2]Rohdaten_bereinigt!AZ$5:AZ$300,FALSE)</f>
        <v>64.8</v>
      </c>
      <c r="AG173" s="271">
        <f>_xlfn.XLOOKUP($B173,[2]Rohdaten_bereinigt!$B$5:$B$300,[2]Rohdaten_bereinigt!BA$5:BA$300,FALSE)</f>
        <v>303</v>
      </c>
      <c r="AH173" s="271">
        <f>_xlfn.XLOOKUP($B173,[2]Rohdaten_bereinigt!$B$5:$B$300,[2]Rohdaten_bereinigt!BE$5:BE$300,FALSE)</f>
        <v>45.1</v>
      </c>
      <c r="AI173" s="271">
        <f>_xlfn.XLOOKUP($B173,[2]Rohdaten_bereinigt!$B$5:$B$300,[2]Rohdaten_bereinigt!BF$5:BF$300,FALSE)</f>
        <v>364</v>
      </c>
      <c r="AJ173" s="271">
        <f>_xlfn.XLOOKUP($B173,[2]Rohdaten_bereinigt!$B$5:$B$300,[2]Rohdaten_bereinigt!BG$5:BG$300,FALSE)</f>
        <v>8.08</v>
      </c>
      <c r="AK173" s="271">
        <f>_xlfn.XLOOKUP($B173,[2]Rohdaten_bereinigt!$B$5:$B$300,[2]Rohdaten_bereinigt!BM$5:BM$300,FALSE)</f>
        <v>181</v>
      </c>
    </row>
    <row r="174" spans="1:37" x14ac:dyDescent="0.25">
      <c r="A174" s="290">
        <v>45714</v>
      </c>
      <c r="B174" s="291" t="s">
        <v>489</v>
      </c>
      <c r="C174" s="292" t="s">
        <v>490</v>
      </c>
      <c r="D174" s="239" t="s">
        <v>140</v>
      </c>
      <c r="E174" s="273">
        <v>58</v>
      </c>
      <c r="F174" s="274">
        <f>[1]Timeline!$L$247</f>
        <v>26.932500000000005</v>
      </c>
      <c r="G174" s="275">
        <f>[1]Timeline!$L$246</f>
        <v>35.910000000000004</v>
      </c>
      <c r="H174" s="239" t="s">
        <v>137</v>
      </c>
      <c r="I174" s="276">
        <f>_xlfn.XLOOKUP($B174,[2]Rohdaten_bereinigt!$B$5:$B$300,[2]Rohdaten_bereinigt!D$5:D$300,FALSE)</f>
        <v>6.3</v>
      </c>
      <c r="J174" s="270">
        <f>_xlfn.XLOOKUP($B174,[2]Rohdaten_bereinigt!$B$5:$B$300,[2]Rohdaten_bereinigt!E$5:E$300,FALSE)</f>
        <v>8.6</v>
      </c>
      <c r="K174" s="270" t="str">
        <f>_xlfn.XLOOKUP($B174,[2]Rohdaten_bereinigt!$B$5:$B$300,[2]Rohdaten_bereinigt!F$5:F$300,FALSE)</f>
        <v>n.m.</v>
      </c>
      <c r="L174" s="270" t="str">
        <f>_xlfn.XLOOKUP($B174,[2]Rohdaten_bereinigt!$B$5:$B$300,[2]Rohdaten_bereinigt!G$5:G$300,FALSE)</f>
        <v>n.m.</v>
      </c>
      <c r="M174" s="270">
        <f>_xlfn.XLOOKUP($B174,[2]Rohdaten_bereinigt!$B$5:$B$300,[2]Rohdaten_bereinigt!H$5:H$300,FALSE)</f>
        <v>7.9</v>
      </c>
      <c r="N174" s="270">
        <f>_xlfn.XLOOKUP($B174,[2]Rohdaten_bereinigt!$B$5:$B$300,[2]Rohdaten_bereinigt!K$5:K$300,FALSE)</f>
        <v>21</v>
      </c>
      <c r="O174" s="270" t="str">
        <f>_xlfn.XLOOKUP($B174,[2]Rohdaten_bereinigt!$B$5:$B$300,[2]Rohdaten_bereinigt!L$5:L$300,FALSE)</f>
        <v>n.m.</v>
      </c>
      <c r="P174" s="270" t="str">
        <f>_xlfn.XLOOKUP($B174,[2]Rohdaten_bereinigt!$B$5:$B$300,[2]Rohdaten_bereinigt!M$5:M$300,FALSE)</f>
        <v>n.m.</v>
      </c>
      <c r="Q174" s="270" t="str">
        <f>_xlfn.XLOOKUP($B174,[2]Rohdaten_bereinigt!$B$5:$B$300,[2]Rohdaten_bereinigt!N$5:N$300,FALSE)</f>
        <v>n.m.</v>
      </c>
      <c r="R174" s="270" t="str">
        <f>_xlfn.XLOOKUP($B174,[2]Rohdaten_bereinigt!$B$5:$B$300,[2]Rohdaten_bereinigt!O$5:O$300,FALSE)</f>
        <v>n.m.</v>
      </c>
      <c r="S174" s="270">
        <f>_xlfn.XLOOKUP($B174,[2]Rohdaten_bereinigt!$B$5:$B$300,[2]Rohdaten_bereinigt!P$5:P$300,FALSE)</f>
        <v>7.6</v>
      </c>
      <c r="T174" s="270">
        <f>_xlfn.XLOOKUP($B174,[2]Rohdaten_bereinigt!$B$5:$B$300,[2]Rohdaten_bereinigt!Q$5:Q$300,FALSE)</f>
        <v>1400</v>
      </c>
      <c r="U174" s="270">
        <f>_xlfn.XLOOKUP($B174,[2]Rohdaten_bereinigt!$B$5:$B$300,[2]Rohdaten_bereinigt!R$5:R$300,FALSE)</f>
        <v>1.8</v>
      </c>
      <c r="V174" s="270">
        <f>_xlfn.XLOOKUP($B174,[2]Rohdaten_bereinigt!$B$5:$B$300,[2]Rohdaten_bereinigt!S$5:S$300,FALSE)</f>
        <v>0.25</v>
      </c>
      <c r="W174" s="270">
        <f>_xlfn.XLOOKUP($B174,[2]Rohdaten_bereinigt!$B$5:$B$300,[2]Rohdaten_bereinigt!T$5:T$300,FALSE)</f>
        <v>9</v>
      </c>
      <c r="X174" s="270">
        <f>_xlfn.XLOOKUP($B174,[2]Rohdaten_bereinigt!$B$5:$B$300,[2]Rohdaten_bereinigt!U$5:U$300,FALSE)</f>
        <v>0.28999999999999998</v>
      </c>
      <c r="Y174" s="271">
        <f>_xlfn.XLOOKUP($B174,[2]Rohdaten_bereinigt!$B$5:$B$300,[2]Rohdaten_bereinigt!AN$5:AN$300,FALSE)</f>
        <v>7.3</v>
      </c>
      <c r="Z174" s="271">
        <f>_xlfn.XLOOKUP($B174,[2]Rohdaten_bereinigt!$B$5:$B$300,[2]Rohdaten_bereinigt!AO$5:AO$300,FALSE)</f>
        <v>7.3</v>
      </c>
      <c r="AA174" s="271" t="str">
        <f>_xlfn.XLOOKUP($B174,[2]Rohdaten_bereinigt!$B$5:$B$300,[2]Rohdaten_bereinigt!AP$5:AP$300,FALSE)</f>
        <v>n.m.</v>
      </c>
      <c r="AB174" s="271" t="str">
        <f>_xlfn.XLOOKUP($B174,[2]Rohdaten_bereinigt!$B$5:$B$300,[2]Rohdaten_bereinigt!AQ$5:AQ$300,FALSE)</f>
        <v>n.m.</v>
      </c>
      <c r="AC174" s="271" t="str">
        <f>_xlfn.XLOOKUP($B174,[2]Rohdaten_bereinigt!$B$5:$B$300,[2]Rohdaten_bereinigt!AR$5:AR$300,FALSE)</f>
        <v>n.m.</v>
      </c>
      <c r="AD174" s="271">
        <f>_xlfn.XLOOKUP($B174,[2]Rohdaten_bereinigt!$B$5:$B$300,[2]Rohdaten_bereinigt!AW$5:AW$300,FALSE)</f>
        <v>1.25</v>
      </c>
      <c r="AE174" s="271">
        <f>_xlfn.XLOOKUP($B174,[2]Rohdaten_bereinigt!$B$5:$B$300,[2]Rohdaten_bereinigt!AY$5:AY$300,FALSE)</f>
        <v>9.65</v>
      </c>
      <c r="AF174" s="271">
        <f>_xlfn.XLOOKUP($B174,[2]Rohdaten_bereinigt!$B$5:$B$300,[2]Rohdaten_bereinigt!AZ$5:AZ$300,FALSE)</f>
        <v>64.7</v>
      </c>
      <c r="AG174" s="271">
        <f>_xlfn.XLOOKUP($B174,[2]Rohdaten_bereinigt!$B$5:$B$300,[2]Rohdaten_bereinigt!BA$5:BA$300,FALSE)</f>
        <v>296</v>
      </c>
      <c r="AH174" s="271">
        <f>_xlfn.XLOOKUP($B174,[2]Rohdaten_bereinigt!$B$5:$B$300,[2]Rohdaten_bereinigt!BE$5:BE$300,FALSE)</f>
        <v>49.7</v>
      </c>
      <c r="AI174" s="271">
        <f>_xlfn.XLOOKUP($B174,[2]Rohdaten_bereinigt!$B$5:$B$300,[2]Rohdaten_bereinigt!BF$5:BF$300,FALSE)</f>
        <v>345</v>
      </c>
      <c r="AJ174" s="271">
        <f>_xlfn.XLOOKUP($B174,[2]Rohdaten_bereinigt!$B$5:$B$300,[2]Rohdaten_bereinigt!BG$5:BG$300,FALSE)</f>
        <v>7.08</v>
      </c>
      <c r="AK174" s="271">
        <f>_xlfn.XLOOKUP($B174,[2]Rohdaten_bereinigt!$B$5:$B$300,[2]Rohdaten_bereinigt!BM$5:BM$300,FALSE)</f>
        <v>209</v>
      </c>
    </row>
    <row r="175" spans="1:37" x14ac:dyDescent="0.25">
      <c r="A175" s="290">
        <v>45714</v>
      </c>
      <c r="B175" s="291" t="s">
        <v>491</v>
      </c>
      <c r="C175" s="292" t="s">
        <v>492</v>
      </c>
      <c r="D175" s="239" t="s">
        <v>143</v>
      </c>
      <c r="E175" s="273">
        <v>58</v>
      </c>
      <c r="F175" s="274">
        <f>[1]Timeline!$L$247</f>
        <v>26.932500000000005</v>
      </c>
      <c r="G175" s="275">
        <f>[1]Timeline!$L$246</f>
        <v>35.910000000000004</v>
      </c>
      <c r="H175" s="239" t="s">
        <v>144</v>
      </c>
      <c r="I175" s="276">
        <f>_xlfn.XLOOKUP($B175,[2]Rohdaten_bereinigt!$B$5:$B$300,[2]Rohdaten_bereinigt!D$5:D$300,FALSE)</f>
        <v>3.1</v>
      </c>
      <c r="J175" s="270">
        <f>_xlfn.XLOOKUP($B175,[2]Rohdaten_bereinigt!$B$5:$B$300,[2]Rohdaten_bereinigt!E$5:E$300,FALSE)</f>
        <v>5.3</v>
      </c>
      <c r="K175" s="270" t="str">
        <f>_xlfn.XLOOKUP($B175,[2]Rohdaten_bereinigt!$B$5:$B$300,[2]Rohdaten_bereinigt!F$5:F$300,FALSE)</f>
        <v>n.m.</v>
      </c>
      <c r="L175" s="270" t="str">
        <f>_xlfn.XLOOKUP($B175,[2]Rohdaten_bereinigt!$B$5:$B$300,[2]Rohdaten_bereinigt!G$5:G$300,FALSE)</f>
        <v>n.m.</v>
      </c>
      <c r="M175" s="270">
        <f>_xlfn.XLOOKUP($B175,[2]Rohdaten_bereinigt!$B$5:$B$300,[2]Rohdaten_bereinigt!H$5:H$300,FALSE)</f>
        <v>3.2</v>
      </c>
      <c r="N175" s="270">
        <f>_xlfn.XLOOKUP($B175,[2]Rohdaten_bereinigt!$B$5:$B$300,[2]Rohdaten_bereinigt!K$5:K$300,FALSE)</f>
        <v>22</v>
      </c>
      <c r="O175" s="270" t="str">
        <f>_xlfn.XLOOKUP($B175,[2]Rohdaten_bereinigt!$B$5:$B$300,[2]Rohdaten_bereinigt!L$5:L$300,FALSE)</f>
        <v>n.m.</v>
      </c>
      <c r="P175" s="270" t="str">
        <f>_xlfn.XLOOKUP($B175,[2]Rohdaten_bereinigt!$B$5:$B$300,[2]Rohdaten_bereinigt!M$5:M$300,FALSE)</f>
        <v>n.m.</v>
      </c>
      <c r="Q175" s="270" t="str">
        <f>_xlfn.XLOOKUP($B175,[2]Rohdaten_bereinigt!$B$5:$B$300,[2]Rohdaten_bereinigt!N$5:N$300,FALSE)</f>
        <v>n.m.</v>
      </c>
      <c r="R175" s="270" t="str">
        <f>_xlfn.XLOOKUP($B175,[2]Rohdaten_bereinigt!$B$5:$B$300,[2]Rohdaten_bereinigt!O$5:O$300,FALSE)</f>
        <v>n.m.</v>
      </c>
      <c r="S175" s="270">
        <f>_xlfn.XLOOKUP($B175,[2]Rohdaten_bereinigt!$B$5:$B$300,[2]Rohdaten_bereinigt!P$5:P$300,FALSE)</f>
        <v>7.5</v>
      </c>
      <c r="T175" s="270">
        <f>_xlfn.XLOOKUP($B175,[2]Rohdaten_bereinigt!$B$5:$B$300,[2]Rohdaten_bereinigt!Q$5:Q$300,FALSE)</f>
        <v>1380</v>
      </c>
      <c r="U175" s="270">
        <f>_xlfn.XLOOKUP($B175,[2]Rohdaten_bereinigt!$B$5:$B$300,[2]Rohdaten_bereinigt!R$5:R$300,FALSE)</f>
        <v>3.1</v>
      </c>
      <c r="V175" s="270">
        <f>_xlfn.XLOOKUP($B175,[2]Rohdaten_bereinigt!$B$5:$B$300,[2]Rohdaten_bereinigt!S$5:S$300,FALSE)</f>
        <v>0.36</v>
      </c>
      <c r="W175" s="270">
        <f>_xlfn.XLOOKUP($B175,[2]Rohdaten_bereinigt!$B$5:$B$300,[2]Rohdaten_bereinigt!T$5:T$300,FALSE)</f>
        <v>10</v>
      </c>
      <c r="X175" s="270">
        <f>_xlfn.XLOOKUP($B175,[2]Rohdaten_bereinigt!$B$5:$B$300,[2]Rohdaten_bereinigt!U$5:U$300,FALSE)</f>
        <v>0.41</v>
      </c>
      <c r="Y175" s="271">
        <f>_xlfn.XLOOKUP($B175,[2]Rohdaten_bereinigt!$B$5:$B$300,[2]Rohdaten_bereinigt!AN$5:AN$300,FALSE)</f>
        <v>7.6</v>
      </c>
      <c r="Z175" s="271">
        <f>_xlfn.XLOOKUP($B175,[2]Rohdaten_bereinigt!$B$5:$B$300,[2]Rohdaten_bereinigt!AO$5:AO$300,FALSE)</f>
        <v>7.2</v>
      </c>
      <c r="AA175" s="271" t="str">
        <f>_xlfn.XLOOKUP($B175,[2]Rohdaten_bereinigt!$B$5:$B$300,[2]Rohdaten_bereinigt!AP$5:AP$300,FALSE)</f>
        <v>n.m.</v>
      </c>
      <c r="AB175" s="271" t="str">
        <f>_xlfn.XLOOKUP($B175,[2]Rohdaten_bereinigt!$B$5:$B$300,[2]Rohdaten_bereinigt!AQ$5:AQ$300,FALSE)</f>
        <v>n.m.</v>
      </c>
      <c r="AC175" s="271" t="str">
        <f>_xlfn.XLOOKUP($B175,[2]Rohdaten_bereinigt!$B$5:$B$300,[2]Rohdaten_bereinigt!AR$5:AR$300,FALSE)</f>
        <v>n.m.</v>
      </c>
      <c r="AD175" s="271">
        <f>_xlfn.XLOOKUP($B175,[2]Rohdaten_bereinigt!$B$5:$B$300,[2]Rohdaten_bereinigt!AW$5:AW$300,FALSE)</f>
        <v>1.25</v>
      </c>
      <c r="AE175" s="271">
        <f>_xlfn.XLOOKUP($B175,[2]Rohdaten_bereinigt!$B$5:$B$300,[2]Rohdaten_bereinigt!AY$5:AY$300,FALSE)</f>
        <v>12.3</v>
      </c>
      <c r="AF175" s="271">
        <f>_xlfn.XLOOKUP($B175,[2]Rohdaten_bereinigt!$B$5:$B$300,[2]Rohdaten_bereinigt!AZ$5:AZ$300,FALSE)</f>
        <v>66</v>
      </c>
      <c r="AG175" s="271">
        <f>_xlfn.XLOOKUP($B175,[2]Rohdaten_bereinigt!$B$5:$B$300,[2]Rohdaten_bereinigt!BA$5:BA$300,FALSE)</f>
        <v>170</v>
      </c>
      <c r="AH175" s="271">
        <f>_xlfn.XLOOKUP($B175,[2]Rohdaten_bereinigt!$B$5:$B$300,[2]Rohdaten_bereinigt!BE$5:BE$300,FALSE)</f>
        <v>53.2</v>
      </c>
      <c r="AI175" s="271">
        <f>_xlfn.XLOOKUP($B175,[2]Rohdaten_bereinigt!$B$5:$B$300,[2]Rohdaten_bereinigt!BF$5:BF$300,FALSE)</f>
        <v>449</v>
      </c>
      <c r="AJ175" s="271">
        <f>_xlfn.XLOOKUP($B175,[2]Rohdaten_bereinigt!$B$5:$B$300,[2]Rohdaten_bereinigt!BG$5:BG$300,FALSE)</f>
        <v>12</v>
      </c>
      <c r="AK175" s="271">
        <f>_xlfn.XLOOKUP($B175,[2]Rohdaten_bereinigt!$B$5:$B$300,[2]Rohdaten_bereinigt!BM$5:BM$300,FALSE)</f>
        <v>205</v>
      </c>
    </row>
    <row r="176" spans="1:37" x14ac:dyDescent="0.25">
      <c r="A176" s="290">
        <v>45714</v>
      </c>
      <c r="B176" s="291" t="s">
        <v>493</v>
      </c>
      <c r="C176" s="292" t="s">
        <v>494</v>
      </c>
      <c r="D176" s="239" t="s">
        <v>147</v>
      </c>
      <c r="E176" s="273">
        <v>58</v>
      </c>
      <c r="F176" s="274">
        <f>[1]Timeline!$L$247</f>
        <v>26.932500000000005</v>
      </c>
      <c r="G176" s="275">
        <f>[1]Timeline!$L$246</f>
        <v>35.910000000000004</v>
      </c>
      <c r="H176" s="239" t="s">
        <v>144</v>
      </c>
      <c r="I176" s="276">
        <f>_xlfn.XLOOKUP($B176,[2]Rohdaten_bereinigt!$B$5:$B$300,[2]Rohdaten_bereinigt!D$5:D$300,FALSE)</f>
        <v>2.6</v>
      </c>
      <c r="J176" s="270">
        <f>_xlfn.XLOOKUP($B176,[2]Rohdaten_bereinigt!$B$5:$B$300,[2]Rohdaten_bereinigt!E$5:E$300,FALSE)</f>
        <v>4.8</v>
      </c>
      <c r="K176" s="270" t="str">
        <f>_xlfn.XLOOKUP($B176,[2]Rohdaten_bereinigt!$B$5:$B$300,[2]Rohdaten_bereinigt!F$5:F$300,FALSE)</f>
        <v>n.m.</v>
      </c>
      <c r="L176" s="270" t="str">
        <f>_xlfn.XLOOKUP($B176,[2]Rohdaten_bereinigt!$B$5:$B$300,[2]Rohdaten_bereinigt!G$5:G$300,FALSE)</f>
        <v>n.m.</v>
      </c>
      <c r="M176" s="270">
        <f>_xlfn.XLOOKUP($B176,[2]Rohdaten_bereinigt!$B$5:$B$300,[2]Rohdaten_bereinigt!H$5:H$300,FALSE)</f>
        <v>3.1</v>
      </c>
      <c r="N176" s="270">
        <f>_xlfn.XLOOKUP($B176,[2]Rohdaten_bereinigt!$B$5:$B$300,[2]Rohdaten_bereinigt!K$5:K$300,FALSE)</f>
        <v>25</v>
      </c>
      <c r="O176" s="270" t="str">
        <f>_xlfn.XLOOKUP($B176,[2]Rohdaten_bereinigt!$B$5:$B$300,[2]Rohdaten_bereinigt!L$5:L$300,FALSE)</f>
        <v>n.m.</v>
      </c>
      <c r="P176" s="270" t="str">
        <f>_xlfn.XLOOKUP($B176,[2]Rohdaten_bereinigt!$B$5:$B$300,[2]Rohdaten_bereinigt!M$5:M$300,FALSE)</f>
        <v>n.m.</v>
      </c>
      <c r="Q176" s="270" t="str">
        <f>_xlfn.XLOOKUP($B176,[2]Rohdaten_bereinigt!$B$5:$B$300,[2]Rohdaten_bereinigt!N$5:N$300,FALSE)</f>
        <v>n.m.</v>
      </c>
      <c r="R176" s="270" t="str">
        <f>_xlfn.XLOOKUP($B176,[2]Rohdaten_bereinigt!$B$5:$B$300,[2]Rohdaten_bereinigt!O$5:O$300,FALSE)</f>
        <v>n.m.</v>
      </c>
      <c r="S176" s="270">
        <f>_xlfn.XLOOKUP($B176,[2]Rohdaten_bereinigt!$B$5:$B$300,[2]Rohdaten_bereinigt!P$5:P$300,FALSE)</f>
        <v>7.5</v>
      </c>
      <c r="T176" s="270">
        <f>_xlfn.XLOOKUP($B176,[2]Rohdaten_bereinigt!$B$5:$B$300,[2]Rohdaten_bereinigt!Q$5:Q$300,FALSE)</f>
        <v>1380</v>
      </c>
      <c r="U176" s="270">
        <f>_xlfn.XLOOKUP($B176,[2]Rohdaten_bereinigt!$B$5:$B$300,[2]Rohdaten_bereinigt!R$5:R$300,FALSE)</f>
        <v>2.9</v>
      </c>
      <c r="V176" s="270">
        <f>_xlfn.XLOOKUP($B176,[2]Rohdaten_bereinigt!$B$5:$B$300,[2]Rohdaten_bereinigt!S$5:S$300,FALSE)</f>
        <v>0.22</v>
      </c>
      <c r="W176" s="270">
        <f>_xlfn.XLOOKUP($B176,[2]Rohdaten_bereinigt!$B$5:$B$300,[2]Rohdaten_bereinigt!T$5:T$300,FALSE)</f>
        <v>9.6999999999999993</v>
      </c>
      <c r="X176" s="270">
        <f>_xlfn.XLOOKUP($B176,[2]Rohdaten_bereinigt!$B$5:$B$300,[2]Rohdaten_bereinigt!U$5:U$300,FALSE)</f>
        <v>0.38</v>
      </c>
      <c r="Y176" s="271">
        <f>_xlfn.XLOOKUP($B176,[2]Rohdaten_bereinigt!$B$5:$B$300,[2]Rohdaten_bereinigt!AN$5:AN$300,FALSE)</f>
        <v>7.6</v>
      </c>
      <c r="Z176" s="271">
        <f>_xlfn.XLOOKUP($B176,[2]Rohdaten_bereinigt!$B$5:$B$300,[2]Rohdaten_bereinigt!AO$5:AO$300,FALSE)</f>
        <v>7.4</v>
      </c>
      <c r="AA176" s="271" t="str">
        <f>_xlfn.XLOOKUP($B176,[2]Rohdaten_bereinigt!$B$5:$B$300,[2]Rohdaten_bereinigt!AP$5:AP$300,FALSE)</f>
        <v>n.m.</v>
      </c>
      <c r="AB176" s="271" t="str">
        <f>_xlfn.XLOOKUP($B176,[2]Rohdaten_bereinigt!$B$5:$B$300,[2]Rohdaten_bereinigt!AQ$5:AQ$300,FALSE)</f>
        <v>n.m.</v>
      </c>
      <c r="AC176" s="271" t="str">
        <f>_xlfn.XLOOKUP($B176,[2]Rohdaten_bereinigt!$B$5:$B$300,[2]Rohdaten_bereinigt!AR$5:AR$300,FALSE)</f>
        <v>n.m.</v>
      </c>
      <c r="AD176" s="271">
        <f>_xlfn.XLOOKUP($B176,[2]Rohdaten_bereinigt!$B$5:$B$300,[2]Rohdaten_bereinigt!AW$5:AW$300,FALSE)</f>
        <v>1.25</v>
      </c>
      <c r="AE176" s="271">
        <f>_xlfn.XLOOKUP($B176,[2]Rohdaten_bereinigt!$B$5:$B$300,[2]Rohdaten_bereinigt!AY$5:AY$300,FALSE)</f>
        <v>12.8</v>
      </c>
      <c r="AF176" s="271">
        <f>_xlfn.XLOOKUP($B176,[2]Rohdaten_bereinigt!$B$5:$B$300,[2]Rohdaten_bereinigt!AZ$5:AZ$300,FALSE)</f>
        <v>66</v>
      </c>
      <c r="AG176" s="271">
        <f>_xlfn.XLOOKUP($B176,[2]Rohdaten_bereinigt!$B$5:$B$300,[2]Rohdaten_bereinigt!BA$5:BA$300,FALSE)</f>
        <v>198</v>
      </c>
      <c r="AH176" s="271">
        <f>_xlfn.XLOOKUP($B176,[2]Rohdaten_bereinigt!$B$5:$B$300,[2]Rohdaten_bereinigt!BE$5:BE$300,FALSE)</f>
        <v>55.4</v>
      </c>
      <c r="AI176" s="271">
        <f>_xlfn.XLOOKUP($B176,[2]Rohdaten_bereinigt!$B$5:$B$300,[2]Rohdaten_bereinigt!BF$5:BF$300,FALSE)</f>
        <v>452</v>
      </c>
      <c r="AJ176" s="271">
        <f>_xlfn.XLOOKUP($B176,[2]Rohdaten_bereinigt!$B$5:$B$300,[2]Rohdaten_bereinigt!BG$5:BG$300,FALSE)</f>
        <v>11.9</v>
      </c>
      <c r="AK176" s="271">
        <f>_xlfn.XLOOKUP($B176,[2]Rohdaten_bereinigt!$B$5:$B$300,[2]Rohdaten_bereinigt!BM$5:BM$300,FALSE)</f>
        <v>251</v>
      </c>
    </row>
    <row r="177" spans="1:37" x14ac:dyDescent="0.25">
      <c r="A177" s="290">
        <v>45714</v>
      </c>
      <c r="B177" s="291" t="s">
        <v>495</v>
      </c>
      <c r="C177" s="292" t="s">
        <v>496</v>
      </c>
      <c r="D177" s="239" t="s">
        <v>150</v>
      </c>
      <c r="E177" s="273">
        <v>58</v>
      </c>
      <c r="F177" s="274">
        <f>[1]Timeline!$L$247</f>
        <v>26.932500000000005</v>
      </c>
      <c r="G177" s="275">
        <f>[1]Timeline!$L$246</f>
        <v>35.910000000000004</v>
      </c>
      <c r="H177" s="239" t="s">
        <v>151</v>
      </c>
      <c r="I177" s="276">
        <f>_xlfn.XLOOKUP($B177,[2]Rohdaten_bereinigt!$B$5:$B$300,[2]Rohdaten_bereinigt!D$5:D$300,FALSE)</f>
        <v>6.7</v>
      </c>
      <c r="J177" s="270">
        <f>_xlfn.XLOOKUP($B177,[2]Rohdaten_bereinigt!$B$5:$B$300,[2]Rohdaten_bereinigt!E$5:E$300,FALSE)</f>
        <v>9.6999999999999993</v>
      </c>
      <c r="K177" s="270" t="str">
        <f>_xlfn.XLOOKUP($B177,[2]Rohdaten_bereinigt!$B$5:$B$300,[2]Rohdaten_bereinigt!F$5:F$300,FALSE)</f>
        <v>n.m.</v>
      </c>
      <c r="L177" s="270" t="str">
        <f>_xlfn.XLOOKUP($B177,[2]Rohdaten_bereinigt!$B$5:$B$300,[2]Rohdaten_bereinigt!G$5:G$300,FALSE)</f>
        <v>n.m.</v>
      </c>
      <c r="M177" s="270">
        <f>_xlfn.XLOOKUP($B177,[2]Rohdaten_bereinigt!$B$5:$B$300,[2]Rohdaten_bereinigt!H$5:H$300,FALSE)</f>
        <v>3.8</v>
      </c>
      <c r="N177" s="270">
        <f>_xlfn.XLOOKUP($B177,[2]Rohdaten_bereinigt!$B$5:$B$300,[2]Rohdaten_bereinigt!K$5:K$300,FALSE)</f>
        <v>33</v>
      </c>
      <c r="O177" s="270" t="str">
        <f>_xlfn.XLOOKUP($B177,[2]Rohdaten_bereinigt!$B$5:$B$300,[2]Rohdaten_bereinigt!L$5:L$300,FALSE)</f>
        <v>n.m.</v>
      </c>
      <c r="P177" s="270" t="str">
        <f>_xlfn.XLOOKUP($B177,[2]Rohdaten_bereinigt!$B$5:$B$300,[2]Rohdaten_bereinigt!M$5:M$300,FALSE)</f>
        <v>n.m.</v>
      </c>
      <c r="Q177" s="270" t="str">
        <f>_xlfn.XLOOKUP($B177,[2]Rohdaten_bereinigt!$B$5:$B$300,[2]Rohdaten_bereinigt!N$5:N$300,FALSE)</f>
        <v>n.m.</v>
      </c>
      <c r="R177" s="270" t="str">
        <f>_xlfn.XLOOKUP($B177,[2]Rohdaten_bereinigt!$B$5:$B$300,[2]Rohdaten_bereinigt!O$5:O$300,FALSE)</f>
        <v>n.m.</v>
      </c>
      <c r="S177" s="270">
        <f>_xlfn.XLOOKUP($B177,[2]Rohdaten_bereinigt!$B$5:$B$300,[2]Rohdaten_bereinigt!P$5:P$300,FALSE)</f>
        <v>7.5</v>
      </c>
      <c r="T177" s="270">
        <f>_xlfn.XLOOKUP($B177,[2]Rohdaten_bereinigt!$B$5:$B$300,[2]Rohdaten_bereinigt!Q$5:Q$300,FALSE)</f>
        <v>1370</v>
      </c>
      <c r="U177" s="270">
        <f>_xlfn.XLOOKUP($B177,[2]Rohdaten_bereinigt!$B$5:$B$300,[2]Rohdaten_bereinigt!R$5:R$300,FALSE)</f>
        <v>4.2</v>
      </c>
      <c r="V177" s="270">
        <f>_xlfn.XLOOKUP($B177,[2]Rohdaten_bereinigt!$B$5:$B$300,[2]Rohdaten_bereinigt!S$5:S$300,FALSE)</f>
        <v>0.13</v>
      </c>
      <c r="W177" s="270">
        <f>_xlfn.XLOOKUP($B177,[2]Rohdaten_bereinigt!$B$5:$B$300,[2]Rohdaten_bereinigt!T$5:T$300,FALSE)</f>
        <v>8</v>
      </c>
      <c r="X177" s="270">
        <f>_xlfn.XLOOKUP($B177,[2]Rohdaten_bereinigt!$B$5:$B$300,[2]Rohdaten_bereinigt!U$5:U$300,FALSE)</f>
        <v>0.44</v>
      </c>
      <c r="Y177" s="271">
        <f>_xlfn.XLOOKUP($B177,[2]Rohdaten_bereinigt!$B$5:$B$300,[2]Rohdaten_bereinigt!AN$5:AN$300,FALSE)</f>
        <v>12</v>
      </c>
      <c r="Z177" s="271">
        <f>_xlfn.XLOOKUP($B177,[2]Rohdaten_bereinigt!$B$5:$B$300,[2]Rohdaten_bereinigt!AO$5:AO$300,FALSE)</f>
        <v>9.5</v>
      </c>
      <c r="AA177" s="271" t="str">
        <f>_xlfn.XLOOKUP($B177,[2]Rohdaten_bereinigt!$B$5:$B$300,[2]Rohdaten_bereinigt!AP$5:AP$300,FALSE)</f>
        <v>n.m.</v>
      </c>
      <c r="AB177" s="271" t="str">
        <f>_xlfn.XLOOKUP($B177,[2]Rohdaten_bereinigt!$B$5:$B$300,[2]Rohdaten_bereinigt!AQ$5:AQ$300,FALSE)</f>
        <v>n.m.</v>
      </c>
      <c r="AC177" s="271" t="str">
        <f>_xlfn.XLOOKUP($B177,[2]Rohdaten_bereinigt!$B$5:$B$300,[2]Rohdaten_bereinigt!AR$5:AR$300,FALSE)</f>
        <v>n.m.</v>
      </c>
      <c r="AD177" s="271">
        <f>_xlfn.XLOOKUP($B177,[2]Rohdaten_bereinigt!$B$5:$B$300,[2]Rohdaten_bereinigt!AW$5:AW$300,FALSE)</f>
        <v>1.25</v>
      </c>
      <c r="AE177" s="271">
        <f>_xlfn.XLOOKUP($B177,[2]Rohdaten_bereinigt!$B$5:$B$300,[2]Rohdaten_bereinigt!AY$5:AY$300,FALSE)</f>
        <v>25.7</v>
      </c>
      <c r="AF177" s="271">
        <f>_xlfn.XLOOKUP($B177,[2]Rohdaten_bereinigt!$B$5:$B$300,[2]Rohdaten_bereinigt!AZ$5:AZ$300,FALSE)</f>
        <v>64.900000000000006</v>
      </c>
      <c r="AG177" s="271">
        <f>_xlfn.XLOOKUP($B177,[2]Rohdaten_bereinigt!$B$5:$B$300,[2]Rohdaten_bereinigt!BA$5:BA$300,FALSE)</f>
        <v>145</v>
      </c>
      <c r="AH177" s="271">
        <f>_xlfn.XLOOKUP($B177,[2]Rohdaten_bereinigt!$B$5:$B$300,[2]Rohdaten_bereinigt!BE$5:BE$300,FALSE)</f>
        <v>83.6</v>
      </c>
      <c r="AI177" s="271">
        <f>_xlfn.XLOOKUP($B177,[2]Rohdaten_bereinigt!$B$5:$B$300,[2]Rohdaten_bereinigt!BF$5:BF$300,FALSE)</f>
        <v>535</v>
      </c>
      <c r="AJ177" s="271">
        <f>_xlfn.XLOOKUP($B177,[2]Rohdaten_bereinigt!$B$5:$B$300,[2]Rohdaten_bereinigt!BG$5:BG$300,FALSE)</f>
        <v>8.3699999999999992</v>
      </c>
      <c r="AK177" s="271">
        <f>_xlfn.XLOOKUP($B177,[2]Rohdaten_bereinigt!$B$5:$B$300,[2]Rohdaten_bereinigt!BM$5:BM$300,FALSE)</f>
        <v>194</v>
      </c>
    </row>
    <row r="178" spans="1:37" x14ac:dyDescent="0.25">
      <c r="A178" s="290">
        <v>45714</v>
      </c>
      <c r="B178" s="291" t="s">
        <v>497</v>
      </c>
      <c r="C178" s="292" t="s">
        <v>498</v>
      </c>
      <c r="D178" s="239" t="s">
        <v>154</v>
      </c>
      <c r="E178" s="273">
        <v>58</v>
      </c>
      <c r="F178" s="274">
        <f>[1]Timeline!$L$247</f>
        <v>26.932500000000005</v>
      </c>
      <c r="G178" s="275">
        <f>[1]Timeline!$L$246</f>
        <v>35.910000000000004</v>
      </c>
      <c r="H178" s="239" t="s">
        <v>151</v>
      </c>
      <c r="I178" s="276">
        <f>_xlfn.XLOOKUP($B178,[2]Rohdaten_bereinigt!$B$5:$B$300,[2]Rohdaten_bereinigt!D$5:D$300,FALSE)</f>
        <v>6.9</v>
      </c>
      <c r="J178" s="270">
        <f>_xlfn.XLOOKUP($B178,[2]Rohdaten_bereinigt!$B$5:$B$300,[2]Rohdaten_bereinigt!E$5:E$300,FALSE)</f>
        <v>12</v>
      </c>
      <c r="K178" s="270" t="str">
        <f>_xlfn.XLOOKUP($B178,[2]Rohdaten_bereinigt!$B$5:$B$300,[2]Rohdaten_bereinigt!F$5:F$300,FALSE)</f>
        <v>n.m.</v>
      </c>
      <c r="L178" s="270" t="str">
        <f>_xlfn.XLOOKUP($B178,[2]Rohdaten_bereinigt!$B$5:$B$300,[2]Rohdaten_bereinigt!G$5:G$300,FALSE)</f>
        <v>n.m.</v>
      </c>
      <c r="M178" s="270">
        <f>_xlfn.XLOOKUP($B178,[2]Rohdaten_bereinigt!$B$5:$B$300,[2]Rohdaten_bereinigt!H$5:H$300,FALSE)</f>
        <v>4.2</v>
      </c>
      <c r="N178" s="270">
        <f>_xlfn.XLOOKUP($B178,[2]Rohdaten_bereinigt!$B$5:$B$300,[2]Rohdaten_bereinigt!K$5:K$300,FALSE)</f>
        <v>35</v>
      </c>
      <c r="O178" s="270" t="str">
        <f>_xlfn.XLOOKUP($B178,[2]Rohdaten_bereinigt!$B$5:$B$300,[2]Rohdaten_bereinigt!L$5:L$300,FALSE)</f>
        <v>n.m.</v>
      </c>
      <c r="P178" s="270" t="str">
        <f>_xlfn.XLOOKUP($B178,[2]Rohdaten_bereinigt!$B$5:$B$300,[2]Rohdaten_bereinigt!M$5:M$300,FALSE)</f>
        <v>n.m.</v>
      </c>
      <c r="Q178" s="270" t="str">
        <f>_xlfn.XLOOKUP($B178,[2]Rohdaten_bereinigt!$B$5:$B$300,[2]Rohdaten_bereinigt!N$5:N$300,FALSE)</f>
        <v>n.m.</v>
      </c>
      <c r="R178" s="270" t="str">
        <f>_xlfn.XLOOKUP($B178,[2]Rohdaten_bereinigt!$B$5:$B$300,[2]Rohdaten_bereinigt!O$5:O$300,FALSE)</f>
        <v>n.m.</v>
      </c>
      <c r="S178" s="270">
        <f>_xlfn.XLOOKUP($B178,[2]Rohdaten_bereinigt!$B$5:$B$300,[2]Rohdaten_bereinigt!P$5:P$300,FALSE)</f>
        <v>7.5</v>
      </c>
      <c r="T178" s="270">
        <f>_xlfn.XLOOKUP($B178,[2]Rohdaten_bereinigt!$B$5:$B$300,[2]Rohdaten_bereinigt!Q$5:Q$300,FALSE)</f>
        <v>1390</v>
      </c>
      <c r="U178" s="270">
        <f>_xlfn.XLOOKUP($B178,[2]Rohdaten_bereinigt!$B$5:$B$300,[2]Rohdaten_bereinigt!R$5:R$300,FALSE)</f>
        <v>4.4000000000000004</v>
      </c>
      <c r="V178" s="270">
        <f>_xlfn.XLOOKUP($B178,[2]Rohdaten_bereinigt!$B$5:$B$300,[2]Rohdaten_bereinigt!S$5:S$300,FALSE)</f>
        <v>8.8999999999999996E-2</v>
      </c>
      <c r="W178" s="270">
        <f>_xlfn.XLOOKUP($B178,[2]Rohdaten_bereinigt!$B$5:$B$300,[2]Rohdaten_bereinigt!T$5:T$300,FALSE)</f>
        <v>9.5</v>
      </c>
      <c r="X178" s="270">
        <f>_xlfn.XLOOKUP($B178,[2]Rohdaten_bereinigt!$B$5:$B$300,[2]Rohdaten_bereinigt!U$5:U$300,FALSE)</f>
        <v>0.45</v>
      </c>
      <c r="Y178" s="271">
        <f>_xlfn.XLOOKUP($B178,[2]Rohdaten_bereinigt!$B$5:$B$300,[2]Rohdaten_bereinigt!AN$5:AN$300,FALSE)</f>
        <v>12</v>
      </c>
      <c r="Z178" s="271">
        <f>_xlfn.XLOOKUP($B178,[2]Rohdaten_bereinigt!$B$5:$B$300,[2]Rohdaten_bereinigt!AO$5:AO$300,FALSE)</f>
        <v>10</v>
      </c>
      <c r="AA178" s="271" t="str">
        <f>_xlfn.XLOOKUP($B178,[2]Rohdaten_bereinigt!$B$5:$B$300,[2]Rohdaten_bereinigt!AP$5:AP$300,FALSE)</f>
        <v>n.m.</v>
      </c>
      <c r="AB178" s="271" t="str">
        <f>_xlfn.XLOOKUP($B178,[2]Rohdaten_bereinigt!$B$5:$B$300,[2]Rohdaten_bereinigt!AQ$5:AQ$300,FALSE)</f>
        <v>n.m.</v>
      </c>
      <c r="AC178" s="271" t="str">
        <f>_xlfn.XLOOKUP($B178,[2]Rohdaten_bereinigt!$B$5:$B$300,[2]Rohdaten_bereinigt!AR$5:AR$300,FALSE)</f>
        <v>n.m.</v>
      </c>
      <c r="AD178" s="271">
        <f>_xlfn.XLOOKUP($B178,[2]Rohdaten_bereinigt!$B$5:$B$300,[2]Rohdaten_bereinigt!AW$5:AW$300,FALSE)</f>
        <v>1.25</v>
      </c>
      <c r="AE178" s="271">
        <f>_xlfn.XLOOKUP($B178,[2]Rohdaten_bereinigt!$B$5:$B$300,[2]Rohdaten_bereinigt!AY$5:AY$300,FALSE)</f>
        <v>27.5</v>
      </c>
      <c r="AF178" s="271">
        <f>_xlfn.XLOOKUP($B178,[2]Rohdaten_bereinigt!$B$5:$B$300,[2]Rohdaten_bereinigt!AZ$5:AZ$300,FALSE)</f>
        <v>78.3</v>
      </c>
      <c r="AG178" s="271">
        <f>_xlfn.XLOOKUP($B178,[2]Rohdaten_bereinigt!$B$5:$B$300,[2]Rohdaten_bereinigt!BA$5:BA$300,FALSE)</f>
        <v>145</v>
      </c>
      <c r="AH178" s="271">
        <f>_xlfn.XLOOKUP($B178,[2]Rohdaten_bereinigt!$B$5:$B$300,[2]Rohdaten_bereinigt!BE$5:BE$300,FALSE)</f>
        <v>85.7</v>
      </c>
      <c r="AI178" s="271">
        <f>_xlfn.XLOOKUP($B178,[2]Rohdaten_bereinigt!$B$5:$B$300,[2]Rohdaten_bereinigt!BF$5:BF$300,FALSE)</f>
        <v>564</v>
      </c>
      <c r="AJ178" s="271">
        <f>_xlfn.XLOOKUP($B178,[2]Rohdaten_bereinigt!$B$5:$B$300,[2]Rohdaten_bereinigt!BG$5:BG$300,FALSE)</f>
        <v>13.5</v>
      </c>
      <c r="AK178" s="271">
        <f>_xlfn.XLOOKUP($B178,[2]Rohdaten_bereinigt!$B$5:$B$300,[2]Rohdaten_bereinigt!BM$5:BM$300,FALSE)</f>
        <v>249</v>
      </c>
    </row>
    <row r="179" spans="1:37" x14ac:dyDescent="0.25">
      <c r="A179" s="290">
        <v>45714</v>
      </c>
      <c r="B179" s="291" t="s">
        <v>499</v>
      </c>
      <c r="C179" s="292" t="s">
        <v>500</v>
      </c>
      <c r="D179" s="239" t="s">
        <v>157</v>
      </c>
      <c r="E179" s="273">
        <v>58</v>
      </c>
      <c r="F179" s="274">
        <f>[1]Timeline!$L$247</f>
        <v>26.932500000000005</v>
      </c>
      <c r="G179" s="275">
        <f>[1]Timeline!$L$246</f>
        <v>35.910000000000004</v>
      </c>
      <c r="H179" s="239" t="s">
        <v>158</v>
      </c>
      <c r="I179" s="276">
        <f>_xlfn.XLOOKUP($B179,[2]Rohdaten_bereinigt!$B$5:$B$300,[2]Rohdaten_bereinigt!D$5:D$300,FALSE)</f>
        <v>3.2</v>
      </c>
      <c r="J179" s="270">
        <f>_xlfn.XLOOKUP($B179,[2]Rohdaten_bereinigt!$B$5:$B$300,[2]Rohdaten_bereinigt!E$5:E$300,FALSE)</f>
        <v>5.4</v>
      </c>
      <c r="K179" s="270" t="str">
        <f>_xlfn.XLOOKUP($B179,[2]Rohdaten_bereinigt!$B$5:$B$300,[2]Rohdaten_bereinigt!F$5:F$300,FALSE)</f>
        <v>n.m.</v>
      </c>
      <c r="L179" s="270" t="str">
        <f>_xlfn.XLOOKUP($B179,[2]Rohdaten_bereinigt!$B$5:$B$300,[2]Rohdaten_bereinigt!G$5:G$300,FALSE)</f>
        <v>n.m.</v>
      </c>
      <c r="M179" s="270">
        <f>_xlfn.XLOOKUP($B179,[2]Rohdaten_bereinigt!$B$5:$B$300,[2]Rohdaten_bereinigt!H$5:H$300,FALSE)</f>
        <v>3.2</v>
      </c>
      <c r="N179" s="270">
        <f>_xlfn.XLOOKUP($B179,[2]Rohdaten_bereinigt!$B$5:$B$300,[2]Rohdaten_bereinigt!K$5:K$300,FALSE)</f>
        <v>6</v>
      </c>
      <c r="O179" s="270" t="str">
        <f>_xlfn.XLOOKUP($B179,[2]Rohdaten_bereinigt!$B$5:$B$300,[2]Rohdaten_bereinigt!L$5:L$300,FALSE)</f>
        <v>n.m.</v>
      </c>
      <c r="P179" s="270" t="str">
        <f>_xlfn.XLOOKUP($B179,[2]Rohdaten_bereinigt!$B$5:$B$300,[2]Rohdaten_bereinigt!M$5:M$300,FALSE)</f>
        <v>n.m.</v>
      </c>
      <c r="Q179" s="270" t="str">
        <f>_xlfn.XLOOKUP($B179,[2]Rohdaten_bereinigt!$B$5:$B$300,[2]Rohdaten_bereinigt!N$5:N$300,FALSE)</f>
        <v>n.m.</v>
      </c>
      <c r="R179" s="270" t="str">
        <f>_xlfn.XLOOKUP($B179,[2]Rohdaten_bereinigt!$B$5:$B$300,[2]Rohdaten_bereinigt!O$5:O$300,FALSE)</f>
        <v>n.m.</v>
      </c>
      <c r="S179" s="270">
        <f>_xlfn.XLOOKUP($B179,[2]Rohdaten_bereinigt!$B$5:$B$300,[2]Rohdaten_bereinigt!P$5:P$300,FALSE)</f>
        <v>7.6</v>
      </c>
      <c r="T179" s="270">
        <f>_xlfn.XLOOKUP($B179,[2]Rohdaten_bereinigt!$B$5:$B$300,[2]Rohdaten_bereinigt!Q$5:Q$300,FALSE)</f>
        <v>1370</v>
      </c>
      <c r="U179" s="270">
        <f>_xlfn.XLOOKUP($B179,[2]Rohdaten_bereinigt!$B$5:$B$300,[2]Rohdaten_bereinigt!R$5:R$300,FALSE)</f>
        <v>1.2</v>
      </c>
      <c r="V179" s="270">
        <f>_xlfn.XLOOKUP($B179,[2]Rohdaten_bereinigt!$B$5:$B$300,[2]Rohdaten_bereinigt!S$5:S$300,FALSE)</f>
        <v>4.2000000000000003E-2</v>
      </c>
      <c r="W179" s="270">
        <f>_xlfn.XLOOKUP($B179,[2]Rohdaten_bereinigt!$B$5:$B$300,[2]Rohdaten_bereinigt!T$5:T$300,FALSE)</f>
        <v>11</v>
      </c>
      <c r="X179" s="270">
        <f>_xlfn.XLOOKUP($B179,[2]Rohdaten_bereinigt!$B$5:$B$300,[2]Rohdaten_bereinigt!U$5:U$300,FALSE)</f>
        <v>0.21</v>
      </c>
      <c r="Y179" s="271">
        <f>_xlfn.XLOOKUP($B179,[2]Rohdaten_bereinigt!$B$5:$B$300,[2]Rohdaten_bereinigt!AN$5:AN$300,FALSE)</f>
        <v>1.3</v>
      </c>
      <c r="Z179" s="271">
        <f>_xlfn.XLOOKUP($B179,[2]Rohdaten_bereinigt!$B$5:$B$300,[2]Rohdaten_bereinigt!AO$5:AO$300,FALSE)</f>
        <v>1.2</v>
      </c>
      <c r="AA179" s="271" t="str">
        <f>_xlfn.XLOOKUP($B179,[2]Rohdaten_bereinigt!$B$5:$B$300,[2]Rohdaten_bereinigt!AP$5:AP$300,FALSE)</f>
        <v>n.m.</v>
      </c>
      <c r="AB179" s="271" t="str">
        <f>_xlfn.XLOOKUP($B179,[2]Rohdaten_bereinigt!$B$5:$B$300,[2]Rohdaten_bereinigt!AQ$5:AQ$300,FALSE)</f>
        <v>n.m.</v>
      </c>
      <c r="AC179" s="271" t="str">
        <f>_xlfn.XLOOKUP($B179,[2]Rohdaten_bereinigt!$B$5:$B$300,[2]Rohdaten_bereinigt!AR$5:AR$300,FALSE)</f>
        <v>n.m.</v>
      </c>
      <c r="AD179" s="271">
        <f>_xlfn.XLOOKUP($B179,[2]Rohdaten_bereinigt!$B$5:$B$300,[2]Rohdaten_bereinigt!AW$5:AW$300,FALSE)</f>
        <v>1.25</v>
      </c>
      <c r="AE179" s="271">
        <f>_xlfn.XLOOKUP($B179,[2]Rohdaten_bereinigt!$B$5:$B$300,[2]Rohdaten_bereinigt!AY$5:AY$300,FALSE)</f>
        <v>2.46</v>
      </c>
      <c r="AF179" s="271">
        <f>_xlfn.XLOOKUP($B179,[2]Rohdaten_bereinigt!$B$5:$B$300,[2]Rohdaten_bereinigt!AZ$5:AZ$300,FALSE)</f>
        <v>64.900000000000006</v>
      </c>
      <c r="AG179" s="271">
        <f>_xlfn.XLOOKUP($B179,[2]Rohdaten_bereinigt!$B$5:$B$300,[2]Rohdaten_bereinigt!BA$5:BA$300,FALSE)</f>
        <v>341</v>
      </c>
      <c r="AH179" s="271">
        <f>_xlfn.XLOOKUP($B179,[2]Rohdaten_bereinigt!$B$5:$B$300,[2]Rohdaten_bereinigt!BE$5:BE$300,FALSE)</f>
        <v>6.57</v>
      </c>
      <c r="AI179" s="271">
        <f>_xlfn.XLOOKUP($B179,[2]Rohdaten_bereinigt!$B$5:$B$300,[2]Rohdaten_bereinigt!BF$5:BF$300,FALSE)</f>
        <v>291</v>
      </c>
      <c r="AJ179" s="271">
        <f>_xlfn.XLOOKUP($B179,[2]Rohdaten_bereinigt!$B$5:$B$300,[2]Rohdaten_bereinigt!BG$5:BG$300,FALSE)</f>
        <v>8.16</v>
      </c>
      <c r="AK179" s="271">
        <f>_xlfn.XLOOKUP($B179,[2]Rohdaten_bereinigt!$B$5:$B$300,[2]Rohdaten_bereinigt!BM$5:BM$300,FALSE)</f>
        <v>191</v>
      </c>
    </row>
    <row r="180" spans="1:37" x14ac:dyDescent="0.25">
      <c r="A180" s="290">
        <v>45714</v>
      </c>
      <c r="B180" s="291" t="s">
        <v>501</v>
      </c>
      <c r="C180" s="292" t="s">
        <v>502</v>
      </c>
      <c r="D180" s="239" t="s">
        <v>161</v>
      </c>
      <c r="E180" s="273">
        <v>58</v>
      </c>
      <c r="F180" s="274">
        <f>[1]Timeline!$L$247</f>
        <v>26.932500000000005</v>
      </c>
      <c r="G180" s="275">
        <f>[1]Timeline!$L$246</f>
        <v>35.910000000000004</v>
      </c>
      <c r="H180" s="239" t="s">
        <v>158</v>
      </c>
      <c r="I180" s="276">
        <f>_xlfn.XLOOKUP($B180,[2]Rohdaten_bereinigt!$B$5:$B$300,[2]Rohdaten_bereinigt!D$5:D$300,FALSE)</f>
        <v>1.8</v>
      </c>
      <c r="J180" s="270">
        <f>_xlfn.XLOOKUP($B180,[2]Rohdaten_bereinigt!$B$5:$B$300,[2]Rohdaten_bereinigt!E$5:E$300,FALSE)</f>
        <v>7.2</v>
      </c>
      <c r="K180" s="270" t="str">
        <f>_xlfn.XLOOKUP($B180,[2]Rohdaten_bereinigt!$B$5:$B$300,[2]Rohdaten_bereinigt!F$5:F$300,FALSE)</f>
        <v>n.m.</v>
      </c>
      <c r="L180" s="270" t="str">
        <f>_xlfn.XLOOKUP($B180,[2]Rohdaten_bereinigt!$B$5:$B$300,[2]Rohdaten_bereinigt!G$5:G$300,FALSE)</f>
        <v>n.m.</v>
      </c>
      <c r="M180" s="270">
        <f>_xlfn.XLOOKUP($B180,[2]Rohdaten_bereinigt!$B$5:$B$300,[2]Rohdaten_bereinigt!H$5:H$300,FALSE)</f>
        <v>2.2999999999999998</v>
      </c>
      <c r="N180" s="270">
        <f>_xlfn.XLOOKUP($B180,[2]Rohdaten_bereinigt!$B$5:$B$300,[2]Rohdaten_bereinigt!K$5:K$300,FALSE)</f>
        <v>9</v>
      </c>
      <c r="O180" s="270" t="str">
        <f>_xlfn.XLOOKUP($B180,[2]Rohdaten_bereinigt!$B$5:$B$300,[2]Rohdaten_bereinigt!L$5:L$300,FALSE)</f>
        <v>n.m.</v>
      </c>
      <c r="P180" s="270" t="str">
        <f>_xlfn.XLOOKUP($B180,[2]Rohdaten_bereinigt!$B$5:$B$300,[2]Rohdaten_bereinigt!M$5:M$300,FALSE)</f>
        <v>n.m.</v>
      </c>
      <c r="Q180" s="270" t="str">
        <f>_xlfn.XLOOKUP($B180,[2]Rohdaten_bereinigt!$B$5:$B$300,[2]Rohdaten_bereinigt!N$5:N$300,FALSE)</f>
        <v>n.m.</v>
      </c>
      <c r="R180" s="270" t="str">
        <f>_xlfn.XLOOKUP($B180,[2]Rohdaten_bereinigt!$B$5:$B$300,[2]Rohdaten_bereinigt!O$5:O$300,FALSE)</f>
        <v>n.m.</v>
      </c>
      <c r="S180" s="270">
        <f>_xlfn.XLOOKUP($B180,[2]Rohdaten_bereinigt!$B$5:$B$300,[2]Rohdaten_bereinigt!P$5:P$300,FALSE)</f>
        <v>7.6</v>
      </c>
      <c r="T180" s="270">
        <f>_xlfn.XLOOKUP($B180,[2]Rohdaten_bereinigt!$B$5:$B$300,[2]Rohdaten_bereinigt!Q$5:Q$300,FALSE)</f>
        <v>1410</v>
      </c>
      <c r="U180" s="270">
        <f>_xlfn.XLOOKUP($B180,[2]Rohdaten_bereinigt!$B$5:$B$300,[2]Rohdaten_bereinigt!R$5:R$300,FALSE)</f>
        <v>1.4</v>
      </c>
      <c r="V180" s="270">
        <f>_xlfn.XLOOKUP($B180,[2]Rohdaten_bereinigt!$B$5:$B$300,[2]Rohdaten_bereinigt!S$5:S$300,FALSE)</f>
        <v>5.3999999999999999E-2</v>
      </c>
      <c r="W180" s="270">
        <f>_xlfn.XLOOKUP($B180,[2]Rohdaten_bereinigt!$B$5:$B$300,[2]Rohdaten_bereinigt!T$5:T$300,FALSE)</f>
        <v>12</v>
      </c>
      <c r="X180" s="270">
        <f>_xlfn.XLOOKUP($B180,[2]Rohdaten_bereinigt!$B$5:$B$300,[2]Rohdaten_bereinigt!U$5:U$300,FALSE)</f>
        <v>0.37</v>
      </c>
      <c r="Y180" s="271">
        <f>_xlfn.XLOOKUP($B180,[2]Rohdaten_bereinigt!$B$5:$B$300,[2]Rohdaten_bereinigt!AN$5:AN$300,FALSE)</f>
        <v>1.5</v>
      </c>
      <c r="Z180" s="271">
        <f>_xlfn.XLOOKUP($B180,[2]Rohdaten_bereinigt!$B$5:$B$300,[2]Rohdaten_bereinigt!AO$5:AO$300,FALSE)</f>
        <v>1.3</v>
      </c>
      <c r="AA180" s="271" t="str">
        <f>_xlfn.XLOOKUP($B180,[2]Rohdaten_bereinigt!$B$5:$B$300,[2]Rohdaten_bereinigt!AP$5:AP$300,FALSE)</f>
        <v>n.m.</v>
      </c>
      <c r="AB180" s="271" t="str">
        <f>_xlfn.XLOOKUP($B180,[2]Rohdaten_bereinigt!$B$5:$B$300,[2]Rohdaten_bereinigt!AQ$5:AQ$300,FALSE)</f>
        <v>n.m.</v>
      </c>
      <c r="AC180" s="271" t="str">
        <f>_xlfn.XLOOKUP($B180,[2]Rohdaten_bereinigt!$B$5:$B$300,[2]Rohdaten_bereinigt!AR$5:AR$300,FALSE)</f>
        <v>n.m.</v>
      </c>
      <c r="AD180" s="271">
        <f>_xlfn.XLOOKUP($B180,[2]Rohdaten_bereinigt!$B$5:$B$300,[2]Rohdaten_bereinigt!AW$5:AW$300,FALSE)</f>
        <v>1.25</v>
      </c>
      <c r="AE180" s="271">
        <f>_xlfn.XLOOKUP($B180,[2]Rohdaten_bereinigt!$B$5:$B$300,[2]Rohdaten_bereinigt!AY$5:AY$300,FALSE)</f>
        <v>3.29</v>
      </c>
      <c r="AF180" s="271">
        <f>_xlfn.XLOOKUP($B180,[2]Rohdaten_bereinigt!$B$5:$B$300,[2]Rohdaten_bereinigt!AZ$5:AZ$300,FALSE)</f>
        <v>70.099999999999994</v>
      </c>
      <c r="AG180" s="271">
        <f>_xlfn.XLOOKUP($B180,[2]Rohdaten_bereinigt!$B$5:$B$300,[2]Rohdaten_bereinigt!BA$5:BA$300,FALSE)</f>
        <v>144</v>
      </c>
      <c r="AH180" s="271">
        <f>_xlfn.XLOOKUP($B180,[2]Rohdaten_bereinigt!$B$5:$B$300,[2]Rohdaten_bereinigt!BE$5:BE$300,FALSE)</f>
        <v>30.4</v>
      </c>
      <c r="AI180" s="271">
        <f>_xlfn.XLOOKUP($B180,[2]Rohdaten_bereinigt!$B$5:$B$300,[2]Rohdaten_bereinigt!BF$5:BF$300,FALSE)</f>
        <v>243</v>
      </c>
      <c r="AJ180" s="271">
        <f>_xlfn.XLOOKUP($B180,[2]Rohdaten_bereinigt!$B$5:$B$300,[2]Rohdaten_bereinigt!BG$5:BG$300,FALSE)</f>
        <v>14.8</v>
      </c>
      <c r="AK180" s="271">
        <f>_xlfn.XLOOKUP($B180,[2]Rohdaten_bereinigt!$B$5:$B$300,[2]Rohdaten_bereinigt!BM$5:BM$300,FALSE)</f>
        <v>223</v>
      </c>
    </row>
    <row r="181" spans="1:37" x14ac:dyDescent="0.25">
      <c r="A181" s="290">
        <v>45714</v>
      </c>
      <c r="B181" s="291" t="s">
        <v>503</v>
      </c>
      <c r="C181" s="292" t="s">
        <v>504</v>
      </c>
      <c r="D181" s="239" t="s">
        <v>164</v>
      </c>
      <c r="E181" s="273">
        <v>58</v>
      </c>
      <c r="F181" s="274">
        <f>[1]Timeline!$L$247</f>
        <v>26.932500000000005</v>
      </c>
      <c r="G181" s="275">
        <f>[1]Timeline!$L$246</f>
        <v>35.910000000000004</v>
      </c>
      <c r="H181" s="239" t="s">
        <v>165</v>
      </c>
      <c r="I181" s="276">
        <f>_xlfn.XLOOKUP($B181,[2]Rohdaten_bereinigt!$B$5:$B$300,[2]Rohdaten_bereinigt!D$5:D$300,FALSE)</f>
        <v>4.05</v>
      </c>
      <c r="J181" s="270">
        <f>_xlfn.XLOOKUP($B181,[2]Rohdaten_bereinigt!$B$5:$B$300,[2]Rohdaten_bereinigt!E$5:E$300,FALSE)</f>
        <v>16</v>
      </c>
      <c r="K181" s="270" t="str">
        <f>_xlfn.XLOOKUP($B181,[2]Rohdaten_bereinigt!$B$5:$B$300,[2]Rohdaten_bereinigt!F$5:F$300,FALSE)</f>
        <v>n.m.</v>
      </c>
      <c r="L181" s="270" t="str">
        <f>_xlfn.XLOOKUP($B181,[2]Rohdaten_bereinigt!$B$5:$B$300,[2]Rohdaten_bereinigt!G$5:G$300,FALSE)</f>
        <v>n.m.</v>
      </c>
      <c r="M181" s="270">
        <f>_xlfn.XLOOKUP($B181,[2]Rohdaten_bereinigt!$B$5:$B$300,[2]Rohdaten_bereinigt!H$5:H$300,FALSE)</f>
        <v>5.3</v>
      </c>
      <c r="N181" s="270">
        <f>_xlfn.XLOOKUP($B181,[2]Rohdaten_bereinigt!$B$5:$B$300,[2]Rohdaten_bereinigt!K$5:K$300,FALSE)</f>
        <v>38</v>
      </c>
      <c r="O181" s="270" t="str">
        <f>_xlfn.XLOOKUP($B181,[2]Rohdaten_bereinigt!$B$5:$B$300,[2]Rohdaten_bereinigt!L$5:L$300,FALSE)</f>
        <v>n.m.</v>
      </c>
      <c r="P181" s="270" t="str">
        <f>_xlfn.XLOOKUP($B181,[2]Rohdaten_bereinigt!$B$5:$B$300,[2]Rohdaten_bereinigt!M$5:M$300,FALSE)</f>
        <v>n.m.</v>
      </c>
      <c r="Q181" s="270" t="str">
        <f>_xlfn.XLOOKUP($B181,[2]Rohdaten_bereinigt!$B$5:$B$300,[2]Rohdaten_bereinigt!N$5:N$300,FALSE)</f>
        <v>n.m.</v>
      </c>
      <c r="R181" s="270" t="str">
        <f>_xlfn.XLOOKUP($B181,[2]Rohdaten_bereinigt!$B$5:$B$300,[2]Rohdaten_bereinigt!O$5:O$300,FALSE)</f>
        <v>n.m.</v>
      </c>
      <c r="S181" s="270">
        <f>_xlfn.XLOOKUP($B181,[2]Rohdaten_bereinigt!$B$5:$B$300,[2]Rohdaten_bereinigt!P$5:P$300,FALSE)</f>
        <v>7.6</v>
      </c>
      <c r="T181" s="270">
        <f>_xlfn.XLOOKUP($B181,[2]Rohdaten_bereinigt!$B$5:$B$300,[2]Rohdaten_bereinigt!Q$5:Q$300,FALSE)</f>
        <v>1370</v>
      </c>
      <c r="U181" s="270">
        <f>_xlfn.XLOOKUP($B181,[2]Rohdaten_bereinigt!$B$5:$B$300,[2]Rohdaten_bereinigt!R$5:R$300,FALSE)</f>
        <v>3.9</v>
      </c>
      <c r="V181" s="270">
        <f>_xlfn.XLOOKUP($B181,[2]Rohdaten_bereinigt!$B$5:$B$300,[2]Rohdaten_bereinigt!S$5:S$300,FALSE)</f>
        <v>3.7999999999999999E-2</v>
      </c>
      <c r="W181" s="270">
        <f>_xlfn.XLOOKUP($B181,[2]Rohdaten_bereinigt!$B$5:$B$300,[2]Rohdaten_bereinigt!T$5:T$300,FALSE)</f>
        <v>9.4</v>
      </c>
      <c r="X181" s="270">
        <f>_xlfn.XLOOKUP($B181,[2]Rohdaten_bereinigt!$B$5:$B$300,[2]Rohdaten_bereinigt!U$5:U$300,FALSE)</f>
        <v>0.22</v>
      </c>
      <c r="Y181" s="271">
        <f>_xlfn.XLOOKUP($B181,[2]Rohdaten_bereinigt!$B$5:$B$300,[2]Rohdaten_bereinigt!AN$5:AN$300,FALSE)</f>
        <v>12</v>
      </c>
      <c r="Z181" s="271">
        <f>_xlfn.XLOOKUP($B181,[2]Rohdaten_bereinigt!$B$5:$B$300,[2]Rohdaten_bereinigt!AO$5:AO$300,FALSE)</f>
        <v>8.3000000000000007</v>
      </c>
      <c r="AA181" s="271" t="str">
        <f>_xlfn.XLOOKUP($B181,[2]Rohdaten_bereinigt!$B$5:$B$300,[2]Rohdaten_bereinigt!AP$5:AP$300,FALSE)</f>
        <v>n.m.</v>
      </c>
      <c r="AB181" s="271" t="str">
        <f>_xlfn.XLOOKUP($B181,[2]Rohdaten_bereinigt!$B$5:$B$300,[2]Rohdaten_bereinigt!AQ$5:AQ$300,FALSE)</f>
        <v>n.m.</v>
      </c>
      <c r="AC181" s="271" t="str">
        <f>_xlfn.XLOOKUP($B181,[2]Rohdaten_bereinigt!$B$5:$B$300,[2]Rohdaten_bereinigt!AR$5:AR$300,FALSE)</f>
        <v>n.m.</v>
      </c>
      <c r="AD181" s="271">
        <f>_xlfn.XLOOKUP($B181,[2]Rohdaten_bereinigt!$B$5:$B$300,[2]Rohdaten_bereinigt!AW$5:AW$300,FALSE)</f>
        <v>1.25</v>
      </c>
      <c r="AE181" s="271">
        <f>_xlfn.XLOOKUP($B181,[2]Rohdaten_bereinigt!$B$5:$B$300,[2]Rohdaten_bereinigt!AY$5:AY$300,FALSE)</f>
        <v>21.9</v>
      </c>
      <c r="AF181" s="271">
        <f>_xlfn.XLOOKUP($B181,[2]Rohdaten_bereinigt!$B$5:$B$300,[2]Rohdaten_bereinigt!AZ$5:AZ$300,FALSE)</f>
        <v>66.599999999999994</v>
      </c>
      <c r="AG181" s="271">
        <f>_xlfn.XLOOKUP($B181,[2]Rohdaten_bereinigt!$B$5:$B$300,[2]Rohdaten_bereinigt!BA$5:BA$300,FALSE)</f>
        <v>375</v>
      </c>
      <c r="AH181" s="271">
        <f>_xlfn.XLOOKUP($B181,[2]Rohdaten_bereinigt!$B$5:$B$300,[2]Rohdaten_bereinigt!BE$5:BE$300,FALSE)</f>
        <v>75.900000000000006</v>
      </c>
      <c r="AI181" s="271">
        <f>_xlfn.XLOOKUP($B181,[2]Rohdaten_bereinigt!$B$5:$B$300,[2]Rohdaten_bereinigt!BF$5:BF$300,FALSE)</f>
        <v>496</v>
      </c>
      <c r="AJ181" s="271">
        <f>_xlfn.XLOOKUP($B181,[2]Rohdaten_bereinigt!$B$5:$B$300,[2]Rohdaten_bereinigt!BG$5:BG$300,FALSE)</f>
        <v>6.79</v>
      </c>
      <c r="AK181" s="271">
        <f>_xlfn.XLOOKUP($B181,[2]Rohdaten_bereinigt!$B$5:$B$300,[2]Rohdaten_bereinigt!BM$5:BM$300,FALSE)</f>
        <v>211</v>
      </c>
    </row>
    <row r="182" spans="1:37" x14ac:dyDescent="0.25">
      <c r="A182" s="290">
        <v>45714</v>
      </c>
      <c r="B182" s="291" t="s">
        <v>505</v>
      </c>
      <c r="C182" s="292" t="s">
        <v>506</v>
      </c>
      <c r="D182" s="239" t="s">
        <v>168</v>
      </c>
      <c r="E182" s="273">
        <v>58</v>
      </c>
      <c r="F182" s="274">
        <f>[1]Timeline!$L$247</f>
        <v>26.932500000000005</v>
      </c>
      <c r="G182" s="275">
        <f>[1]Timeline!$L$246</f>
        <v>35.910000000000004</v>
      </c>
      <c r="H182" s="239" t="s">
        <v>165</v>
      </c>
      <c r="I182" s="276">
        <f>_xlfn.XLOOKUP($B182,[2]Rohdaten_bereinigt!$B$5:$B$300,[2]Rohdaten_bereinigt!D$5:D$300,FALSE)</f>
        <v>7.6</v>
      </c>
      <c r="J182" s="270">
        <f>_xlfn.XLOOKUP($B182,[2]Rohdaten_bereinigt!$B$5:$B$300,[2]Rohdaten_bereinigt!E$5:E$300,FALSE)</f>
        <v>15</v>
      </c>
      <c r="K182" s="270" t="str">
        <f>_xlfn.XLOOKUP($B182,[2]Rohdaten_bereinigt!$B$5:$B$300,[2]Rohdaten_bereinigt!F$5:F$300,FALSE)</f>
        <v>n.m.</v>
      </c>
      <c r="L182" s="270" t="str">
        <f>_xlfn.XLOOKUP($B182,[2]Rohdaten_bereinigt!$B$5:$B$300,[2]Rohdaten_bereinigt!G$5:G$300,FALSE)</f>
        <v>n.m.</v>
      </c>
      <c r="M182" s="270">
        <f>_xlfn.XLOOKUP($B182,[2]Rohdaten_bereinigt!$B$5:$B$300,[2]Rohdaten_bereinigt!H$5:H$300,FALSE)</f>
        <v>5</v>
      </c>
      <c r="N182" s="270">
        <f>_xlfn.XLOOKUP($B182,[2]Rohdaten_bereinigt!$B$5:$B$300,[2]Rohdaten_bereinigt!K$5:K$300,FALSE)</f>
        <v>32</v>
      </c>
      <c r="O182" s="270" t="str">
        <f>_xlfn.XLOOKUP($B182,[2]Rohdaten_bereinigt!$B$5:$B$300,[2]Rohdaten_bereinigt!L$5:L$300,FALSE)</f>
        <v>n.m.</v>
      </c>
      <c r="P182" s="270" t="str">
        <f>_xlfn.XLOOKUP($B182,[2]Rohdaten_bereinigt!$B$5:$B$300,[2]Rohdaten_bereinigt!M$5:M$300,FALSE)</f>
        <v>n.m.</v>
      </c>
      <c r="Q182" s="270" t="str">
        <f>_xlfn.XLOOKUP($B182,[2]Rohdaten_bereinigt!$B$5:$B$300,[2]Rohdaten_bereinigt!N$5:N$300,FALSE)</f>
        <v>n.m.</v>
      </c>
      <c r="R182" s="270" t="str">
        <f>_xlfn.XLOOKUP($B182,[2]Rohdaten_bereinigt!$B$5:$B$300,[2]Rohdaten_bereinigt!O$5:O$300,FALSE)</f>
        <v>n.m.</v>
      </c>
      <c r="S182" s="270">
        <f>_xlfn.XLOOKUP($B182,[2]Rohdaten_bereinigt!$B$5:$B$300,[2]Rohdaten_bereinigt!P$5:P$300,FALSE)</f>
        <v>7.6</v>
      </c>
      <c r="T182" s="270">
        <f>_xlfn.XLOOKUP($B182,[2]Rohdaten_bereinigt!$B$5:$B$300,[2]Rohdaten_bereinigt!Q$5:Q$300,FALSE)</f>
        <v>1390</v>
      </c>
      <c r="U182" s="270">
        <f>_xlfn.XLOOKUP($B182,[2]Rohdaten_bereinigt!$B$5:$B$300,[2]Rohdaten_bereinigt!R$5:R$300,FALSE)</f>
        <v>0.05</v>
      </c>
      <c r="V182" s="270">
        <f>_xlfn.XLOOKUP($B182,[2]Rohdaten_bereinigt!$B$5:$B$300,[2]Rohdaten_bereinigt!S$5:S$300,FALSE)</f>
        <v>4.8000000000000001E-2</v>
      </c>
      <c r="W182" s="270">
        <f>_xlfn.XLOOKUP($B182,[2]Rohdaten_bereinigt!$B$5:$B$300,[2]Rohdaten_bereinigt!T$5:T$300,FALSE)</f>
        <v>9.4</v>
      </c>
      <c r="X182" s="270">
        <f>_xlfn.XLOOKUP($B182,[2]Rohdaten_bereinigt!$B$5:$B$300,[2]Rohdaten_bereinigt!U$5:U$300,FALSE)</f>
        <v>0.28999999999999998</v>
      </c>
      <c r="Y182" s="271">
        <f>_xlfn.XLOOKUP($B182,[2]Rohdaten_bereinigt!$B$5:$B$300,[2]Rohdaten_bereinigt!AN$5:AN$300,FALSE)</f>
        <v>12</v>
      </c>
      <c r="Z182" s="271">
        <f>_xlfn.XLOOKUP($B182,[2]Rohdaten_bereinigt!$B$5:$B$300,[2]Rohdaten_bereinigt!AO$5:AO$300,FALSE)</f>
        <v>8.1999999999999993</v>
      </c>
      <c r="AA182" s="271" t="str">
        <f>_xlfn.XLOOKUP($B182,[2]Rohdaten_bereinigt!$B$5:$B$300,[2]Rohdaten_bereinigt!AP$5:AP$300,FALSE)</f>
        <v>n.m.</v>
      </c>
      <c r="AB182" s="271" t="str">
        <f>_xlfn.XLOOKUP($B182,[2]Rohdaten_bereinigt!$B$5:$B$300,[2]Rohdaten_bereinigt!AQ$5:AQ$300,FALSE)</f>
        <v>n.m.</v>
      </c>
      <c r="AC182" s="271" t="str">
        <f>_xlfn.XLOOKUP($B182,[2]Rohdaten_bereinigt!$B$5:$B$300,[2]Rohdaten_bereinigt!AR$5:AR$300,FALSE)</f>
        <v>n.m.</v>
      </c>
      <c r="AD182" s="271">
        <f>_xlfn.XLOOKUP($B182,[2]Rohdaten_bereinigt!$B$5:$B$300,[2]Rohdaten_bereinigt!AW$5:AW$300,FALSE)</f>
        <v>1.25</v>
      </c>
      <c r="AE182" s="271">
        <f>_xlfn.XLOOKUP($B182,[2]Rohdaten_bereinigt!$B$5:$B$300,[2]Rohdaten_bereinigt!AY$5:AY$300,FALSE)</f>
        <v>21.5</v>
      </c>
      <c r="AF182" s="271">
        <f>_xlfn.XLOOKUP($B182,[2]Rohdaten_bereinigt!$B$5:$B$300,[2]Rohdaten_bereinigt!AZ$5:AZ$300,FALSE)</f>
        <v>69.3</v>
      </c>
      <c r="AG182" s="271">
        <f>_xlfn.XLOOKUP($B182,[2]Rohdaten_bereinigt!$B$5:$B$300,[2]Rohdaten_bereinigt!BA$5:BA$300,FALSE)</f>
        <v>197</v>
      </c>
      <c r="AH182" s="271">
        <f>_xlfn.XLOOKUP($B182,[2]Rohdaten_bereinigt!$B$5:$B$300,[2]Rohdaten_bereinigt!BE$5:BE$300,FALSE)</f>
        <v>73.599999999999994</v>
      </c>
      <c r="AI182" s="271">
        <f>_xlfn.XLOOKUP($B182,[2]Rohdaten_bereinigt!$B$5:$B$300,[2]Rohdaten_bereinigt!BF$5:BF$300,FALSE)</f>
        <v>377</v>
      </c>
      <c r="AJ182" s="271">
        <f>_xlfn.XLOOKUP($B182,[2]Rohdaten_bereinigt!$B$5:$B$300,[2]Rohdaten_bereinigt!BG$5:BG$300,FALSE)</f>
        <v>12.2</v>
      </c>
      <c r="AK182" s="271">
        <f>_xlfn.XLOOKUP($B182,[2]Rohdaten_bereinigt!$B$5:$B$300,[2]Rohdaten_bereinigt!BM$5:BM$300,FALSE)</f>
        <v>180</v>
      </c>
    </row>
    <row r="183" spans="1:37" x14ac:dyDescent="0.25">
      <c r="A183" s="290">
        <v>45714</v>
      </c>
      <c r="B183" s="291" t="s">
        <v>507</v>
      </c>
      <c r="C183" s="292" t="s">
        <v>508</v>
      </c>
      <c r="D183" s="239" t="s">
        <v>171</v>
      </c>
      <c r="E183" s="273">
        <v>58</v>
      </c>
      <c r="F183" s="274">
        <f>[1]Timeline!$L$247</f>
        <v>26.932500000000005</v>
      </c>
      <c r="G183" s="275">
        <f>[1]Timeline!$L$246</f>
        <v>35.910000000000004</v>
      </c>
      <c r="H183" s="239" t="s">
        <v>172</v>
      </c>
      <c r="I183" s="276">
        <f>_xlfn.XLOOKUP($B183,[2]Rohdaten_bereinigt!$B$5:$B$300,[2]Rohdaten_bereinigt!D$5:D$300,FALSE)</f>
        <v>3.3</v>
      </c>
      <c r="J183" s="270">
        <f>_xlfn.XLOOKUP($B183,[2]Rohdaten_bereinigt!$B$5:$B$300,[2]Rohdaten_bereinigt!E$5:E$300,FALSE)</f>
        <v>5.4</v>
      </c>
      <c r="K183" s="270" t="str">
        <f>_xlfn.XLOOKUP($B183,[2]Rohdaten_bereinigt!$B$5:$B$300,[2]Rohdaten_bereinigt!F$5:F$300,FALSE)</f>
        <v>n.m.</v>
      </c>
      <c r="L183" s="270" t="str">
        <f>_xlfn.XLOOKUP($B183,[2]Rohdaten_bereinigt!$B$5:$B$300,[2]Rohdaten_bereinigt!G$5:G$300,FALSE)</f>
        <v>n.m.</v>
      </c>
      <c r="M183" s="270">
        <f>_xlfn.XLOOKUP($B183,[2]Rohdaten_bereinigt!$B$5:$B$300,[2]Rohdaten_bereinigt!H$5:H$300,FALSE)</f>
        <v>4.7</v>
      </c>
      <c r="N183" s="270">
        <f>_xlfn.XLOOKUP($B183,[2]Rohdaten_bereinigt!$B$5:$B$300,[2]Rohdaten_bereinigt!K$5:K$300,FALSE)</f>
        <v>31</v>
      </c>
      <c r="O183" s="270" t="str">
        <f>_xlfn.XLOOKUP($B183,[2]Rohdaten_bereinigt!$B$5:$B$300,[2]Rohdaten_bereinigt!L$5:L$300,FALSE)</f>
        <v>n.m.</v>
      </c>
      <c r="P183" s="270" t="str">
        <f>_xlfn.XLOOKUP($B183,[2]Rohdaten_bereinigt!$B$5:$B$300,[2]Rohdaten_bereinigt!M$5:M$300,FALSE)</f>
        <v>n.m.</v>
      </c>
      <c r="Q183" s="270" t="str">
        <f>_xlfn.XLOOKUP($B183,[2]Rohdaten_bereinigt!$B$5:$B$300,[2]Rohdaten_bereinigt!N$5:N$300,FALSE)</f>
        <v>n.m.</v>
      </c>
      <c r="R183" s="270" t="str">
        <f>_xlfn.XLOOKUP($B183,[2]Rohdaten_bereinigt!$B$5:$B$300,[2]Rohdaten_bereinigt!O$5:O$300,FALSE)</f>
        <v>n.m.</v>
      </c>
      <c r="S183" s="270">
        <f>_xlfn.XLOOKUP($B183,[2]Rohdaten_bereinigt!$B$5:$B$300,[2]Rohdaten_bereinigt!P$5:P$300,FALSE)</f>
        <v>7.6</v>
      </c>
      <c r="T183" s="270">
        <f>_xlfn.XLOOKUP($B183,[2]Rohdaten_bereinigt!$B$5:$B$300,[2]Rohdaten_bereinigt!Q$5:Q$300,FALSE)</f>
        <v>1390</v>
      </c>
      <c r="U183" s="270">
        <f>_xlfn.XLOOKUP($B183,[2]Rohdaten_bereinigt!$B$5:$B$300,[2]Rohdaten_bereinigt!R$5:R$300,FALSE)</f>
        <v>4</v>
      </c>
      <c r="V183" s="270">
        <f>_xlfn.XLOOKUP($B183,[2]Rohdaten_bereinigt!$B$5:$B$300,[2]Rohdaten_bereinigt!S$5:S$300,FALSE)</f>
        <v>0.28000000000000003</v>
      </c>
      <c r="W183" s="270">
        <f>_xlfn.XLOOKUP($B183,[2]Rohdaten_bereinigt!$B$5:$B$300,[2]Rohdaten_bereinigt!T$5:T$300,FALSE)</f>
        <v>13</v>
      </c>
      <c r="X183" s="270">
        <f>_xlfn.XLOOKUP($B183,[2]Rohdaten_bereinigt!$B$5:$B$300,[2]Rohdaten_bereinigt!U$5:U$300,FALSE)</f>
        <v>0.28999999999999998</v>
      </c>
      <c r="Y183" s="271">
        <f>_xlfn.XLOOKUP($B183,[2]Rohdaten_bereinigt!$B$5:$B$300,[2]Rohdaten_bereinigt!AN$5:AN$300,FALSE)</f>
        <v>7.6</v>
      </c>
      <c r="Z183" s="271">
        <f>_xlfn.XLOOKUP($B183,[2]Rohdaten_bereinigt!$B$5:$B$300,[2]Rohdaten_bereinigt!AO$5:AO$300,FALSE)</f>
        <v>6.8</v>
      </c>
      <c r="AA183" s="271" t="str">
        <f>_xlfn.XLOOKUP($B183,[2]Rohdaten_bereinigt!$B$5:$B$300,[2]Rohdaten_bereinigt!AP$5:AP$300,FALSE)</f>
        <v>n.m.</v>
      </c>
      <c r="AB183" s="271" t="str">
        <f>_xlfn.XLOOKUP($B183,[2]Rohdaten_bereinigt!$B$5:$B$300,[2]Rohdaten_bereinigt!AQ$5:AQ$300,FALSE)</f>
        <v>n.m.</v>
      </c>
      <c r="AC183" s="271" t="str">
        <f>_xlfn.XLOOKUP($B183,[2]Rohdaten_bereinigt!$B$5:$B$300,[2]Rohdaten_bereinigt!AR$5:AR$300,FALSE)</f>
        <v>n.m.</v>
      </c>
      <c r="AD183" s="271">
        <f>_xlfn.XLOOKUP($B183,[2]Rohdaten_bereinigt!$B$5:$B$300,[2]Rohdaten_bereinigt!AW$5:AW$300,FALSE)</f>
        <v>1.25</v>
      </c>
      <c r="AE183" s="271">
        <f>_xlfn.XLOOKUP($B183,[2]Rohdaten_bereinigt!$B$5:$B$300,[2]Rohdaten_bereinigt!AY$5:AY$300,FALSE)</f>
        <v>19.600000000000001</v>
      </c>
      <c r="AF183" s="271">
        <f>_xlfn.XLOOKUP($B183,[2]Rohdaten_bereinigt!$B$5:$B$300,[2]Rohdaten_bereinigt!AZ$5:AZ$300,FALSE)</f>
        <v>66.5</v>
      </c>
      <c r="AG183" s="271">
        <f>_xlfn.XLOOKUP($B183,[2]Rohdaten_bereinigt!$B$5:$B$300,[2]Rohdaten_bereinigt!BA$5:BA$300,FALSE)</f>
        <v>238</v>
      </c>
      <c r="AH183" s="271">
        <f>_xlfn.XLOOKUP($B183,[2]Rohdaten_bereinigt!$B$5:$B$300,[2]Rohdaten_bereinigt!BE$5:BE$300,FALSE)</f>
        <v>64.3</v>
      </c>
      <c r="AI183" s="271">
        <f>_xlfn.XLOOKUP($B183,[2]Rohdaten_bereinigt!$B$5:$B$300,[2]Rohdaten_bereinigt!BF$5:BF$300,FALSE)</f>
        <v>329</v>
      </c>
      <c r="AJ183" s="271">
        <f>_xlfn.XLOOKUP($B183,[2]Rohdaten_bereinigt!$B$5:$B$300,[2]Rohdaten_bereinigt!BG$5:BG$300,FALSE)</f>
        <v>7.79</v>
      </c>
      <c r="AK183" s="271">
        <f>_xlfn.XLOOKUP($B183,[2]Rohdaten_bereinigt!$B$5:$B$300,[2]Rohdaten_bereinigt!BM$5:BM$300,FALSE)</f>
        <v>158</v>
      </c>
    </row>
    <row r="184" spans="1:37" s="286" customFormat="1" ht="15.75" thickBot="1" x14ac:dyDescent="0.3">
      <c r="A184" s="294">
        <v>45714</v>
      </c>
      <c r="B184" s="295" t="s">
        <v>509</v>
      </c>
      <c r="C184" s="296" t="s">
        <v>510</v>
      </c>
      <c r="D184" s="257" t="s">
        <v>175</v>
      </c>
      <c r="E184" s="280">
        <v>58</v>
      </c>
      <c r="F184" s="281">
        <f>[1]Timeline!$L$247</f>
        <v>26.932500000000005</v>
      </c>
      <c r="G184" s="282">
        <f>[1]Timeline!$L$246</f>
        <v>35.910000000000004</v>
      </c>
      <c r="H184" s="246" t="s">
        <v>172</v>
      </c>
      <c r="I184" s="283">
        <f>_xlfn.XLOOKUP($B184,[2]Rohdaten_bereinigt!$B$5:$B$300,[2]Rohdaten_bereinigt!D$5:D$300,FALSE)</f>
        <v>3.7</v>
      </c>
      <c r="J184" s="284">
        <f>_xlfn.XLOOKUP($B184,[2]Rohdaten_bereinigt!$B$5:$B$300,[2]Rohdaten_bereinigt!E$5:E$300,FALSE)</f>
        <v>5.9</v>
      </c>
      <c r="K184" s="284" t="str">
        <f>_xlfn.XLOOKUP($B184,[2]Rohdaten_bereinigt!$B$5:$B$300,[2]Rohdaten_bereinigt!F$5:F$300,FALSE)</f>
        <v>n.m.</v>
      </c>
      <c r="L184" s="284" t="str">
        <f>_xlfn.XLOOKUP($B184,[2]Rohdaten_bereinigt!$B$5:$B$300,[2]Rohdaten_bereinigt!G$5:G$300,FALSE)</f>
        <v>n.m.</v>
      </c>
      <c r="M184" s="284">
        <f>_xlfn.XLOOKUP($B184,[2]Rohdaten_bereinigt!$B$5:$B$300,[2]Rohdaten_bereinigt!H$5:H$300,FALSE)</f>
        <v>4.7</v>
      </c>
      <c r="N184" s="284">
        <f>_xlfn.XLOOKUP($B184,[2]Rohdaten_bereinigt!$B$5:$B$300,[2]Rohdaten_bereinigt!K$5:K$300,FALSE)</f>
        <v>20</v>
      </c>
      <c r="O184" s="284" t="str">
        <f>_xlfn.XLOOKUP($B184,[2]Rohdaten_bereinigt!$B$5:$B$300,[2]Rohdaten_bereinigt!L$5:L$300,FALSE)</f>
        <v>n.m.</v>
      </c>
      <c r="P184" s="284" t="str">
        <f>_xlfn.XLOOKUP($B184,[2]Rohdaten_bereinigt!$B$5:$B$300,[2]Rohdaten_bereinigt!M$5:M$300,FALSE)</f>
        <v>n.m.</v>
      </c>
      <c r="Q184" s="284" t="str">
        <f>_xlfn.XLOOKUP($B184,[2]Rohdaten_bereinigt!$B$5:$B$300,[2]Rohdaten_bereinigt!N$5:N$300,FALSE)</f>
        <v>n.m.</v>
      </c>
      <c r="R184" s="284" t="str">
        <f>_xlfn.XLOOKUP($B184,[2]Rohdaten_bereinigt!$B$5:$B$300,[2]Rohdaten_bereinigt!O$5:O$300,FALSE)</f>
        <v>n.m.</v>
      </c>
      <c r="S184" s="284">
        <f>_xlfn.XLOOKUP($B184,[2]Rohdaten_bereinigt!$B$5:$B$300,[2]Rohdaten_bereinigt!P$5:P$300,FALSE)</f>
        <v>7.7</v>
      </c>
      <c r="T184" s="284">
        <f>_xlfn.XLOOKUP($B184,[2]Rohdaten_bereinigt!$B$5:$B$300,[2]Rohdaten_bereinigt!Q$5:Q$300,FALSE)</f>
        <v>1400</v>
      </c>
      <c r="U184" s="284">
        <f>_xlfn.XLOOKUP($B184,[2]Rohdaten_bereinigt!$B$5:$B$300,[2]Rohdaten_bereinigt!R$5:R$300,FALSE)</f>
        <v>0.05</v>
      </c>
      <c r="V184" s="284">
        <f>_xlfn.XLOOKUP($B184,[2]Rohdaten_bereinigt!$B$5:$B$300,[2]Rohdaten_bereinigt!S$5:S$300,FALSE)</f>
        <v>0.37</v>
      </c>
      <c r="W184" s="284">
        <f>_xlfn.XLOOKUP($B184,[2]Rohdaten_bereinigt!$B$5:$B$300,[2]Rohdaten_bereinigt!T$5:T$300,FALSE)</f>
        <v>12</v>
      </c>
      <c r="X184" s="284">
        <f>_xlfn.XLOOKUP($B184,[2]Rohdaten_bereinigt!$B$5:$B$300,[2]Rohdaten_bereinigt!U$5:U$300,FALSE)</f>
        <v>0.28000000000000003</v>
      </c>
      <c r="Y184" s="285">
        <f>_xlfn.XLOOKUP($B184,[2]Rohdaten_bereinigt!$B$5:$B$300,[2]Rohdaten_bereinigt!AN$5:AN$300,FALSE)</f>
        <v>7.1</v>
      </c>
      <c r="Z184" s="285">
        <f>_xlfn.XLOOKUP($B184,[2]Rohdaten_bereinigt!$B$5:$B$300,[2]Rohdaten_bereinigt!AO$5:AO$300,FALSE)</f>
        <v>6.5</v>
      </c>
      <c r="AA184" s="285" t="str">
        <f>_xlfn.XLOOKUP($B184,[2]Rohdaten_bereinigt!$B$5:$B$300,[2]Rohdaten_bereinigt!AP$5:AP$300,FALSE)</f>
        <v>n.m.</v>
      </c>
      <c r="AB184" s="285" t="str">
        <f>_xlfn.XLOOKUP($B184,[2]Rohdaten_bereinigt!$B$5:$B$300,[2]Rohdaten_bereinigt!AQ$5:AQ$300,FALSE)</f>
        <v>n.m.</v>
      </c>
      <c r="AC184" s="285" t="str">
        <f>_xlfn.XLOOKUP($B184,[2]Rohdaten_bereinigt!$B$5:$B$300,[2]Rohdaten_bereinigt!AR$5:AR$300,FALSE)</f>
        <v>n.m.</v>
      </c>
      <c r="AD184" s="285">
        <f>_xlfn.XLOOKUP($B184,[2]Rohdaten_bereinigt!$B$5:$B$300,[2]Rohdaten_bereinigt!AW$5:AW$300,FALSE)</f>
        <v>1.25</v>
      </c>
      <c r="AE184" s="285">
        <f>_xlfn.XLOOKUP($B184,[2]Rohdaten_bereinigt!$B$5:$B$300,[2]Rohdaten_bereinigt!AY$5:AY$300,FALSE)</f>
        <v>7.43</v>
      </c>
      <c r="AF184" s="285">
        <f>_xlfn.XLOOKUP($B184,[2]Rohdaten_bereinigt!$B$5:$B$300,[2]Rohdaten_bereinigt!AZ$5:AZ$300,FALSE)</f>
        <v>66</v>
      </c>
      <c r="AG184" s="285">
        <f>_xlfn.XLOOKUP($B184,[2]Rohdaten_bereinigt!$B$5:$B$300,[2]Rohdaten_bereinigt!BA$5:BA$300,FALSE)</f>
        <v>256</v>
      </c>
      <c r="AH184" s="285">
        <f>_xlfn.XLOOKUP($B184,[2]Rohdaten_bereinigt!$B$5:$B$300,[2]Rohdaten_bereinigt!BE$5:BE$300,FALSE)</f>
        <v>46.7</v>
      </c>
      <c r="AI184" s="285">
        <f>_xlfn.XLOOKUP($B184,[2]Rohdaten_bereinigt!$B$5:$B$300,[2]Rohdaten_bereinigt!BF$5:BF$300,FALSE)</f>
        <v>330</v>
      </c>
      <c r="AJ184" s="285">
        <f>_xlfn.XLOOKUP($B184,[2]Rohdaten_bereinigt!$B$5:$B$300,[2]Rohdaten_bereinigt!BG$5:BG$300,FALSE)</f>
        <v>8.2799999999999994</v>
      </c>
      <c r="AK184" s="285">
        <f>_xlfn.XLOOKUP($B184,[2]Rohdaten_bereinigt!$B$5:$B$300,[2]Rohdaten_bereinigt!BM$5:BM$300,FALSE)</f>
        <v>169</v>
      </c>
    </row>
    <row r="185" spans="1:37" x14ac:dyDescent="0.25">
      <c r="A185" s="290">
        <v>45735</v>
      </c>
      <c r="B185" s="291" t="s">
        <v>511</v>
      </c>
      <c r="C185" s="292" t="s">
        <v>512</v>
      </c>
      <c r="D185" s="233" t="s">
        <v>126</v>
      </c>
      <c r="E185" s="273">
        <v>60</v>
      </c>
      <c r="F185" s="274">
        <f>[1]Timeline!$M$259</f>
        <v>27.877500000000008</v>
      </c>
      <c r="G185" s="275">
        <f>[1]Timeline!$M$259</f>
        <v>27.877500000000008</v>
      </c>
      <c r="H185" s="233" t="s">
        <v>126</v>
      </c>
      <c r="I185" s="276">
        <f>_xlfn.XLOOKUP($B185,[2]Rohdaten_bereinigt!$B$5:$B$300,[2]Rohdaten_bereinigt!D$5:D$300,FALSE)</f>
        <v>27</v>
      </c>
      <c r="J185" s="270">
        <f>_xlfn.XLOOKUP($B185,[2]Rohdaten_bereinigt!$B$5:$B$300,[2]Rohdaten_bereinigt!E$5:E$300,FALSE)</f>
        <v>40</v>
      </c>
      <c r="K185" s="270" t="str">
        <f>_xlfn.XLOOKUP($B185,[2]Rohdaten_bereinigt!$B$5:$B$300,[2]Rohdaten_bereinigt!F$5:F$300,FALSE)</f>
        <v>n.m.</v>
      </c>
      <c r="L185" s="270" t="str">
        <f>_xlfn.XLOOKUP($B185,[2]Rohdaten_bereinigt!$B$5:$B$300,[2]Rohdaten_bereinigt!G$5:G$300,FALSE)</f>
        <v>n.m.</v>
      </c>
      <c r="M185" s="270">
        <f>_xlfn.XLOOKUP($B185,[2]Rohdaten_bereinigt!$B$5:$B$300,[2]Rohdaten_bereinigt!H$5:H$300,FALSE)</f>
        <v>25</v>
      </c>
      <c r="N185" s="270">
        <f>_xlfn.XLOOKUP($B185,[2]Rohdaten_bereinigt!$B$5:$B$300,[2]Rohdaten_bereinigt!K$5:K$300,FALSE)</f>
        <v>155</v>
      </c>
      <c r="O185" s="270" t="str">
        <f>_xlfn.XLOOKUP($B185,[2]Rohdaten_bereinigt!$B$5:$B$300,[2]Rohdaten_bereinigt!L$5:L$300,FALSE)</f>
        <v>n.m.</v>
      </c>
      <c r="P185" s="270" t="str">
        <f>_xlfn.XLOOKUP($B185,[2]Rohdaten_bereinigt!$B$5:$B$300,[2]Rohdaten_bereinigt!M$5:M$300,FALSE)</f>
        <v>n.m.</v>
      </c>
      <c r="Q185" s="270" t="str">
        <f>_xlfn.XLOOKUP($B185,[2]Rohdaten_bereinigt!$B$5:$B$300,[2]Rohdaten_bereinigt!N$5:N$300,FALSE)</f>
        <v>n.m.</v>
      </c>
      <c r="R185" s="270" t="str">
        <f>_xlfn.XLOOKUP($B185,[2]Rohdaten_bereinigt!$B$5:$B$300,[2]Rohdaten_bereinigt!O$5:O$300,FALSE)</f>
        <v>n.m.</v>
      </c>
      <c r="S185" s="270">
        <f>_xlfn.XLOOKUP($B185,[2]Rohdaten_bereinigt!$B$5:$B$300,[2]Rohdaten_bereinigt!P$5:P$300,FALSE)</f>
        <v>7.5</v>
      </c>
      <c r="T185" s="270">
        <f>_xlfn.XLOOKUP($B185,[2]Rohdaten_bereinigt!$B$5:$B$300,[2]Rohdaten_bereinigt!Q$5:Q$300,FALSE)</f>
        <v>1400</v>
      </c>
      <c r="U185" s="270">
        <f>_xlfn.XLOOKUP($B185,[2]Rohdaten_bereinigt!$B$5:$B$300,[2]Rohdaten_bereinigt!R$5:R$300,FALSE)</f>
        <v>5.7</v>
      </c>
      <c r="V185" s="270">
        <f>_xlfn.XLOOKUP($B185,[2]Rohdaten_bereinigt!$B$5:$B$300,[2]Rohdaten_bereinigt!S$5:S$300,FALSE)</f>
        <v>0.03</v>
      </c>
      <c r="W185" s="270">
        <f>_xlfn.XLOOKUP($B185,[2]Rohdaten_bereinigt!$B$5:$B$300,[2]Rohdaten_bereinigt!T$5:T$300,FALSE)</f>
        <v>0.6</v>
      </c>
      <c r="X185" s="270">
        <f>_xlfn.XLOOKUP($B185,[2]Rohdaten_bereinigt!$B$5:$B$300,[2]Rohdaten_bereinigt!U$5:U$300,FALSE)</f>
        <v>0.45</v>
      </c>
      <c r="Y185" s="271">
        <f>_xlfn.XLOOKUP($B185,[2]Rohdaten_bereinigt!$B$5:$B$300,[2]Rohdaten_bereinigt!AN$5:AN$300,FALSE)</f>
        <v>51</v>
      </c>
      <c r="Z185" s="271">
        <f>_xlfn.XLOOKUP($B185,[2]Rohdaten_bereinigt!$B$5:$B$300,[2]Rohdaten_bereinigt!AO$5:AO$300,FALSE)</f>
        <v>28</v>
      </c>
      <c r="AA185" s="271" t="str">
        <f>_xlfn.XLOOKUP($B185,[2]Rohdaten_bereinigt!$B$5:$B$300,[2]Rohdaten_bereinigt!AP$5:AP$300,FALSE)</f>
        <v>n.m.</v>
      </c>
      <c r="AB185" s="271" t="str">
        <f>_xlfn.XLOOKUP($B185,[2]Rohdaten_bereinigt!$B$5:$B$300,[2]Rohdaten_bereinigt!AQ$5:AQ$300,FALSE)</f>
        <v>n.m.</v>
      </c>
      <c r="AC185" s="271" t="str">
        <f>_xlfn.XLOOKUP($B185,[2]Rohdaten_bereinigt!$B$5:$B$300,[2]Rohdaten_bereinigt!AR$5:AR$300,FALSE)</f>
        <v>n.m.</v>
      </c>
      <c r="AD185" s="271">
        <f>_xlfn.XLOOKUP($B185,[2]Rohdaten_bereinigt!$B$5:$B$300,[2]Rohdaten_bereinigt!AW$5:AW$300,FALSE)</f>
        <v>1.25</v>
      </c>
      <c r="AE185" s="271">
        <f>_xlfn.XLOOKUP($B185,[2]Rohdaten_bereinigt!$B$5:$B$300,[2]Rohdaten_bereinigt!AY$5:AY$300,FALSE)</f>
        <v>4.1500000000000004</v>
      </c>
      <c r="AF185" s="271">
        <f>_xlfn.XLOOKUP($B185,[2]Rohdaten_bereinigt!$B$5:$B$300,[2]Rohdaten_bereinigt!AZ$5:AZ$300,FALSE)</f>
        <v>92.6</v>
      </c>
      <c r="AG185" s="271">
        <f>_xlfn.XLOOKUP($B185,[2]Rohdaten_bereinigt!$B$5:$B$300,[2]Rohdaten_bereinigt!BA$5:BA$300,FALSE)</f>
        <v>702</v>
      </c>
      <c r="AH185" s="271">
        <f>_xlfn.XLOOKUP($B185,[2]Rohdaten_bereinigt!$B$5:$B$300,[2]Rohdaten_bereinigt!BE$5:BE$300,FALSE)</f>
        <v>23.1</v>
      </c>
      <c r="AI185" s="271">
        <f>_xlfn.XLOOKUP($B185,[2]Rohdaten_bereinigt!$B$5:$B$300,[2]Rohdaten_bereinigt!BF$5:BF$300,FALSE)</f>
        <v>952</v>
      </c>
      <c r="AJ185" s="271">
        <f>_xlfn.XLOOKUP($B185,[2]Rohdaten_bereinigt!$B$5:$B$300,[2]Rohdaten_bereinigt!BG$5:BG$300,FALSE)</f>
        <v>12.6</v>
      </c>
      <c r="AK185" s="271">
        <f>_xlfn.XLOOKUP($B185,[2]Rohdaten_bereinigt!$B$5:$B$300,[2]Rohdaten_bereinigt!BM$5:BM$300,FALSE)</f>
        <v>131</v>
      </c>
    </row>
    <row r="186" spans="1:37" x14ac:dyDescent="0.25">
      <c r="A186" s="287">
        <v>45735</v>
      </c>
      <c r="B186" s="288" t="s">
        <v>513</v>
      </c>
      <c r="C186" s="289" t="s">
        <v>514</v>
      </c>
      <c r="D186" s="293" t="s">
        <v>450</v>
      </c>
      <c r="E186">
        <v>60</v>
      </c>
      <c r="F186" s="268">
        <f>[1]Timeline!$M$259</f>
        <v>27.877500000000008</v>
      </c>
      <c r="G186" s="269">
        <f>[1]Timeline!$M$259</f>
        <v>27.877500000000008</v>
      </c>
      <c r="H186" s="293" t="s">
        <v>450</v>
      </c>
      <c r="I186" s="270">
        <f>_xlfn.XLOOKUP($B186,[2]Rohdaten_bereinigt!$B$5:$B$300,[2]Rohdaten_bereinigt!D$5:D$300,FALSE)</f>
        <v>16</v>
      </c>
      <c r="J186" s="270">
        <f>_xlfn.XLOOKUP($B186,[2]Rohdaten_bereinigt!$B$5:$B$300,[2]Rohdaten_bereinigt!E$5:E$300,FALSE)</f>
        <v>28</v>
      </c>
      <c r="K186" s="270" t="str">
        <f>_xlfn.XLOOKUP($B186,[2]Rohdaten_bereinigt!$B$5:$B$300,[2]Rohdaten_bereinigt!F$5:F$300,FALSE)</f>
        <v>n.m.</v>
      </c>
      <c r="L186" s="270" t="str">
        <f>_xlfn.XLOOKUP($B186,[2]Rohdaten_bereinigt!$B$5:$B$300,[2]Rohdaten_bereinigt!G$5:G$300,FALSE)</f>
        <v>n.m.</v>
      </c>
      <c r="M186" s="270">
        <f>_xlfn.XLOOKUP($B186,[2]Rohdaten_bereinigt!$B$5:$B$300,[2]Rohdaten_bereinigt!H$5:H$300,FALSE)</f>
        <v>17</v>
      </c>
      <c r="N186" s="270">
        <f>_xlfn.XLOOKUP($B186,[2]Rohdaten_bereinigt!$B$5:$B$300,[2]Rohdaten_bereinigt!K$5:K$300,FALSE)</f>
        <v>126</v>
      </c>
      <c r="O186" s="270" t="str">
        <f>_xlfn.XLOOKUP($B186,[2]Rohdaten_bereinigt!$B$5:$B$300,[2]Rohdaten_bereinigt!L$5:L$300,FALSE)</f>
        <v>n.m.</v>
      </c>
      <c r="P186" s="270" t="str">
        <f>_xlfn.XLOOKUP($B186,[2]Rohdaten_bereinigt!$B$5:$B$300,[2]Rohdaten_bereinigt!M$5:M$300,FALSE)</f>
        <v>n.m.</v>
      </c>
      <c r="Q186" s="270" t="str">
        <f>_xlfn.XLOOKUP($B186,[2]Rohdaten_bereinigt!$B$5:$B$300,[2]Rohdaten_bereinigt!N$5:N$300,FALSE)</f>
        <v>n.m.</v>
      </c>
      <c r="R186" s="270" t="str">
        <f>_xlfn.XLOOKUP($B186,[2]Rohdaten_bereinigt!$B$5:$B$300,[2]Rohdaten_bereinigt!O$5:O$300,FALSE)</f>
        <v>n.m.</v>
      </c>
      <c r="S186" s="270">
        <f>_xlfn.XLOOKUP($B186,[2]Rohdaten_bereinigt!$B$5:$B$300,[2]Rohdaten_bereinigt!P$5:P$300,FALSE)</f>
        <v>7.5</v>
      </c>
      <c r="T186" s="270">
        <f>_xlfn.XLOOKUP($B186,[2]Rohdaten_bereinigt!$B$5:$B$300,[2]Rohdaten_bereinigt!Q$5:Q$300,FALSE)</f>
        <v>1390</v>
      </c>
      <c r="U186" s="270">
        <f>_xlfn.XLOOKUP($B186,[2]Rohdaten_bereinigt!$B$5:$B$300,[2]Rohdaten_bereinigt!R$5:R$300,FALSE)</f>
        <v>5.8</v>
      </c>
      <c r="V186" s="270">
        <f>_xlfn.XLOOKUP($B186,[2]Rohdaten_bereinigt!$B$5:$B$300,[2]Rohdaten_bereinigt!S$5:S$300,FALSE)</f>
        <v>2.1000000000000001E-2</v>
      </c>
      <c r="W186" s="270">
        <f>_xlfn.XLOOKUP($B186,[2]Rohdaten_bereinigt!$B$5:$B$300,[2]Rohdaten_bereinigt!T$5:T$300,FALSE)</f>
        <v>0.73</v>
      </c>
      <c r="X186" s="270">
        <f>_xlfn.XLOOKUP($B186,[2]Rohdaten_bereinigt!$B$5:$B$300,[2]Rohdaten_bereinigt!U$5:U$300,FALSE)</f>
        <v>0.51</v>
      </c>
      <c r="Y186" s="271">
        <f>_xlfn.XLOOKUP($B186,[2]Rohdaten_bereinigt!$B$5:$B$300,[2]Rohdaten_bereinigt!AN$5:AN$300,FALSE)</f>
        <v>44</v>
      </c>
      <c r="Z186" s="271">
        <f>_xlfn.XLOOKUP($B186,[2]Rohdaten_bereinigt!$B$5:$B$300,[2]Rohdaten_bereinigt!AO$5:AO$300,FALSE)</f>
        <v>28</v>
      </c>
      <c r="AA186" s="271" t="str">
        <f>_xlfn.XLOOKUP($B186,[2]Rohdaten_bereinigt!$B$5:$B$300,[2]Rohdaten_bereinigt!AP$5:AP$300,FALSE)</f>
        <v>n.m.</v>
      </c>
      <c r="AB186" s="271" t="str">
        <f>_xlfn.XLOOKUP($B186,[2]Rohdaten_bereinigt!$B$5:$B$300,[2]Rohdaten_bereinigt!AQ$5:AQ$300,FALSE)</f>
        <v>n.m.</v>
      </c>
      <c r="AC186" s="271" t="str">
        <f>_xlfn.XLOOKUP($B186,[2]Rohdaten_bereinigt!$B$5:$B$300,[2]Rohdaten_bereinigt!AR$5:AR$300,FALSE)</f>
        <v>n.m.</v>
      </c>
      <c r="AD186" s="271">
        <f>_xlfn.XLOOKUP($B186,[2]Rohdaten_bereinigt!$B$5:$B$300,[2]Rohdaten_bereinigt!AW$5:AW$300,FALSE)</f>
        <v>1.25</v>
      </c>
      <c r="AE186" s="271">
        <f>_xlfn.XLOOKUP($B186,[2]Rohdaten_bereinigt!$B$5:$B$300,[2]Rohdaten_bereinigt!AY$5:AY$300,FALSE)</f>
        <v>4.08</v>
      </c>
      <c r="AF186" s="271">
        <f>_xlfn.XLOOKUP($B186,[2]Rohdaten_bereinigt!$B$5:$B$300,[2]Rohdaten_bereinigt!AZ$5:AZ$300,FALSE)</f>
        <v>69.900000000000006</v>
      </c>
      <c r="AG186" s="271">
        <f>_xlfn.XLOOKUP($B186,[2]Rohdaten_bereinigt!$B$5:$B$300,[2]Rohdaten_bereinigt!BA$5:BA$300,FALSE)</f>
        <v>408</v>
      </c>
      <c r="AH186" s="271">
        <f>_xlfn.XLOOKUP($B186,[2]Rohdaten_bereinigt!$B$5:$B$300,[2]Rohdaten_bereinigt!BE$5:BE$300,FALSE)</f>
        <v>20</v>
      </c>
      <c r="AI186" s="271">
        <f>_xlfn.XLOOKUP($B186,[2]Rohdaten_bereinigt!$B$5:$B$300,[2]Rohdaten_bereinigt!BF$5:BF$300,FALSE)</f>
        <v>793</v>
      </c>
      <c r="AJ186" s="271">
        <f>_xlfn.XLOOKUP($B186,[2]Rohdaten_bereinigt!$B$5:$B$300,[2]Rohdaten_bereinigt!BG$5:BG$300,FALSE)</f>
        <v>13.4</v>
      </c>
      <c r="AK186" s="271">
        <f>_xlfn.XLOOKUP($B186,[2]Rohdaten_bereinigt!$B$5:$B$300,[2]Rohdaten_bereinigt!BM$5:BM$300,FALSE)</f>
        <v>71.099999999999994</v>
      </c>
    </row>
    <row r="187" spans="1:37" x14ac:dyDescent="0.25">
      <c r="A187" s="290">
        <v>45736</v>
      </c>
      <c r="B187" s="291" t="s">
        <v>515</v>
      </c>
      <c r="C187" s="292" t="s">
        <v>516</v>
      </c>
      <c r="D187" s="239" t="s">
        <v>129</v>
      </c>
      <c r="E187" s="273">
        <v>60</v>
      </c>
      <c r="F187" s="274">
        <f>[1]Timeline!$M$259</f>
        <v>27.877500000000008</v>
      </c>
      <c r="G187" s="275">
        <f>[1]Timeline!$M$259</f>
        <v>27.877500000000008</v>
      </c>
      <c r="H187" s="239" t="s">
        <v>130</v>
      </c>
      <c r="I187" s="276">
        <f>_xlfn.XLOOKUP($B187,[2]Rohdaten_bereinigt!$B$5:$B$300,[2]Rohdaten_bereinigt!D$5:D$300,FALSE)</f>
        <v>4.4000000000000004</v>
      </c>
      <c r="J187" s="270">
        <f>_xlfn.XLOOKUP($B187,[2]Rohdaten_bereinigt!$B$5:$B$300,[2]Rohdaten_bereinigt!E$5:E$300,FALSE)</f>
        <v>6.7</v>
      </c>
      <c r="K187" s="270" t="str">
        <f>_xlfn.XLOOKUP($B187,[2]Rohdaten_bereinigt!$B$5:$B$300,[2]Rohdaten_bereinigt!F$5:F$300,FALSE)</f>
        <v>n.m.</v>
      </c>
      <c r="L187" s="270" t="str">
        <f>_xlfn.XLOOKUP($B187,[2]Rohdaten_bereinigt!$B$5:$B$300,[2]Rohdaten_bereinigt!G$5:G$300,FALSE)</f>
        <v>n.m.</v>
      </c>
      <c r="M187" s="270">
        <f>_xlfn.XLOOKUP($B187,[2]Rohdaten_bereinigt!$B$5:$B$300,[2]Rohdaten_bereinigt!H$5:H$300,FALSE)</f>
        <v>3.2</v>
      </c>
      <c r="N187" s="270">
        <f>_xlfn.XLOOKUP($B187,[2]Rohdaten_bereinigt!$B$5:$B$300,[2]Rohdaten_bereinigt!K$5:K$300,FALSE)</f>
        <v>21</v>
      </c>
      <c r="O187" s="270" t="str">
        <f>_xlfn.XLOOKUP($B187,[2]Rohdaten_bereinigt!$B$5:$B$300,[2]Rohdaten_bereinigt!L$5:L$300,FALSE)</f>
        <v>n.m.</v>
      </c>
      <c r="P187" s="270" t="str">
        <f>_xlfn.XLOOKUP($B187,[2]Rohdaten_bereinigt!$B$5:$B$300,[2]Rohdaten_bereinigt!M$5:M$300,FALSE)</f>
        <v>n.m.</v>
      </c>
      <c r="Q187" s="270" t="str">
        <f>_xlfn.XLOOKUP($B187,[2]Rohdaten_bereinigt!$B$5:$B$300,[2]Rohdaten_bereinigt!N$5:N$300,FALSE)</f>
        <v>n.m.</v>
      </c>
      <c r="R187" s="270" t="str">
        <f>_xlfn.XLOOKUP($B187,[2]Rohdaten_bereinigt!$B$5:$B$300,[2]Rohdaten_bereinigt!O$5:O$300,FALSE)</f>
        <v>n.m.</v>
      </c>
      <c r="S187" s="270">
        <f>_xlfn.XLOOKUP($B187,[2]Rohdaten_bereinigt!$B$5:$B$300,[2]Rohdaten_bereinigt!P$5:P$300,FALSE)</f>
        <v>7.7</v>
      </c>
      <c r="T187" s="270">
        <f>_xlfn.XLOOKUP($B187,[2]Rohdaten_bereinigt!$B$5:$B$300,[2]Rohdaten_bereinigt!Q$5:Q$300,FALSE)</f>
        <v>1440</v>
      </c>
      <c r="U187" s="270">
        <f>_xlfn.XLOOKUP($B187,[2]Rohdaten_bereinigt!$B$5:$B$300,[2]Rohdaten_bereinigt!R$5:R$300,FALSE)</f>
        <v>2</v>
      </c>
      <c r="V187" s="270">
        <f>_xlfn.XLOOKUP($B187,[2]Rohdaten_bereinigt!$B$5:$B$300,[2]Rohdaten_bereinigt!S$5:S$300,FALSE)</f>
        <v>0.18</v>
      </c>
      <c r="W187" s="270">
        <f>_xlfn.XLOOKUP($B187,[2]Rohdaten_bereinigt!$B$5:$B$300,[2]Rohdaten_bereinigt!T$5:T$300,FALSE)</f>
        <v>11</v>
      </c>
      <c r="X187" s="270">
        <f>_xlfn.XLOOKUP($B187,[2]Rohdaten_bereinigt!$B$5:$B$300,[2]Rohdaten_bereinigt!U$5:U$300,FALSE)</f>
        <v>0.38</v>
      </c>
      <c r="Y187" s="271">
        <f>_xlfn.XLOOKUP($B187,[2]Rohdaten_bereinigt!$B$5:$B$300,[2]Rohdaten_bereinigt!AN$5:AN$300,FALSE)</f>
        <v>9.5</v>
      </c>
      <c r="Z187" s="271">
        <f>_xlfn.XLOOKUP($B187,[2]Rohdaten_bereinigt!$B$5:$B$300,[2]Rohdaten_bereinigt!AO$5:AO$300,FALSE)</f>
        <v>9.4</v>
      </c>
      <c r="AA187" s="271" t="str">
        <f>_xlfn.XLOOKUP($B187,[2]Rohdaten_bereinigt!$B$5:$B$300,[2]Rohdaten_bereinigt!AP$5:AP$300,FALSE)</f>
        <v>n.m.</v>
      </c>
      <c r="AB187" s="271" t="str">
        <f>_xlfn.XLOOKUP($B187,[2]Rohdaten_bereinigt!$B$5:$B$300,[2]Rohdaten_bereinigt!AQ$5:AQ$300,FALSE)</f>
        <v>n.m.</v>
      </c>
      <c r="AC187" s="271" t="str">
        <f>_xlfn.XLOOKUP($B187,[2]Rohdaten_bereinigt!$B$5:$B$300,[2]Rohdaten_bereinigt!AR$5:AR$300,FALSE)</f>
        <v>n.m.</v>
      </c>
      <c r="AD187" s="271">
        <f>_xlfn.XLOOKUP($B187,[2]Rohdaten_bereinigt!$B$5:$B$300,[2]Rohdaten_bereinigt!AW$5:AW$300,FALSE)</f>
        <v>1.25</v>
      </c>
      <c r="AE187" s="271">
        <f>_xlfn.XLOOKUP($B187,[2]Rohdaten_bereinigt!$B$5:$B$300,[2]Rohdaten_bereinigt!AY$5:AY$300,FALSE)</f>
        <v>2.92</v>
      </c>
      <c r="AF187" s="271">
        <f>_xlfn.XLOOKUP($B187,[2]Rohdaten_bereinigt!$B$5:$B$300,[2]Rohdaten_bereinigt!AZ$5:AZ$300,FALSE)</f>
        <v>69.2</v>
      </c>
      <c r="AG187" s="271">
        <f>_xlfn.XLOOKUP($B187,[2]Rohdaten_bereinigt!$B$5:$B$300,[2]Rohdaten_bereinigt!BA$5:BA$300,FALSE)</f>
        <v>375</v>
      </c>
      <c r="AH187" s="271">
        <f>_xlfn.XLOOKUP($B187,[2]Rohdaten_bereinigt!$B$5:$B$300,[2]Rohdaten_bereinigt!BE$5:BE$300,FALSE)</f>
        <v>9.94</v>
      </c>
      <c r="AI187" s="271">
        <f>_xlfn.XLOOKUP($B187,[2]Rohdaten_bereinigt!$B$5:$B$300,[2]Rohdaten_bereinigt!BF$5:BF$300,FALSE)</f>
        <v>271</v>
      </c>
      <c r="AJ187" s="271">
        <f>_xlfn.XLOOKUP($B187,[2]Rohdaten_bereinigt!$B$5:$B$300,[2]Rohdaten_bereinigt!BG$5:BG$300,FALSE)</f>
        <v>7.4</v>
      </c>
      <c r="AK187" s="271">
        <f>_xlfn.XLOOKUP($B187,[2]Rohdaten_bereinigt!$B$5:$B$300,[2]Rohdaten_bereinigt!BM$5:BM$300,FALSE)</f>
        <v>291</v>
      </c>
    </row>
    <row r="188" spans="1:37" x14ac:dyDescent="0.25">
      <c r="A188" s="290">
        <v>45736</v>
      </c>
      <c r="B188" s="291" t="s">
        <v>517</v>
      </c>
      <c r="C188" s="292" t="s">
        <v>518</v>
      </c>
      <c r="D188" s="239" t="s">
        <v>133</v>
      </c>
      <c r="E188" s="273">
        <v>60</v>
      </c>
      <c r="F188" s="274">
        <f>[1]Timeline!$M$259</f>
        <v>27.877500000000008</v>
      </c>
      <c r="G188" s="275">
        <f>[1]Timeline!$M$259</f>
        <v>27.877500000000008</v>
      </c>
      <c r="H188" s="239" t="s">
        <v>130</v>
      </c>
      <c r="I188" s="276">
        <f>_xlfn.XLOOKUP($B188,[2]Rohdaten_bereinigt!$B$5:$B$300,[2]Rohdaten_bereinigt!D$5:D$300,FALSE)</f>
        <v>1.2</v>
      </c>
      <c r="J188" s="270">
        <f>_xlfn.XLOOKUP($B188,[2]Rohdaten_bereinigt!$B$5:$B$300,[2]Rohdaten_bereinigt!E$5:E$300,FALSE)</f>
        <v>4.8</v>
      </c>
      <c r="K188" s="270" t="str">
        <f>_xlfn.XLOOKUP($B188,[2]Rohdaten_bereinigt!$B$5:$B$300,[2]Rohdaten_bereinigt!F$5:F$300,FALSE)</f>
        <v>n.m.</v>
      </c>
      <c r="L188" s="270" t="str">
        <f>_xlfn.XLOOKUP($B188,[2]Rohdaten_bereinigt!$B$5:$B$300,[2]Rohdaten_bereinigt!G$5:G$300,FALSE)</f>
        <v>n.m.</v>
      </c>
      <c r="M188" s="270">
        <f>_xlfn.XLOOKUP($B188,[2]Rohdaten_bereinigt!$B$5:$B$300,[2]Rohdaten_bereinigt!H$5:H$300,FALSE)</f>
        <v>4</v>
      </c>
      <c r="N188" s="270">
        <f>_xlfn.XLOOKUP($B188,[2]Rohdaten_bereinigt!$B$5:$B$300,[2]Rohdaten_bereinigt!K$5:K$300,FALSE)</f>
        <v>24</v>
      </c>
      <c r="O188" s="270" t="str">
        <f>_xlfn.XLOOKUP($B188,[2]Rohdaten_bereinigt!$B$5:$B$300,[2]Rohdaten_bereinigt!L$5:L$300,FALSE)</f>
        <v>n.m.</v>
      </c>
      <c r="P188" s="270" t="str">
        <f>_xlfn.XLOOKUP($B188,[2]Rohdaten_bereinigt!$B$5:$B$300,[2]Rohdaten_bereinigt!M$5:M$300,FALSE)</f>
        <v>n.m.</v>
      </c>
      <c r="Q188" s="270" t="str">
        <f>_xlfn.XLOOKUP($B188,[2]Rohdaten_bereinigt!$B$5:$B$300,[2]Rohdaten_bereinigt!N$5:N$300,FALSE)</f>
        <v>n.m.</v>
      </c>
      <c r="R188" s="270" t="str">
        <f>_xlfn.XLOOKUP($B188,[2]Rohdaten_bereinigt!$B$5:$B$300,[2]Rohdaten_bereinigt!O$5:O$300,FALSE)</f>
        <v>n.m.</v>
      </c>
      <c r="S188" s="270">
        <f>_xlfn.XLOOKUP($B188,[2]Rohdaten_bereinigt!$B$5:$B$300,[2]Rohdaten_bereinigt!P$5:P$300,FALSE)</f>
        <v>7.9</v>
      </c>
      <c r="T188" s="270">
        <f>_xlfn.XLOOKUP($B188,[2]Rohdaten_bereinigt!$B$5:$B$300,[2]Rohdaten_bereinigt!Q$5:Q$300,FALSE)</f>
        <v>1460</v>
      </c>
      <c r="U188" s="270">
        <f>_xlfn.XLOOKUP($B188,[2]Rohdaten_bereinigt!$B$5:$B$300,[2]Rohdaten_bereinigt!R$5:R$300,FALSE)</f>
        <v>1.6</v>
      </c>
      <c r="V188" s="270">
        <f>_xlfn.XLOOKUP($B188,[2]Rohdaten_bereinigt!$B$5:$B$300,[2]Rohdaten_bereinigt!S$5:S$300,FALSE)</f>
        <v>0.12</v>
      </c>
      <c r="W188" s="270">
        <f>_xlfn.XLOOKUP($B188,[2]Rohdaten_bereinigt!$B$5:$B$300,[2]Rohdaten_bereinigt!T$5:T$300,FALSE)</f>
        <v>10</v>
      </c>
      <c r="X188" s="270">
        <f>_xlfn.XLOOKUP($B188,[2]Rohdaten_bereinigt!$B$5:$B$300,[2]Rohdaten_bereinigt!U$5:U$300,FALSE)</f>
        <v>0.38</v>
      </c>
      <c r="Y188" s="271">
        <f>_xlfn.XLOOKUP($B188,[2]Rohdaten_bereinigt!$B$5:$B$300,[2]Rohdaten_bereinigt!AN$5:AN$300,FALSE)</f>
        <v>9.5</v>
      </c>
      <c r="Z188" s="271">
        <f>_xlfn.XLOOKUP($B188,[2]Rohdaten_bereinigt!$B$5:$B$300,[2]Rohdaten_bereinigt!AO$5:AO$300,FALSE)</f>
        <v>9.1999999999999993</v>
      </c>
      <c r="AA188" s="271" t="str">
        <f>_xlfn.XLOOKUP($B188,[2]Rohdaten_bereinigt!$B$5:$B$300,[2]Rohdaten_bereinigt!AP$5:AP$300,FALSE)</f>
        <v>n.m.</v>
      </c>
      <c r="AB188" s="271" t="str">
        <f>_xlfn.XLOOKUP($B188,[2]Rohdaten_bereinigt!$B$5:$B$300,[2]Rohdaten_bereinigt!AQ$5:AQ$300,FALSE)</f>
        <v>n.m.</v>
      </c>
      <c r="AC188" s="271" t="str">
        <f>_xlfn.XLOOKUP($B188,[2]Rohdaten_bereinigt!$B$5:$B$300,[2]Rohdaten_bereinigt!AR$5:AR$300,FALSE)</f>
        <v>n.m.</v>
      </c>
      <c r="AD188" s="271">
        <f>_xlfn.XLOOKUP($B188,[2]Rohdaten_bereinigt!$B$5:$B$300,[2]Rohdaten_bereinigt!AW$5:AW$300,FALSE)</f>
        <v>1.25</v>
      </c>
      <c r="AE188" s="271">
        <f>_xlfn.XLOOKUP($B188,[2]Rohdaten_bereinigt!$B$5:$B$300,[2]Rohdaten_bereinigt!AY$5:AY$300,FALSE)</f>
        <v>2.75</v>
      </c>
      <c r="AF188" s="271">
        <f>_xlfn.XLOOKUP($B188,[2]Rohdaten_bereinigt!$B$5:$B$300,[2]Rohdaten_bereinigt!AZ$5:AZ$300,FALSE)</f>
        <v>80.2</v>
      </c>
      <c r="AG188" s="271">
        <f>_xlfn.XLOOKUP($B188,[2]Rohdaten_bereinigt!$B$5:$B$300,[2]Rohdaten_bereinigt!BA$5:BA$300,FALSE)</f>
        <v>380</v>
      </c>
      <c r="AH188" s="271">
        <f>_xlfn.XLOOKUP($B188,[2]Rohdaten_bereinigt!$B$5:$B$300,[2]Rohdaten_bereinigt!BE$5:BE$300,FALSE)</f>
        <v>9.2200000000000006</v>
      </c>
      <c r="AI188" s="271">
        <f>_xlfn.XLOOKUP($B188,[2]Rohdaten_bereinigt!$B$5:$B$300,[2]Rohdaten_bereinigt!BF$5:BF$300,FALSE)</f>
        <v>182</v>
      </c>
      <c r="AJ188" s="271">
        <f>_xlfn.XLOOKUP($B188,[2]Rohdaten_bereinigt!$B$5:$B$300,[2]Rohdaten_bereinigt!BG$5:BG$300,FALSE)</f>
        <v>6.99</v>
      </c>
      <c r="AK188" s="271">
        <f>_xlfn.XLOOKUP($B188,[2]Rohdaten_bereinigt!$B$5:$B$300,[2]Rohdaten_bereinigt!BM$5:BM$300,FALSE)</f>
        <v>402</v>
      </c>
    </row>
    <row r="189" spans="1:37" x14ac:dyDescent="0.25">
      <c r="A189" s="290">
        <v>45736</v>
      </c>
      <c r="B189" s="291" t="s">
        <v>519</v>
      </c>
      <c r="C189" s="292" t="s">
        <v>520</v>
      </c>
      <c r="D189" s="239" t="s">
        <v>136</v>
      </c>
      <c r="E189" s="273">
        <v>60</v>
      </c>
      <c r="F189" s="274">
        <f>[1]Timeline!$M$259</f>
        <v>27.877500000000008</v>
      </c>
      <c r="G189" s="275">
        <f>[1]Timeline!$M$259</f>
        <v>27.877500000000008</v>
      </c>
      <c r="H189" s="239" t="s">
        <v>137</v>
      </c>
      <c r="I189" s="276">
        <f>_xlfn.XLOOKUP($B189,[2]Rohdaten_bereinigt!$B$5:$B$300,[2]Rohdaten_bereinigt!D$5:D$300,FALSE)</f>
        <v>3.4</v>
      </c>
      <c r="J189" s="270">
        <f>_xlfn.XLOOKUP($B189,[2]Rohdaten_bereinigt!$B$5:$B$300,[2]Rohdaten_bereinigt!E$5:E$300,FALSE)</f>
        <v>5.4</v>
      </c>
      <c r="K189" s="270" t="str">
        <f>_xlfn.XLOOKUP($B189,[2]Rohdaten_bereinigt!$B$5:$B$300,[2]Rohdaten_bereinigt!F$5:F$300,FALSE)</f>
        <v>n.m.</v>
      </c>
      <c r="L189" s="270" t="str">
        <f>_xlfn.XLOOKUP($B189,[2]Rohdaten_bereinigt!$B$5:$B$300,[2]Rohdaten_bereinigt!G$5:G$300,FALSE)</f>
        <v>n.m.</v>
      </c>
      <c r="M189" s="270">
        <f>_xlfn.XLOOKUP($B189,[2]Rohdaten_bereinigt!$B$5:$B$300,[2]Rohdaten_bereinigt!H$5:H$300,FALSE)</f>
        <v>3.5</v>
      </c>
      <c r="N189" s="270">
        <f>_xlfn.XLOOKUP($B189,[2]Rohdaten_bereinigt!$B$5:$B$300,[2]Rohdaten_bereinigt!K$5:K$300,FALSE)</f>
        <v>20</v>
      </c>
      <c r="O189" s="270" t="str">
        <f>_xlfn.XLOOKUP($B189,[2]Rohdaten_bereinigt!$B$5:$B$300,[2]Rohdaten_bereinigt!L$5:L$300,FALSE)</f>
        <v>n.m.</v>
      </c>
      <c r="P189" s="270" t="str">
        <f>_xlfn.XLOOKUP($B189,[2]Rohdaten_bereinigt!$B$5:$B$300,[2]Rohdaten_bereinigt!M$5:M$300,FALSE)</f>
        <v>n.m.</v>
      </c>
      <c r="Q189" s="270" t="str">
        <f>_xlfn.XLOOKUP($B189,[2]Rohdaten_bereinigt!$B$5:$B$300,[2]Rohdaten_bereinigt!N$5:N$300,FALSE)</f>
        <v>n.m.</v>
      </c>
      <c r="R189" s="270" t="str">
        <f>_xlfn.XLOOKUP($B189,[2]Rohdaten_bereinigt!$B$5:$B$300,[2]Rohdaten_bereinigt!O$5:O$300,FALSE)</f>
        <v>n.m.</v>
      </c>
      <c r="S189" s="270">
        <f>_xlfn.XLOOKUP($B189,[2]Rohdaten_bereinigt!$B$5:$B$300,[2]Rohdaten_bereinigt!P$5:P$300,FALSE)</f>
        <v>7.8</v>
      </c>
      <c r="T189" s="270">
        <f>_xlfn.XLOOKUP($B189,[2]Rohdaten_bereinigt!$B$5:$B$300,[2]Rohdaten_bereinigt!Q$5:Q$300,FALSE)</f>
        <v>1450</v>
      </c>
      <c r="U189" s="270">
        <f>_xlfn.XLOOKUP($B189,[2]Rohdaten_bereinigt!$B$5:$B$300,[2]Rohdaten_bereinigt!R$5:R$300,FALSE)</f>
        <v>1.2</v>
      </c>
      <c r="V189" s="270">
        <f>_xlfn.XLOOKUP($B189,[2]Rohdaten_bereinigt!$B$5:$B$300,[2]Rohdaten_bereinigt!S$5:S$300,FALSE)</f>
        <v>0.36</v>
      </c>
      <c r="W189" s="270">
        <f>_xlfn.XLOOKUP($B189,[2]Rohdaten_bereinigt!$B$5:$B$300,[2]Rohdaten_bereinigt!T$5:T$300,FALSE)</f>
        <v>12</v>
      </c>
      <c r="X189" s="270">
        <f>_xlfn.XLOOKUP($B189,[2]Rohdaten_bereinigt!$B$5:$B$300,[2]Rohdaten_bereinigt!U$5:U$300,FALSE)</f>
        <v>0.35</v>
      </c>
      <c r="Y189" s="271">
        <f>_xlfn.XLOOKUP($B189,[2]Rohdaten_bereinigt!$B$5:$B$300,[2]Rohdaten_bereinigt!AN$5:AN$300,FALSE)</f>
        <v>7.4</v>
      </c>
      <c r="Z189" s="271">
        <f>_xlfn.XLOOKUP($B189,[2]Rohdaten_bereinigt!$B$5:$B$300,[2]Rohdaten_bereinigt!AO$5:AO$300,FALSE)</f>
        <v>7.3</v>
      </c>
      <c r="AA189" s="271" t="str">
        <f>_xlfn.XLOOKUP($B189,[2]Rohdaten_bereinigt!$B$5:$B$300,[2]Rohdaten_bereinigt!AP$5:AP$300,FALSE)</f>
        <v>n.m.</v>
      </c>
      <c r="AB189" s="271" t="str">
        <f>_xlfn.XLOOKUP($B189,[2]Rohdaten_bereinigt!$B$5:$B$300,[2]Rohdaten_bereinigt!AQ$5:AQ$300,FALSE)</f>
        <v>n.m.</v>
      </c>
      <c r="AC189" s="271" t="str">
        <f>_xlfn.XLOOKUP($B189,[2]Rohdaten_bereinigt!$B$5:$B$300,[2]Rohdaten_bereinigt!AR$5:AR$300,FALSE)</f>
        <v>n.m.</v>
      </c>
      <c r="AD189" s="271">
        <f>_xlfn.XLOOKUP($B189,[2]Rohdaten_bereinigt!$B$5:$B$300,[2]Rohdaten_bereinigt!AW$5:AW$300,FALSE)</f>
        <v>1.25</v>
      </c>
      <c r="AE189" s="271">
        <f>_xlfn.XLOOKUP($B189,[2]Rohdaten_bereinigt!$B$5:$B$300,[2]Rohdaten_bereinigt!AY$5:AY$300,FALSE)</f>
        <v>2.94</v>
      </c>
      <c r="AF189" s="271">
        <f>_xlfn.XLOOKUP($B189,[2]Rohdaten_bereinigt!$B$5:$B$300,[2]Rohdaten_bereinigt!AZ$5:AZ$300,FALSE)</f>
        <v>67.900000000000006</v>
      </c>
      <c r="AG189" s="271">
        <f>_xlfn.XLOOKUP($B189,[2]Rohdaten_bereinigt!$B$5:$B$300,[2]Rohdaten_bereinigt!BA$5:BA$300,FALSE)</f>
        <v>344</v>
      </c>
      <c r="AH189" s="271">
        <f>_xlfn.XLOOKUP($B189,[2]Rohdaten_bereinigt!$B$5:$B$300,[2]Rohdaten_bereinigt!BE$5:BE$300,FALSE)</f>
        <v>8.7799999999999994</v>
      </c>
      <c r="AI189" s="271">
        <f>_xlfn.XLOOKUP($B189,[2]Rohdaten_bereinigt!$B$5:$B$300,[2]Rohdaten_bereinigt!BF$5:BF$300,FALSE)</f>
        <v>166</v>
      </c>
      <c r="AJ189" s="271">
        <f>_xlfn.XLOOKUP($B189,[2]Rohdaten_bereinigt!$B$5:$B$300,[2]Rohdaten_bereinigt!BG$5:BG$300,FALSE)</f>
        <v>6.22</v>
      </c>
      <c r="AK189" s="271">
        <f>_xlfn.XLOOKUP($B189,[2]Rohdaten_bereinigt!$B$5:$B$300,[2]Rohdaten_bereinigt!BM$5:BM$300,FALSE)</f>
        <v>262</v>
      </c>
    </row>
    <row r="190" spans="1:37" x14ac:dyDescent="0.25">
      <c r="A190" s="290">
        <v>45736</v>
      </c>
      <c r="B190" s="291" t="s">
        <v>521</v>
      </c>
      <c r="C190" s="292" t="s">
        <v>522</v>
      </c>
      <c r="D190" s="239" t="s">
        <v>140</v>
      </c>
      <c r="E190" s="273">
        <v>60</v>
      </c>
      <c r="F190" s="274">
        <f>[1]Timeline!$M$259</f>
        <v>27.877500000000008</v>
      </c>
      <c r="G190" s="275">
        <f>[1]Timeline!$M$259</f>
        <v>27.877500000000008</v>
      </c>
      <c r="H190" s="239" t="s">
        <v>137</v>
      </c>
      <c r="I190" s="276">
        <f>_xlfn.XLOOKUP($B190,[2]Rohdaten_bereinigt!$B$5:$B$300,[2]Rohdaten_bereinigt!D$5:D$300,FALSE)</f>
        <v>2.2000000000000002</v>
      </c>
      <c r="J190" s="270">
        <f>_xlfn.XLOOKUP($B190,[2]Rohdaten_bereinigt!$B$5:$B$300,[2]Rohdaten_bereinigt!E$5:E$300,FALSE)</f>
        <v>4.2</v>
      </c>
      <c r="K190" s="270" t="str">
        <f>_xlfn.XLOOKUP($B190,[2]Rohdaten_bereinigt!$B$5:$B$300,[2]Rohdaten_bereinigt!F$5:F$300,FALSE)</f>
        <v>n.m.</v>
      </c>
      <c r="L190" s="270" t="str">
        <f>_xlfn.XLOOKUP($B190,[2]Rohdaten_bereinigt!$B$5:$B$300,[2]Rohdaten_bereinigt!G$5:G$300,FALSE)</f>
        <v>n.m.</v>
      </c>
      <c r="M190" s="270">
        <f>_xlfn.XLOOKUP($B190,[2]Rohdaten_bereinigt!$B$5:$B$300,[2]Rohdaten_bereinigt!H$5:H$300,FALSE)</f>
        <v>3.6</v>
      </c>
      <c r="N190" s="270">
        <f>_xlfn.XLOOKUP($B190,[2]Rohdaten_bereinigt!$B$5:$B$300,[2]Rohdaten_bereinigt!K$5:K$300,FALSE)</f>
        <v>20</v>
      </c>
      <c r="O190" s="270" t="str">
        <f>_xlfn.XLOOKUP($B190,[2]Rohdaten_bereinigt!$B$5:$B$300,[2]Rohdaten_bereinigt!L$5:L$300,FALSE)</f>
        <v>n.m.</v>
      </c>
      <c r="P190" s="270" t="str">
        <f>_xlfn.XLOOKUP($B190,[2]Rohdaten_bereinigt!$B$5:$B$300,[2]Rohdaten_bereinigt!M$5:M$300,FALSE)</f>
        <v>n.m.</v>
      </c>
      <c r="Q190" s="270" t="str">
        <f>_xlfn.XLOOKUP($B190,[2]Rohdaten_bereinigt!$B$5:$B$300,[2]Rohdaten_bereinigt!N$5:N$300,FALSE)</f>
        <v>n.m.</v>
      </c>
      <c r="R190" s="270" t="str">
        <f>_xlfn.XLOOKUP($B190,[2]Rohdaten_bereinigt!$B$5:$B$300,[2]Rohdaten_bereinigt!O$5:O$300,FALSE)</f>
        <v>n.m.</v>
      </c>
      <c r="S190" s="270">
        <f>_xlfn.XLOOKUP($B190,[2]Rohdaten_bereinigt!$B$5:$B$300,[2]Rohdaten_bereinigt!P$5:P$300,FALSE)</f>
        <v>7.8</v>
      </c>
      <c r="T190" s="270">
        <f>_xlfn.XLOOKUP($B190,[2]Rohdaten_bereinigt!$B$5:$B$300,[2]Rohdaten_bereinigt!Q$5:Q$300,FALSE)</f>
        <v>1430</v>
      </c>
      <c r="U190" s="270">
        <f>_xlfn.XLOOKUP($B190,[2]Rohdaten_bereinigt!$B$5:$B$300,[2]Rohdaten_bereinigt!R$5:R$300,FALSE)</f>
        <v>1.4</v>
      </c>
      <c r="V190" s="270">
        <f>_xlfn.XLOOKUP($B190,[2]Rohdaten_bereinigt!$B$5:$B$300,[2]Rohdaten_bereinigt!S$5:S$300,FALSE)</f>
        <v>0.46</v>
      </c>
      <c r="W190" s="270">
        <f>_xlfn.XLOOKUP($B190,[2]Rohdaten_bereinigt!$B$5:$B$300,[2]Rohdaten_bereinigt!T$5:T$300,FALSE)</f>
        <v>11</v>
      </c>
      <c r="X190" s="270">
        <f>_xlfn.XLOOKUP($B190,[2]Rohdaten_bereinigt!$B$5:$B$300,[2]Rohdaten_bereinigt!U$5:U$300,FALSE)</f>
        <v>0.35</v>
      </c>
      <c r="Y190" s="271">
        <f>_xlfn.XLOOKUP($B190,[2]Rohdaten_bereinigt!$B$5:$B$300,[2]Rohdaten_bereinigt!AN$5:AN$300,FALSE)</f>
        <v>7.8</v>
      </c>
      <c r="Z190" s="271">
        <f>_xlfn.XLOOKUP($B190,[2]Rohdaten_bereinigt!$B$5:$B$300,[2]Rohdaten_bereinigt!AO$5:AO$300,FALSE)</f>
        <v>7.4</v>
      </c>
      <c r="AA190" s="271" t="str">
        <f>_xlfn.XLOOKUP($B190,[2]Rohdaten_bereinigt!$B$5:$B$300,[2]Rohdaten_bereinigt!AP$5:AP$300,FALSE)</f>
        <v>n.m.</v>
      </c>
      <c r="AB190" s="271" t="str">
        <f>_xlfn.XLOOKUP($B190,[2]Rohdaten_bereinigt!$B$5:$B$300,[2]Rohdaten_bereinigt!AQ$5:AQ$300,FALSE)</f>
        <v>n.m.</v>
      </c>
      <c r="AC190" s="271" t="str">
        <f>_xlfn.XLOOKUP($B190,[2]Rohdaten_bereinigt!$B$5:$B$300,[2]Rohdaten_bereinigt!AR$5:AR$300,FALSE)</f>
        <v>n.m.</v>
      </c>
      <c r="AD190" s="271">
        <f>_xlfn.XLOOKUP($B190,[2]Rohdaten_bereinigt!$B$5:$B$300,[2]Rohdaten_bereinigt!AW$5:AW$300,FALSE)</f>
        <v>1.25</v>
      </c>
      <c r="AE190" s="271">
        <f>_xlfn.XLOOKUP($B190,[2]Rohdaten_bereinigt!$B$5:$B$300,[2]Rohdaten_bereinigt!AY$5:AY$300,FALSE)</f>
        <v>3.52</v>
      </c>
      <c r="AF190" s="271">
        <f>_xlfn.XLOOKUP($B190,[2]Rohdaten_bereinigt!$B$5:$B$300,[2]Rohdaten_bereinigt!AZ$5:AZ$300,FALSE)</f>
        <v>76.3</v>
      </c>
      <c r="AG190" s="271">
        <f>_xlfn.XLOOKUP($B190,[2]Rohdaten_bereinigt!$B$5:$B$300,[2]Rohdaten_bereinigt!BA$5:BA$300,FALSE)</f>
        <v>350</v>
      </c>
      <c r="AH190" s="271">
        <f>_xlfn.XLOOKUP($B190,[2]Rohdaten_bereinigt!$B$5:$B$300,[2]Rohdaten_bereinigt!BE$5:BE$300,FALSE)</f>
        <v>9.5</v>
      </c>
      <c r="AI190" s="271">
        <f>_xlfn.XLOOKUP($B190,[2]Rohdaten_bereinigt!$B$5:$B$300,[2]Rohdaten_bereinigt!BF$5:BF$300,FALSE)</f>
        <v>161</v>
      </c>
      <c r="AJ190" s="271">
        <f>_xlfn.XLOOKUP($B190,[2]Rohdaten_bereinigt!$B$5:$B$300,[2]Rohdaten_bereinigt!BG$5:BG$300,FALSE)</f>
        <v>14</v>
      </c>
      <c r="AK190" s="271">
        <f>_xlfn.XLOOKUP($B190,[2]Rohdaten_bereinigt!$B$5:$B$300,[2]Rohdaten_bereinigt!BM$5:BM$300,FALSE)</f>
        <v>292</v>
      </c>
    </row>
    <row r="191" spans="1:37" x14ac:dyDescent="0.25">
      <c r="A191" s="290">
        <v>45736</v>
      </c>
      <c r="B191" s="291" t="s">
        <v>523</v>
      </c>
      <c r="C191" s="292" t="s">
        <v>524</v>
      </c>
      <c r="D191" s="239" t="s">
        <v>143</v>
      </c>
      <c r="E191" s="273">
        <v>60</v>
      </c>
      <c r="F191" s="274">
        <f>[1]Timeline!$M$259</f>
        <v>27.877500000000008</v>
      </c>
      <c r="G191" s="275">
        <f>[1]Timeline!$M$259</f>
        <v>27.877500000000008</v>
      </c>
      <c r="H191" s="239" t="s">
        <v>144</v>
      </c>
      <c r="I191" s="276">
        <f>_xlfn.XLOOKUP($B191,[2]Rohdaten_bereinigt!$B$5:$B$300,[2]Rohdaten_bereinigt!D$5:D$300,FALSE)</f>
        <v>1</v>
      </c>
      <c r="J191" s="270">
        <f>_xlfn.XLOOKUP($B191,[2]Rohdaten_bereinigt!$B$5:$B$300,[2]Rohdaten_bereinigt!E$5:E$300,FALSE)</f>
        <v>4</v>
      </c>
      <c r="K191" s="270" t="str">
        <f>_xlfn.XLOOKUP($B191,[2]Rohdaten_bereinigt!$B$5:$B$300,[2]Rohdaten_bereinigt!F$5:F$300,FALSE)</f>
        <v>n.m.</v>
      </c>
      <c r="L191" s="270" t="str">
        <f>_xlfn.XLOOKUP($B191,[2]Rohdaten_bereinigt!$B$5:$B$300,[2]Rohdaten_bereinigt!G$5:G$300,FALSE)</f>
        <v>n.m.</v>
      </c>
      <c r="M191" s="270">
        <f>_xlfn.XLOOKUP($B191,[2]Rohdaten_bereinigt!$B$5:$B$300,[2]Rohdaten_bereinigt!H$5:H$300,FALSE)</f>
        <v>1.3</v>
      </c>
      <c r="N191" s="270">
        <f>_xlfn.XLOOKUP($B191,[2]Rohdaten_bereinigt!$B$5:$B$300,[2]Rohdaten_bereinigt!K$5:K$300,FALSE)</f>
        <v>23</v>
      </c>
      <c r="O191" s="270" t="str">
        <f>_xlfn.XLOOKUP($B191,[2]Rohdaten_bereinigt!$B$5:$B$300,[2]Rohdaten_bereinigt!L$5:L$300,FALSE)</f>
        <v>n.m.</v>
      </c>
      <c r="P191" s="270" t="str">
        <f>_xlfn.XLOOKUP($B191,[2]Rohdaten_bereinigt!$B$5:$B$300,[2]Rohdaten_bereinigt!M$5:M$300,FALSE)</f>
        <v>n.m.</v>
      </c>
      <c r="Q191" s="270" t="str">
        <f>_xlfn.XLOOKUP($B191,[2]Rohdaten_bereinigt!$B$5:$B$300,[2]Rohdaten_bereinigt!N$5:N$300,FALSE)</f>
        <v>n.m.</v>
      </c>
      <c r="R191" s="270" t="str">
        <f>_xlfn.XLOOKUP($B191,[2]Rohdaten_bereinigt!$B$5:$B$300,[2]Rohdaten_bereinigt!O$5:O$300,FALSE)</f>
        <v>n.m.</v>
      </c>
      <c r="S191" s="270">
        <f>_xlfn.XLOOKUP($B191,[2]Rohdaten_bereinigt!$B$5:$B$300,[2]Rohdaten_bereinigt!P$5:P$300,FALSE)</f>
        <v>7.8</v>
      </c>
      <c r="T191" s="270">
        <f>_xlfn.XLOOKUP($B191,[2]Rohdaten_bereinigt!$B$5:$B$300,[2]Rohdaten_bereinigt!Q$5:Q$300,FALSE)</f>
        <v>1430</v>
      </c>
      <c r="U191" s="270">
        <f>_xlfn.XLOOKUP($B191,[2]Rohdaten_bereinigt!$B$5:$B$300,[2]Rohdaten_bereinigt!R$5:R$300,FALSE)</f>
        <v>2.7</v>
      </c>
      <c r="V191" s="270">
        <f>_xlfn.XLOOKUP($B191,[2]Rohdaten_bereinigt!$B$5:$B$300,[2]Rohdaten_bereinigt!S$5:S$300,FALSE)</f>
        <v>0.49</v>
      </c>
      <c r="W191" s="270">
        <f>_xlfn.XLOOKUP($B191,[2]Rohdaten_bereinigt!$B$5:$B$300,[2]Rohdaten_bereinigt!T$5:T$300,FALSE)</f>
        <v>12</v>
      </c>
      <c r="X191" s="270">
        <f>_xlfn.XLOOKUP($B191,[2]Rohdaten_bereinigt!$B$5:$B$300,[2]Rohdaten_bereinigt!U$5:U$300,FALSE)</f>
        <v>0.32</v>
      </c>
      <c r="Y191" s="271">
        <f>_xlfn.XLOOKUP($B191,[2]Rohdaten_bereinigt!$B$5:$B$300,[2]Rohdaten_bereinigt!AN$5:AN$300,FALSE)</f>
        <v>8.1999999999999993</v>
      </c>
      <c r="Z191" s="271">
        <f>_xlfn.XLOOKUP($B191,[2]Rohdaten_bereinigt!$B$5:$B$300,[2]Rohdaten_bereinigt!AO$5:AO$300,FALSE)</f>
        <v>8</v>
      </c>
      <c r="AA191" s="271" t="str">
        <f>_xlfn.XLOOKUP($B191,[2]Rohdaten_bereinigt!$B$5:$B$300,[2]Rohdaten_bereinigt!AP$5:AP$300,FALSE)</f>
        <v>n.m.</v>
      </c>
      <c r="AB191" s="271" t="str">
        <f>_xlfn.XLOOKUP($B191,[2]Rohdaten_bereinigt!$B$5:$B$300,[2]Rohdaten_bereinigt!AQ$5:AQ$300,FALSE)</f>
        <v>n.m.</v>
      </c>
      <c r="AC191" s="271" t="str">
        <f>_xlfn.XLOOKUP($B191,[2]Rohdaten_bereinigt!$B$5:$B$300,[2]Rohdaten_bereinigt!AR$5:AR$300,FALSE)</f>
        <v>n.m.</v>
      </c>
      <c r="AD191" s="271">
        <f>_xlfn.XLOOKUP($B191,[2]Rohdaten_bereinigt!$B$5:$B$300,[2]Rohdaten_bereinigt!AW$5:AW$300,FALSE)</f>
        <v>1.25</v>
      </c>
      <c r="AE191" s="271">
        <f>_xlfn.XLOOKUP($B191,[2]Rohdaten_bereinigt!$B$5:$B$300,[2]Rohdaten_bereinigt!AY$5:AY$300,FALSE)</f>
        <v>3.04</v>
      </c>
      <c r="AF191" s="271">
        <f>_xlfn.XLOOKUP($B191,[2]Rohdaten_bereinigt!$B$5:$B$300,[2]Rohdaten_bereinigt!AZ$5:AZ$300,FALSE)</f>
        <v>75.2</v>
      </c>
      <c r="AG191" s="271">
        <f>_xlfn.XLOOKUP($B191,[2]Rohdaten_bereinigt!$B$5:$B$300,[2]Rohdaten_bereinigt!BA$5:BA$300,FALSE)</f>
        <v>196</v>
      </c>
      <c r="AH191" s="271">
        <f>_xlfn.XLOOKUP($B191,[2]Rohdaten_bereinigt!$B$5:$B$300,[2]Rohdaten_bereinigt!BE$5:BE$300,FALSE)</f>
        <v>12.9</v>
      </c>
      <c r="AI191" s="271">
        <f>_xlfn.XLOOKUP($B191,[2]Rohdaten_bereinigt!$B$5:$B$300,[2]Rohdaten_bereinigt!BF$5:BF$300,FALSE)</f>
        <v>436</v>
      </c>
      <c r="AJ191" s="271">
        <f>_xlfn.XLOOKUP($B191,[2]Rohdaten_bereinigt!$B$5:$B$300,[2]Rohdaten_bereinigt!BG$5:BG$300,FALSE)</f>
        <v>7.58</v>
      </c>
      <c r="AK191" s="271">
        <f>_xlfn.XLOOKUP($B191,[2]Rohdaten_bereinigt!$B$5:$B$300,[2]Rohdaten_bereinigt!BM$5:BM$300,FALSE)</f>
        <v>259</v>
      </c>
    </row>
    <row r="192" spans="1:37" x14ac:dyDescent="0.25">
      <c r="A192" s="290">
        <v>45736</v>
      </c>
      <c r="B192" s="291" t="s">
        <v>525</v>
      </c>
      <c r="C192" s="292" t="s">
        <v>526</v>
      </c>
      <c r="D192" s="239" t="s">
        <v>147</v>
      </c>
      <c r="E192" s="273">
        <v>60</v>
      </c>
      <c r="F192" s="274">
        <f>[1]Timeline!$M$259</f>
        <v>27.877500000000008</v>
      </c>
      <c r="G192" s="275">
        <f>[1]Timeline!$M$259</f>
        <v>27.877500000000008</v>
      </c>
      <c r="H192" s="239" t="s">
        <v>144</v>
      </c>
      <c r="I192" s="276">
        <f>_xlfn.XLOOKUP($B192,[2]Rohdaten_bereinigt!$B$5:$B$300,[2]Rohdaten_bereinigt!D$5:D$300,FALSE)</f>
        <v>1.25</v>
      </c>
      <c r="J192" s="270">
        <f>_xlfn.XLOOKUP($B192,[2]Rohdaten_bereinigt!$B$5:$B$300,[2]Rohdaten_bereinigt!E$5:E$300,FALSE)</f>
        <v>5</v>
      </c>
      <c r="K192" s="270" t="str">
        <f>_xlfn.XLOOKUP($B192,[2]Rohdaten_bereinigt!$B$5:$B$300,[2]Rohdaten_bereinigt!F$5:F$300,FALSE)</f>
        <v>n.m.</v>
      </c>
      <c r="L192" s="270" t="str">
        <f>_xlfn.XLOOKUP($B192,[2]Rohdaten_bereinigt!$B$5:$B$300,[2]Rohdaten_bereinigt!G$5:G$300,FALSE)</f>
        <v>n.m.</v>
      </c>
      <c r="M192" s="270">
        <f>_xlfn.XLOOKUP($B192,[2]Rohdaten_bereinigt!$B$5:$B$300,[2]Rohdaten_bereinigt!H$5:H$300,FALSE)</f>
        <v>1.9</v>
      </c>
      <c r="N192" s="270">
        <f>_xlfn.XLOOKUP($B192,[2]Rohdaten_bereinigt!$B$5:$B$300,[2]Rohdaten_bereinigt!K$5:K$300,FALSE)</f>
        <v>23</v>
      </c>
      <c r="O192" s="270" t="str">
        <f>_xlfn.XLOOKUP($B192,[2]Rohdaten_bereinigt!$B$5:$B$300,[2]Rohdaten_bereinigt!L$5:L$300,FALSE)</f>
        <v>n.m.</v>
      </c>
      <c r="P192" s="270" t="str">
        <f>_xlfn.XLOOKUP($B192,[2]Rohdaten_bereinigt!$B$5:$B$300,[2]Rohdaten_bereinigt!M$5:M$300,FALSE)</f>
        <v>n.m.</v>
      </c>
      <c r="Q192" s="270" t="str">
        <f>_xlfn.XLOOKUP($B192,[2]Rohdaten_bereinigt!$B$5:$B$300,[2]Rohdaten_bereinigt!N$5:N$300,FALSE)</f>
        <v>n.m.</v>
      </c>
      <c r="R192" s="270" t="str">
        <f>_xlfn.XLOOKUP($B192,[2]Rohdaten_bereinigt!$B$5:$B$300,[2]Rohdaten_bereinigt!O$5:O$300,FALSE)</f>
        <v>n.m.</v>
      </c>
      <c r="S192" s="270">
        <f>_xlfn.XLOOKUP($B192,[2]Rohdaten_bereinigt!$B$5:$B$300,[2]Rohdaten_bereinigt!P$5:P$300,FALSE)</f>
        <v>7.7</v>
      </c>
      <c r="T192" s="270">
        <f>_xlfn.XLOOKUP($B192,[2]Rohdaten_bereinigt!$B$5:$B$300,[2]Rohdaten_bereinigt!Q$5:Q$300,FALSE)</f>
        <v>1410</v>
      </c>
      <c r="U192" s="270">
        <f>_xlfn.XLOOKUP($B192,[2]Rohdaten_bereinigt!$B$5:$B$300,[2]Rohdaten_bereinigt!R$5:R$300,FALSE)</f>
        <v>2.6</v>
      </c>
      <c r="V192" s="270">
        <f>_xlfn.XLOOKUP($B192,[2]Rohdaten_bereinigt!$B$5:$B$300,[2]Rohdaten_bereinigt!S$5:S$300,FALSE)</f>
        <v>0.46</v>
      </c>
      <c r="W192" s="270">
        <f>_xlfn.XLOOKUP($B192,[2]Rohdaten_bereinigt!$B$5:$B$300,[2]Rohdaten_bereinigt!T$5:T$300,FALSE)</f>
        <v>9.6999999999999993</v>
      </c>
      <c r="X192" s="270">
        <f>_xlfn.XLOOKUP($B192,[2]Rohdaten_bereinigt!$B$5:$B$300,[2]Rohdaten_bereinigt!U$5:U$300,FALSE)</f>
        <v>0.3</v>
      </c>
      <c r="Y192" s="271">
        <f>_xlfn.XLOOKUP($B192,[2]Rohdaten_bereinigt!$B$5:$B$300,[2]Rohdaten_bereinigt!AN$5:AN$300,FALSE)</f>
        <v>8.1</v>
      </c>
      <c r="Z192" s="271">
        <f>_xlfn.XLOOKUP($B192,[2]Rohdaten_bereinigt!$B$5:$B$300,[2]Rohdaten_bereinigt!AO$5:AO$300,FALSE)</f>
        <v>7.7</v>
      </c>
      <c r="AA192" s="271" t="str">
        <f>_xlfn.XLOOKUP($B192,[2]Rohdaten_bereinigt!$B$5:$B$300,[2]Rohdaten_bereinigt!AP$5:AP$300,FALSE)</f>
        <v>n.m.</v>
      </c>
      <c r="AB192" s="271" t="str">
        <f>_xlfn.XLOOKUP($B192,[2]Rohdaten_bereinigt!$B$5:$B$300,[2]Rohdaten_bereinigt!AQ$5:AQ$300,FALSE)</f>
        <v>n.m.</v>
      </c>
      <c r="AC192" s="271" t="str">
        <f>_xlfn.XLOOKUP($B192,[2]Rohdaten_bereinigt!$B$5:$B$300,[2]Rohdaten_bereinigt!AR$5:AR$300,FALSE)</f>
        <v>n.m.</v>
      </c>
      <c r="AD192" s="271">
        <f>_xlfn.XLOOKUP($B192,[2]Rohdaten_bereinigt!$B$5:$B$300,[2]Rohdaten_bereinigt!AW$5:AW$300,FALSE)</f>
        <v>1.25</v>
      </c>
      <c r="AE192" s="271">
        <f>_xlfn.XLOOKUP($B192,[2]Rohdaten_bereinigt!$B$5:$B$300,[2]Rohdaten_bereinigt!AY$5:AY$300,FALSE)</f>
        <v>2.52</v>
      </c>
      <c r="AF192" s="271">
        <f>_xlfn.XLOOKUP($B192,[2]Rohdaten_bereinigt!$B$5:$B$300,[2]Rohdaten_bereinigt!AZ$5:AZ$300,FALSE)</f>
        <v>69.8</v>
      </c>
      <c r="AG192" s="271">
        <f>_xlfn.XLOOKUP($B192,[2]Rohdaten_bereinigt!$B$5:$B$300,[2]Rohdaten_bereinigt!BA$5:BA$300,FALSE)</f>
        <v>171</v>
      </c>
      <c r="AH192" s="271">
        <f>_xlfn.XLOOKUP($B192,[2]Rohdaten_bereinigt!$B$5:$B$300,[2]Rohdaten_bereinigt!BE$5:BE$300,FALSE)</f>
        <v>10.4</v>
      </c>
      <c r="AI192" s="271">
        <f>_xlfn.XLOOKUP($B192,[2]Rohdaten_bereinigt!$B$5:$B$300,[2]Rohdaten_bereinigt!BF$5:BF$300,FALSE)</f>
        <v>287</v>
      </c>
      <c r="AJ192" s="271">
        <f>_xlfn.XLOOKUP($B192,[2]Rohdaten_bereinigt!$B$5:$B$300,[2]Rohdaten_bereinigt!BG$5:BG$300,FALSE)</f>
        <v>8.58</v>
      </c>
      <c r="AK192" s="271">
        <f>_xlfn.XLOOKUP($B192,[2]Rohdaten_bereinigt!$B$5:$B$300,[2]Rohdaten_bereinigt!BM$5:BM$300,FALSE)</f>
        <v>218</v>
      </c>
    </row>
    <row r="193" spans="1:37" x14ac:dyDescent="0.25">
      <c r="A193" s="290">
        <v>45736</v>
      </c>
      <c r="B193" s="291" t="s">
        <v>527</v>
      </c>
      <c r="C193" s="292" t="s">
        <v>528</v>
      </c>
      <c r="D193" s="239" t="s">
        <v>150</v>
      </c>
      <c r="E193" s="273">
        <v>60</v>
      </c>
      <c r="F193" s="274">
        <f>[1]Timeline!$M$259</f>
        <v>27.877500000000008</v>
      </c>
      <c r="G193" s="275">
        <f>[1]Timeline!$M$259</f>
        <v>27.877500000000008</v>
      </c>
      <c r="H193" s="239" t="s">
        <v>151</v>
      </c>
      <c r="I193" s="276">
        <f>_xlfn.XLOOKUP($B193,[2]Rohdaten_bereinigt!$B$5:$B$300,[2]Rohdaten_bereinigt!D$5:D$300,FALSE)</f>
        <v>6.1</v>
      </c>
      <c r="J193" s="270">
        <f>_xlfn.XLOOKUP($B193,[2]Rohdaten_bereinigt!$B$5:$B$300,[2]Rohdaten_bereinigt!E$5:E$300,FALSE)</f>
        <v>8.5</v>
      </c>
      <c r="K193" s="270" t="str">
        <f>_xlfn.XLOOKUP($B193,[2]Rohdaten_bereinigt!$B$5:$B$300,[2]Rohdaten_bereinigt!F$5:F$300,FALSE)</f>
        <v>n.m.</v>
      </c>
      <c r="L193" s="270" t="str">
        <f>_xlfn.XLOOKUP($B193,[2]Rohdaten_bereinigt!$B$5:$B$300,[2]Rohdaten_bereinigt!G$5:G$300,FALSE)</f>
        <v>n.m.</v>
      </c>
      <c r="M193" s="270">
        <f>_xlfn.XLOOKUP($B193,[2]Rohdaten_bereinigt!$B$5:$B$300,[2]Rohdaten_bereinigt!H$5:H$300,FALSE)</f>
        <v>2.7</v>
      </c>
      <c r="N193" s="270">
        <f>_xlfn.XLOOKUP($B193,[2]Rohdaten_bereinigt!$B$5:$B$300,[2]Rohdaten_bereinigt!K$5:K$300,FALSE)</f>
        <v>31</v>
      </c>
      <c r="O193" s="270" t="str">
        <f>_xlfn.XLOOKUP($B193,[2]Rohdaten_bereinigt!$B$5:$B$300,[2]Rohdaten_bereinigt!L$5:L$300,FALSE)</f>
        <v>n.m.</v>
      </c>
      <c r="P193" s="270" t="str">
        <f>_xlfn.XLOOKUP($B193,[2]Rohdaten_bereinigt!$B$5:$B$300,[2]Rohdaten_bereinigt!M$5:M$300,FALSE)</f>
        <v>n.m.</v>
      </c>
      <c r="Q193" s="270" t="str">
        <f>_xlfn.XLOOKUP($B193,[2]Rohdaten_bereinigt!$B$5:$B$300,[2]Rohdaten_bereinigt!N$5:N$300,FALSE)</f>
        <v>n.m.</v>
      </c>
      <c r="R193" s="270" t="str">
        <f>_xlfn.XLOOKUP($B193,[2]Rohdaten_bereinigt!$B$5:$B$300,[2]Rohdaten_bereinigt!O$5:O$300,FALSE)</f>
        <v>n.m.</v>
      </c>
      <c r="S193" s="270">
        <f>_xlfn.XLOOKUP($B193,[2]Rohdaten_bereinigt!$B$5:$B$300,[2]Rohdaten_bereinigt!P$5:P$300,FALSE)</f>
        <v>7.7</v>
      </c>
      <c r="T193" s="270">
        <f>_xlfn.XLOOKUP($B193,[2]Rohdaten_bereinigt!$B$5:$B$300,[2]Rohdaten_bereinigt!Q$5:Q$300,FALSE)</f>
        <v>1390</v>
      </c>
      <c r="U193" s="270">
        <f>_xlfn.XLOOKUP($B193,[2]Rohdaten_bereinigt!$B$5:$B$300,[2]Rohdaten_bereinigt!R$5:R$300,FALSE)</f>
        <v>3.9</v>
      </c>
      <c r="V193" s="270">
        <f>_xlfn.XLOOKUP($B193,[2]Rohdaten_bereinigt!$B$5:$B$300,[2]Rohdaten_bereinigt!S$5:S$300,FALSE)</f>
        <v>0.21</v>
      </c>
      <c r="W193" s="270">
        <f>_xlfn.XLOOKUP($B193,[2]Rohdaten_bereinigt!$B$5:$B$300,[2]Rohdaten_bereinigt!T$5:T$300,FALSE)</f>
        <v>9.5</v>
      </c>
      <c r="X193" s="270">
        <f>_xlfn.XLOOKUP($B193,[2]Rohdaten_bereinigt!$B$5:$B$300,[2]Rohdaten_bereinigt!U$5:U$300,FALSE)</f>
        <v>0.55000000000000004</v>
      </c>
      <c r="Y193" s="271">
        <f>_xlfn.XLOOKUP($B193,[2]Rohdaten_bereinigt!$B$5:$B$300,[2]Rohdaten_bereinigt!AN$5:AN$300,FALSE)</f>
        <v>12</v>
      </c>
      <c r="Z193" s="271">
        <f>_xlfn.XLOOKUP($B193,[2]Rohdaten_bereinigt!$B$5:$B$300,[2]Rohdaten_bereinigt!AO$5:AO$300,FALSE)</f>
        <v>9.1</v>
      </c>
      <c r="AA193" s="271" t="str">
        <f>_xlfn.XLOOKUP($B193,[2]Rohdaten_bereinigt!$B$5:$B$300,[2]Rohdaten_bereinigt!AP$5:AP$300,FALSE)</f>
        <v>n.m.</v>
      </c>
      <c r="AB193" s="271" t="str">
        <f>_xlfn.XLOOKUP($B193,[2]Rohdaten_bereinigt!$B$5:$B$300,[2]Rohdaten_bereinigt!AQ$5:AQ$300,FALSE)</f>
        <v>n.m.</v>
      </c>
      <c r="AC193" s="271" t="str">
        <f>_xlfn.XLOOKUP($B193,[2]Rohdaten_bereinigt!$B$5:$B$300,[2]Rohdaten_bereinigt!AR$5:AR$300,FALSE)</f>
        <v>n.m.</v>
      </c>
      <c r="AD193" s="271">
        <f>_xlfn.XLOOKUP($B193,[2]Rohdaten_bereinigt!$B$5:$B$300,[2]Rohdaten_bereinigt!AW$5:AW$300,FALSE)</f>
        <v>1.25</v>
      </c>
      <c r="AE193" s="271">
        <f>_xlfn.XLOOKUP($B193,[2]Rohdaten_bereinigt!$B$5:$B$300,[2]Rohdaten_bereinigt!AY$5:AY$300,FALSE)</f>
        <v>3.04</v>
      </c>
      <c r="AF193" s="271">
        <f>_xlfn.XLOOKUP($B193,[2]Rohdaten_bereinigt!$B$5:$B$300,[2]Rohdaten_bereinigt!AZ$5:AZ$300,FALSE)</f>
        <v>70</v>
      </c>
      <c r="AG193" s="271">
        <f>_xlfn.XLOOKUP($B193,[2]Rohdaten_bereinigt!$B$5:$B$300,[2]Rohdaten_bereinigt!BA$5:BA$300,FALSE)</f>
        <v>195</v>
      </c>
      <c r="AH193" s="271">
        <f>_xlfn.XLOOKUP($B193,[2]Rohdaten_bereinigt!$B$5:$B$300,[2]Rohdaten_bereinigt!BE$5:BE$300,FALSE)</f>
        <v>13.7</v>
      </c>
      <c r="AI193" s="271">
        <f>_xlfn.XLOOKUP($B193,[2]Rohdaten_bereinigt!$B$5:$B$300,[2]Rohdaten_bereinigt!BF$5:BF$300,FALSE)</f>
        <v>454</v>
      </c>
      <c r="AJ193" s="271">
        <f>_xlfn.XLOOKUP($B193,[2]Rohdaten_bereinigt!$B$5:$B$300,[2]Rohdaten_bereinigt!BG$5:BG$300,FALSE)</f>
        <v>12.9</v>
      </c>
      <c r="AK193" s="271">
        <f>_xlfn.XLOOKUP($B193,[2]Rohdaten_bereinigt!$B$5:$B$300,[2]Rohdaten_bereinigt!BM$5:BM$300,FALSE)</f>
        <v>234</v>
      </c>
    </row>
    <row r="194" spans="1:37" x14ac:dyDescent="0.25">
      <c r="A194" s="290">
        <v>45736</v>
      </c>
      <c r="B194" s="291" t="s">
        <v>529</v>
      </c>
      <c r="C194" s="292" t="s">
        <v>530</v>
      </c>
      <c r="D194" s="239" t="s">
        <v>154</v>
      </c>
      <c r="E194" s="273">
        <v>60</v>
      </c>
      <c r="F194" s="274">
        <f>[1]Timeline!$M$259</f>
        <v>27.877500000000008</v>
      </c>
      <c r="G194" s="275">
        <f>[1]Timeline!$M$259</f>
        <v>27.877500000000008</v>
      </c>
      <c r="H194" s="239" t="s">
        <v>151</v>
      </c>
      <c r="I194" s="276">
        <f>_xlfn.XLOOKUP($B194,[2]Rohdaten_bereinigt!$B$5:$B$300,[2]Rohdaten_bereinigt!D$5:D$300,FALSE)</f>
        <v>2</v>
      </c>
      <c r="J194" s="270">
        <f>_xlfn.XLOOKUP($B194,[2]Rohdaten_bereinigt!$B$5:$B$300,[2]Rohdaten_bereinigt!E$5:E$300,FALSE)</f>
        <v>7.9</v>
      </c>
      <c r="K194" s="270" t="str">
        <f>_xlfn.XLOOKUP($B194,[2]Rohdaten_bereinigt!$B$5:$B$300,[2]Rohdaten_bereinigt!F$5:F$300,FALSE)</f>
        <v>n.m.</v>
      </c>
      <c r="L194" s="270" t="str">
        <f>_xlfn.XLOOKUP($B194,[2]Rohdaten_bereinigt!$B$5:$B$300,[2]Rohdaten_bereinigt!G$5:G$300,FALSE)</f>
        <v>n.m.</v>
      </c>
      <c r="M194" s="270">
        <f>_xlfn.XLOOKUP($B194,[2]Rohdaten_bereinigt!$B$5:$B$300,[2]Rohdaten_bereinigt!H$5:H$300,FALSE)</f>
        <v>2.7</v>
      </c>
      <c r="N194" s="270">
        <f>_xlfn.XLOOKUP($B194,[2]Rohdaten_bereinigt!$B$5:$B$300,[2]Rohdaten_bereinigt!K$5:K$300,FALSE)</f>
        <v>37</v>
      </c>
      <c r="O194" s="270" t="str">
        <f>_xlfn.XLOOKUP($B194,[2]Rohdaten_bereinigt!$B$5:$B$300,[2]Rohdaten_bereinigt!L$5:L$300,FALSE)</f>
        <v>n.m.</v>
      </c>
      <c r="P194" s="270" t="str">
        <f>_xlfn.XLOOKUP($B194,[2]Rohdaten_bereinigt!$B$5:$B$300,[2]Rohdaten_bereinigt!M$5:M$300,FALSE)</f>
        <v>n.m.</v>
      </c>
      <c r="Q194" s="270" t="str">
        <f>_xlfn.XLOOKUP($B194,[2]Rohdaten_bereinigt!$B$5:$B$300,[2]Rohdaten_bereinigt!N$5:N$300,FALSE)</f>
        <v>n.m.</v>
      </c>
      <c r="R194" s="270" t="str">
        <f>_xlfn.XLOOKUP($B194,[2]Rohdaten_bereinigt!$B$5:$B$300,[2]Rohdaten_bereinigt!O$5:O$300,FALSE)</f>
        <v>n.m.</v>
      </c>
      <c r="S194" s="270">
        <f>_xlfn.XLOOKUP($B194,[2]Rohdaten_bereinigt!$B$5:$B$300,[2]Rohdaten_bereinigt!P$5:P$300,FALSE)</f>
        <v>7.8</v>
      </c>
      <c r="T194" s="270">
        <f>_xlfn.XLOOKUP($B194,[2]Rohdaten_bereinigt!$B$5:$B$300,[2]Rohdaten_bereinigt!Q$5:Q$300,FALSE)</f>
        <v>1420</v>
      </c>
      <c r="U194" s="270">
        <f>_xlfn.XLOOKUP($B194,[2]Rohdaten_bereinigt!$B$5:$B$300,[2]Rohdaten_bereinigt!R$5:R$300,FALSE)</f>
        <v>4</v>
      </c>
      <c r="V194" s="270">
        <f>_xlfn.XLOOKUP($B194,[2]Rohdaten_bereinigt!$B$5:$B$300,[2]Rohdaten_bereinigt!S$5:S$300,FALSE)</f>
        <v>9.8000000000000004E-2</v>
      </c>
      <c r="W194" s="270">
        <f>_xlfn.XLOOKUP($B194,[2]Rohdaten_bereinigt!$B$5:$B$300,[2]Rohdaten_bereinigt!T$5:T$300,FALSE)</f>
        <v>9.8000000000000007</v>
      </c>
      <c r="X194" s="270">
        <f>_xlfn.XLOOKUP($B194,[2]Rohdaten_bereinigt!$B$5:$B$300,[2]Rohdaten_bereinigt!U$5:U$300,FALSE)</f>
        <v>0.41</v>
      </c>
      <c r="Y194" s="271">
        <f>_xlfn.XLOOKUP($B194,[2]Rohdaten_bereinigt!$B$5:$B$300,[2]Rohdaten_bereinigt!AN$5:AN$300,FALSE)</f>
        <v>13</v>
      </c>
      <c r="Z194" s="271">
        <f>_xlfn.XLOOKUP($B194,[2]Rohdaten_bereinigt!$B$5:$B$300,[2]Rohdaten_bereinigt!AO$5:AO$300,FALSE)</f>
        <v>14</v>
      </c>
      <c r="AA194" s="271" t="str">
        <f>_xlfn.XLOOKUP($B194,[2]Rohdaten_bereinigt!$B$5:$B$300,[2]Rohdaten_bereinigt!AP$5:AP$300,FALSE)</f>
        <v>n.m.</v>
      </c>
      <c r="AB194" s="271" t="str">
        <f>_xlfn.XLOOKUP($B194,[2]Rohdaten_bereinigt!$B$5:$B$300,[2]Rohdaten_bereinigt!AQ$5:AQ$300,FALSE)</f>
        <v>n.m.</v>
      </c>
      <c r="AC194" s="271" t="str">
        <f>_xlfn.XLOOKUP($B194,[2]Rohdaten_bereinigt!$B$5:$B$300,[2]Rohdaten_bereinigt!AR$5:AR$300,FALSE)</f>
        <v>n.m.</v>
      </c>
      <c r="AD194" s="271">
        <f>_xlfn.XLOOKUP($B194,[2]Rohdaten_bereinigt!$B$5:$B$300,[2]Rohdaten_bereinigt!AW$5:AW$300,FALSE)</f>
        <v>1.25</v>
      </c>
      <c r="AE194" s="271">
        <f>_xlfn.XLOOKUP($B194,[2]Rohdaten_bereinigt!$B$5:$B$300,[2]Rohdaten_bereinigt!AY$5:AY$300,FALSE)</f>
        <v>1.25</v>
      </c>
      <c r="AF194" s="271">
        <f>_xlfn.XLOOKUP($B194,[2]Rohdaten_bereinigt!$B$5:$B$300,[2]Rohdaten_bereinigt!AZ$5:AZ$300,FALSE)</f>
        <v>63.8</v>
      </c>
      <c r="AG194" s="271">
        <f>_xlfn.XLOOKUP($B194,[2]Rohdaten_bereinigt!$B$5:$B$300,[2]Rohdaten_bereinigt!BA$5:BA$300,FALSE)</f>
        <v>204</v>
      </c>
      <c r="AH194" s="271">
        <f>_xlfn.XLOOKUP($B194,[2]Rohdaten_bereinigt!$B$5:$B$300,[2]Rohdaten_bereinigt!BE$5:BE$300,FALSE)</f>
        <v>14.6</v>
      </c>
      <c r="AI194" s="271">
        <f>_xlfn.XLOOKUP($B194,[2]Rohdaten_bereinigt!$B$5:$B$300,[2]Rohdaten_bereinigt!BF$5:BF$300,FALSE)</f>
        <v>464</v>
      </c>
      <c r="AJ194" s="271">
        <f>_xlfn.XLOOKUP($B194,[2]Rohdaten_bereinigt!$B$5:$B$300,[2]Rohdaten_bereinigt!BG$5:BG$300,FALSE)</f>
        <v>6.55</v>
      </c>
      <c r="AK194" s="271">
        <f>_xlfn.XLOOKUP($B194,[2]Rohdaten_bereinigt!$B$5:$B$300,[2]Rohdaten_bereinigt!BM$5:BM$300,FALSE)</f>
        <v>333</v>
      </c>
    </row>
    <row r="195" spans="1:37" x14ac:dyDescent="0.25">
      <c r="A195" s="290">
        <v>45736</v>
      </c>
      <c r="B195" s="291" t="s">
        <v>531</v>
      </c>
      <c r="C195" s="292" t="s">
        <v>532</v>
      </c>
      <c r="D195" s="239" t="s">
        <v>157</v>
      </c>
      <c r="E195" s="273">
        <v>60</v>
      </c>
      <c r="F195" s="274">
        <f>[1]Timeline!$M$259</f>
        <v>27.877500000000008</v>
      </c>
      <c r="G195" s="275">
        <f>[1]Timeline!$M$259</f>
        <v>27.877500000000008</v>
      </c>
      <c r="H195" s="239" t="s">
        <v>158</v>
      </c>
      <c r="I195" s="276">
        <f>_xlfn.XLOOKUP($B195,[2]Rohdaten_bereinigt!$B$5:$B$300,[2]Rohdaten_bereinigt!D$5:D$300,FALSE)</f>
        <v>2.7</v>
      </c>
      <c r="J195" s="270">
        <f>_xlfn.XLOOKUP($B195,[2]Rohdaten_bereinigt!$B$5:$B$300,[2]Rohdaten_bereinigt!E$5:E$300,FALSE)</f>
        <v>4.7</v>
      </c>
      <c r="K195" s="270" t="str">
        <f>_xlfn.XLOOKUP($B195,[2]Rohdaten_bereinigt!$B$5:$B$300,[2]Rohdaten_bereinigt!F$5:F$300,FALSE)</f>
        <v>n.m.</v>
      </c>
      <c r="L195" s="270" t="str">
        <f>_xlfn.XLOOKUP($B195,[2]Rohdaten_bereinigt!$B$5:$B$300,[2]Rohdaten_bereinigt!G$5:G$300,FALSE)</f>
        <v>n.m.</v>
      </c>
      <c r="M195" s="270">
        <f>_xlfn.XLOOKUP($B195,[2]Rohdaten_bereinigt!$B$5:$B$300,[2]Rohdaten_bereinigt!H$5:H$300,FALSE)</f>
        <v>2.6</v>
      </c>
      <c r="N195" s="270">
        <f>_xlfn.XLOOKUP($B195,[2]Rohdaten_bereinigt!$B$5:$B$300,[2]Rohdaten_bereinigt!K$5:K$300,FALSE)</f>
        <v>18</v>
      </c>
      <c r="O195" s="270" t="str">
        <f>_xlfn.XLOOKUP($B195,[2]Rohdaten_bereinigt!$B$5:$B$300,[2]Rohdaten_bereinigt!L$5:L$300,FALSE)</f>
        <v>n.m.</v>
      </c>
      <c r="P195" s="270" t="str">
        <f>_xlfn.XLOOKUP($B195,[2]Rohdaten_bereinigt!$B$5:$B$300,[2]Rohdaten_bereinigt!M$5:M$300,FALSE)</f>
        <v>n.m.</v>
      </c>
      <c r="Q195" s="270" t="str">
        <f>_xlfn.XLOOKUP($B195,[2]Rohdaten_bereinigt!$B$5:$B$300,[2]Rohdaten_bereinigt!N$5:N$300,FALSE)</f>
        <v>n.m.</v>
      </c>
      <c r="R195" s="270" t="str">
        <f>_xlfn.XLOOKUP($B195,[2]Rohdaten_bereinigt!$B$5:$B$300,[2]Rohdaten_bereinigt!O$5:O$300,FALSE)</f>
        <v>n.m.</v>
      </c>
      <c r="S195" s="270">
        <f>_xlfn.XLOOKUP($B195,[2]Rohdaten_bereinigt!$B$5:$B$300,[2]Rohdaten_bereinigt!P$5:P$300,FALSE)</f>
        <v>7.8</v>
      </c>
      <c r="T195" s="270">
        <f>_xlfn.XLOOKUP($B195,[2]Rohdaten_bereinigt!$B$5:$B$300,[2]Rohdaten_bereinigt!Q$5:Q$300,FALSE)</f>
        <v>1430</v>
      </c>
      <c r="U195" s="270">
        <f>_xlfn.XLOOKUP($B195,[2]Rohdaten_bereinigt!$B$5:$B$300,[2]Rohdaten_bereinigt!R$5:R$300,FALSE)</f>
        <v>1.1000000000000001</v>
      </c>
      <c r="V195" s="270">
        <f>_xlfn.XLOOKUP($B195,[2]Rohdaten_bereinigt!$B$5:$B$300,[2]Rohdaten_bereinigt!S$5:S$300,FALSE)</f>
        <v>7.8E-2</v>
      </c>
      <c r="W195" s="270">
        <f>_xlfn.XLOOKUP($B195,[2]Rohdaten_bereinigt!$B$5:$B$300,[2]Rohdaten_bereinigt!T$5:T$300,FALSE)</f>
        <v>11</v>
      </c>
      <c r="X195" s="270">
        <f>_xlfn.XLOOKUP($B195,[2]Rohdaten_bereinigt!$B$5:$B$300,[2]Rohdaten_bereinigt!U$5:U$300,FALSE)</f>
        <v>0.54</v>
      </c>
      <c r="Y195" s="271">
        <f>_xlfn.XLOOKUP($B195,[2]Rohdaten_bereinigt!$B$5:$B$300,[2]Rohdaten_bereinigt!AN$5:AN$300,FALSE)</f>
        <v>1.8</v>
      </c>
      <c r="Z195" s="271">
        <f>_xlfn.XLOOKUP($B195,[2]Rohdaten_bereinigt!$B$5:$B$300,[2]Rohdaten_bereinigt!AO$5:AO$300,FALSE)</f>
        <v>1.6</v>
      </c>
      <c r="AA195" s="271" t="str">
        <f>_xlfn.XLOOKUP($B195,[2]Rohdaten_bereinigt!$B$5:$B$300,[2]Rohdaten_bereinigt!AP$5:AP$300,FALSE)</f>
        <v>n.m.</v>
      </c>
      <c r="AB195" s="271" t="str">
        <f>_xlfn.XLOOKUP($B195,[2]Rohdaten_bereinigt!$B$5:$B$300,[2]Rohdaten_bereinigt!AQ$5:AQ$300,FALSE)</f>
        <v>n.m.</v>
      </c>
      <c r="AC195" s="271" t="str">
        <f>_xlfn.XLOOKUP($B195,[2]Rohdaten_bereinigt!$B$5:$B$300,[2]Rohdaten_bereinigt!AR$5:AR$300,FALSE)</f>
        <v>n.m.</v>
      </c>
      <c r="AD195" s="271">
        <f>_xlfn.XLOOKUP($B195,[2]Rohdaten_bereinigt!$B$5:$B$300,[2]Rohdaten_bereinigt!AW$5:AW$300,FALSE)</f>
        <v>1.25</v>
      </c>
      <c r="AE195" s="271">
        <f>_xlfn.XLOOKUP($B195,[2]Rohdaten_bereinigt!$B$5:$B$300,[2]Rohdaten_bereinigt!AY$5:AY$300,FALSE)</f>
        <v>1.25</v>
      </c>
      <c r="AF195" s="271">
        <f>_xlfn.XLOOKUP($B195,[2]Rohdaten_bereinigt!$B$5:$B$300,[2]Rohdaten_bereinigt!AZ$5:AZ$300,FALSE)</f>
        <v>64.2</v>
      </c>
      <c r="AG195" s="271">
        <f>_xlfn.XLOOKUP($B195,[2]Rohdaten_bereinigt!$B$5:$B$300,[2]Rohdaten_bereinigt!BA$5:BA$300,FALSE)</f>
        <v>237</v>
      </c>
      <c r="AH195" s="271">
        <f>_xlfn.XLOOKUP($B195,[2]Rohdaten_bereinigt!$B$5:$B$300,[2]Rohdaten_bereinigt!BE$5:BE$300,FALSE)</f>
        <v>1.25</v>
      </c>
      <c r="AI195" s="271">
        <f>_xlfn.XLOOKUP($B195,[2]Rohdaten_bereinigt!$B$5:$B$300,[2]Rohdaten_bereinigt!BF$5:BF$300,FALSE)</f>
        <v>210</v>
      </c>
      <c r="AJ195" s="271">
        <f>_xlfn.XLOOKUP($B195,[2]Rohdaten_bereinigt!$B$5:$B$300,[2]Rohdaten_bereinigt!BG$5:BG$300,FALSE)</f>
        <v>8.11</v>
      </c>
      <c r="AK195" s="271">
        <f>_xlfn.XLOOKUP($B195,[2]Rohdaten_bereinigt!$B$5:$B$300,[2]Rohdaten_bereinigt!BM$5:BM$300,FALSE)</f>
        <v>254</v>
      </c>
    </row>
    <row r="196" spans="1:37" x14ac:dyDescent="0.25">
      <c r="A196" s="290">
        <v>45736</v>
      </c>
      <c r="B196" s="291" t="s">
        <v>533</v>
      </c>
      <c r="C196" s="292" t="s">
        <v>534</v>
      </c>
      <c r="D196" s="239" t="s">
        <v>161</v>
      </c>
      <c r="E196" s="273">
        <v>60</v>
      </c>
      <c r="F196" s="274">
        <f>[1]Timeline!$M$259</f>
        <v>27.877500000000008</v>
      </c>
      <c r="G196" s="275">
        <f>[1]Timeline!$M$259</f>
        <v>27.877500000000008</v>
      </c>
      <c r="H196" s="239" t="s">
        <v>158</v>
      </c>
      <c r="I196" s="276">
        <f>_xlfn.XLOOKUP($B196,[2]Rohdaten_bereinigt!$B$5:$B$300,[2]Rohdaten_bereinigt!D$5:D$300,FALSE)</f>
        <v>2.1</v>
      </c>
      <c r="J196" s="270">
        <f>_xlfn.XLOOKUP($B196,[2]Rohdaten_bereinigt!$B$5:$B$300,[2]Rohdaten_bereinigt!E$5:E$300,FALSE)</f>
        <v>8.3000000000000007</v>
      </c>
      <c r="K196" s="270" t="str">
        <f>_xlfn.XLOOKUP($B196,[2]Rohdaten_bereinigt!$B$5:$B$300,[2]Rohdaten_bereinigt!F$5:F$300,FALSE)</f>
        <v>n.m.</v>
      </c>
      <c r="L196" s="270" t="str">
        <f>_xlfn.XLOOKUP($B196,[2]Rohdaten_bereinigt!$B$5:$B$300,[2]Rohdaten_bereinigt!G$5:G$300,FALSE)</f>
        <v>n.m.</v>
      </c>
      <c r="M196" s="270">
        <f>_xlfn.XLOOKUP($B196,[2]Rohdaten_bereinigt!$B$5:$B$300,[2]Rohdaten_bereinigt!H$5:H$300,FALSE)</f>
        <v>1.8</v>
      </c>
      <c r="N196" s="270">
        <f>_xlfn.XLOOKUP($B196,[2]Rohdaten_bereinigt!$B$5:$B$300,[2]Rohdaten_bereinigt!K$5:K$300,FALSE)</f>
        <v>8</v>
      </c>
      <c r="O196" s="270" t="str">
        <f>_xlfn.XLOOKUP($B196,[2]Rohdaten_bereinigt!$B$5:$B$300,[2]Rohdaten_bereinigt!L$5:L$300,FALSE)</f>
        <v>n.m.</v>
      </c>
      <c r="P196" s="270" t="str">
        <f>_xlfn.XLOOKUP($B196,[2]Rohdaten_bereinigt!$B$5:$B$300,[2]Rohdaten_bereinigt!M$5:M$300,FALSE)</f>
        <v>n.m.</v>
      </c>
      <c r="Q196" s="270" t="str">
        <f>_xlfn.XLOOKUP($B196,[2]Rohdaten_bereinigt!$B$5:$B$300,[2]Rohdaten_bereinigt!N$5:N$300,FALSE)</f>
        <v>n.m.</v>
      </c>
      <c r="R196" s="270" t="str">
        <f>_xlfn.XLOOKUP($B196,[2]Rohdaten_bereinigt!$B$5:$B$300,[2]Rohdaten_bereinigt!O$5:O$300,FALSE)</f>
        <v>n.m.</v>
      </c>
      <c r="S196" s="270">
        <f>_xlfn.XLOOKUP($B196,[2]Rohdaten_bereinigt!$B$5:$B$300,[2]Rohdaten_bereinigt!P$5:P$300,FALSE)</f>
        <v>7.6</v>
      </c>
      <c r="T196" s="270">
        <f>_xlfn.XLOOKUP($B196,[2]Rohdaten_bereinigt!$B$5:$B$300,[2]Rohdaten_bereinigt!Q$5:Q$300,FALSE)</f>
        <v>1440</v>
      </c>
      <c r="U196" s="270">
        <f>_xlfn.XLOOKUP($B196,[2]Rohdaten_bereinigt!$B$5:$B$300,[2]Rohdaten_bereinigt!R$5:R$300,FALSE)</f>
        <v>2.1</v>
      </c>
      <c r="V196" s="270">
        <f>_xlfn.XLOOKUP($B196,[2]Rohdaten_bereinigt!$B$5:$B$300,[2]Rohdaten_bereinigt!S$5:S$300,FALSE)</f>
        <v>7.0000000000000007E-2</v>
      </c>
      <c r="W196" s="270">
        <f>_xlfn.XLOOKUP($B196,[2]Rohdaten_bereinigt!$B$5:$B$300,[2]Rohdaten_bereinigt!T$5:T$300,FALSE)</f>
        <v>14</v>
      </c>
      <c r="X196" s="270">
        <f>_xlfn.XLOOKUP($B196,[2]Rohdaten_bereinigt!$B$5:$B$300,[2]Rohdaten_bereinigt!U$5:U$300,FALSE)</f>
        <v>0.53</v>
      </c>
      <c r="Y196" s="271">
        <f>_xlfn.XLOOKUP($B196,[2]Rohdaten_bereinigt!$B$5:$B$300,[2]Rohdaten_bereinigt!AN$5:AN$300,FALSE)</f>
        <v>2.4</v>
      </c>
      <c r="Z196" s="271">
        <f>_xlfn.XLOOKUP($B196,[2]Rohdaten_bereinigt!$B$5:$B$300,[2]Rohdaten_bereinigt!AO$5:AO$300,FALSE)</f>
        <v>2.2000000000000002</v>
      </c>
      <c r="AA196" s="271" t="str">
        <f>_xlfn.XLOOKUP($B196,[2]Rohdaten_bereinigt!$B$5:$B$300,[2]Rohdaten_bereinigt!AP$5:AP$300,FALSE)</f>
        <v>n.m.</v>
      </c>
      <c r="AB196" s="271" t="str">
        <f>_xlfn.XLOOKUP($B196,[2]Rohdaten_bereinigt!$B$5:$B$300,[2]Rohdaten_bereinigt!AQ$5:AQ$300,FALSE)</f>
        <v>n.m.</v>
      </c>
      <c r="AC196" s="271" t="str">
        <f>_xlfn.XLOOKUP($B196,[2]Rohdaten_bereinigt!$B$5:$B$300,[2]Rohdaten_bereinigt!AR$5:AR$300,FALSE)</f>
        <v>n.m.</v>
      </c>
      <c r="AD196" s="271">
        <f>_xlfn.XLOOKUP($B196,[2]Rohdaten_bereinigt!$B$5:$B$300,[2]Rohdaten_bereinigt!AW$5:AW$300,FALSE)</f>
        <v>1.25</v>
      </c>
      <c r="AE196" s="271">
        <f>_xlfn.XLOOKUP($B196,[2]Rohdaten_bereinigt!$B$5:$B$300,[2]Rohdaten_bereinigt!AY$5:AY$300,FALSE)</f>
        <v>1.25</v>
      </c>
      <c r="AF196" s="271">
        <f>_xlfn.XLOOKUP($B196,[2]Rohdaten_bereinigt!$B$5:$B$300,[2]Rohdaten_bereinigt!AZ$5:AZ$300,FALSE)</f>
        <v>41.1</v>
      </c>
      <c r="AG196" s="271">
        <f>_xlfn.XLOOKUP($B196,[2]Rohdaten_bereinigt!$B$5:$B$300,[2]Rohdaten_bereinigt!BA$5:BA$300,FALSE)</f>
        <v>88.3</v>
      </c>
      <c r="AH196" s="271">
        <f>_xlfn.XLOOKUP($B196,[2]Rohdaten_bereinigt!$B$5:$B$300,[2]Rohdaten_bereinigt!BE$5:BE$300,FALSE)</f>
        <v>1.25</v>
      </c>
      <c r="AI196" s="271">
        <f>_xlfn.XLOOKUP($B196,[2]Rohdaten_bereinigt!$B$5:$B$300,[2]Rohdaten_bereinigt!BF$5:BF$300,FALSE)</f>
        <v>124</v>
      </c>
      <c r="AJ196" s="271">
        <f>_xlfn.XLOOKUP($B196,[2]Rohdaten_bereinigt!$B$5:$B$300,[2]Rohdaten_bereinigt!BG$5:BG$300,FALSE)</f>
        <v>4.41</v>
      </c>
      <c r="AK196" s="271">
        <f>_xlfn.XLOOKUP($B196,[2]Rohdaten_bereinigt!$B$5:$B$300,[2]Rohdaten_bereinigt!BM$5:BM$300,FALSE)</f>
        <v>215</v>
      </c>
    </row>
    <row r="197" spans="1:37" x14ac:dyDescent="0.25">
      <c r="A197" s="290">
        <v>45736</v>
      </c>
      <c r="B197" s="291" t="s">
        <v>535</v>
      </c>
      <c r="C197" s="292" t="s">
        <v>536</v>
      </c>
      <c r="D197" s="239" t="s">
        <v>164</v>
      </c>
      <c r="E197" s="273">
        <v>60</v>
      </c>
      <c r="F197" s="274">
        <f>[1]Timeline!$M$259</f>
        <v>27.877500000000008</v>
      </c>
      <c r="G197" s="275">
        <f>[1]Timeline!$M$259</f>
        <v>27.877500000000008</v>
      </c>
      <c r="H197" s="239" t="s">
        <v>165</v>
      </c>
      <c r="I197" s="276">
        <f>_xlfn.XLOOKUP($B197,[2]Rohdaten_bereinigt!$B$5:$B$300,[2]Rohdaten_bereinigt!D$5:D$300,FALSE)</f>
        <v>6.5</v>
      </c>
      <c r="J197" s="270">
        <f>_xlfn.XLOOKUP($B197,[2]Rohdaten_bereinigt!$B$5:$B$300,[2]Rohdaten_bereinigt!E$5:E$300,FALSE)</f>
        <v>10</v>
      </c>
      <c r="K197" s="270" t="str">
        <f>_xlfn.XLOOKUP($B197,[2]Rohdaten_bereinigt!$B$5:$B$300,[2]Rohdaten_bereinigt!F$5:F$300,FALSE)</f>
        <v>n.m.</v>
      </c>
      <c r="L197" s="270" t="str">
        <f>_xlfn.XLOOKUP($B197,[2]Rohdaten_bereinigt!$B$5:$B$300,[2]Rohdaten_bereinigt!G$5:G$300,FALSE)</f>
        <v>n.m.</v>
      </c>
      <c r="M197" s="270">
        <f>_xlfn.XLOOKUP($B197,[2]Rohdaten_bereinigt!$B$5:$B$300,[2]Rohdaten_bereinigt!H$5:H$300,FALSE)</f>
        <v>3.1</v>
      </c>
      <c r="N197" s="270">
        <f>_xlfn.XLOOKUP($B197,[2]Rohdaten_bereinigt!$B$5:$B$300,[2]Rohdaten_bereinigt!K$5:K$300,FALSE)</f>
        <v>27</v>
      </c>
      <c r="O197" s="270" t="str">
        <f>_xlfn.XLOOKUP($B197,[2]Rohdaten_bereinigt!$B$5:$B$300,[2]Rohdaten_bereinigt!L$5:L$300,FALSE)</f>
        <v>n.m.</v>
      </c>
      <c r="P197" s="270" t="str">
        <f>_xlfn.XLOOKUP($B197,[2]Rohdaten_bereinigt!$B$5:$B$300,[2]Rohdaten_bereinigt!M$5:M$300,FALSE)</f>
        <v>n.m.</v>
      </c>
      <c r="Q197" s="270" t="str">
        <f>_xlfn.XLOOKUP($B197,[2]Rohdaten_bereinigt!$B$5:$B$300,[2]Rohdaten_bereinigt!N$5:N$300,FALSE)</f>
        <v>n.m.</v>
      </c>
      <c r="R197" s="270" t="str">
        <f>_xlfn.XLOOKUP($B197,[2]Rohdaten_bereinigt!$B$5:$B$300,[2]Rohdaten_bereinigt!O$5:O$300,FALSE)</f>
        <v>n.m.</v>
      </c>
      <c r="S197" s="270">
        <f>_xlfn.XLOOKUP($B197,[2]Rohdaten_bereinigt!$B$5:$B$300,[2]Rohdaten_bereinigt!P$5:P$300,FALSE)</f>
        <v>7.7</v>
      </c>
      <c r="T197" s="270">
        <f>_xlfn.XLOOKUP($B197,[2]Rohdaten_bereinigt!$B$5:$B$300,[2]Rohdaten_bereinigt!Q$5:Q$300,FALSE)</f>
        <v>1400</v>
      </c>
      <c r="U197" s="270">
        <f>_xlfn.XLOOKUP($B197,[2]Rohdaten_bereinigt!$B$5:$B$300,[2]Rohdaten_bereinigt!R$5:R$300,FALSE)</f>
        <v>4.0999999999999996</v>
      </c>
      <c r="V197" s="270">
        <f>_xlfn.XLOOKUP($B197,[2]Rohdaten_bereinigt!$B$5:$B$300,[2]Rohdaten_bereinigt!S$5:S$300,FALSE)</f>
        <v>0.12</v>
      </c>
      <c r="W197" s="270">
        <f>_xlfn.XLOOKUP($B197,[2]Rohdaten_bereinigt!$B$5:$B$300,[2]Rohdaten_bereinigt!T$5:T$300,FALSE)</f>
        <v>9.9</v>
      </c>
      <c r="X197" s="270">
        <f>_xlfn.XLOOKUP($B197,[2]Rohdaten_bereinigt!$B$5:$B$300,[2]Rohdaten_bereinigt!U$5:U$300,FALSE)</f>
        <v>0.22</v>
      </c>
      <c r="Y197" s="271">
        <f>_xlfn.XLOOKUP($B197,[2]Rohdaten_bereinigt!$B$5:$B$300,[2]Rohdaten_bereinigt!AN$5:AN$300,FALSE)</f>
        <v>10</v>
      </c>
      <c r="Z197" s="271">
        <f>_xlfn.XLOOKUP($B197,[2]Rohdaten_bereinigt!$B$5:$B$300,[2]Rohdaten_bereinigt!AO$5:AO$300,FALSE)</f>
        <v>8.1</v>
      </c>
      <c r="AA197" s="271" t="str">
        <f>_xlfn.XLOOKUP($B197,[2]Rohdaten_bereinigt!$B$5:$B$300,[2]Rohdaten_bereinigt!AP$5:AP$300,FALSE)</f>
        <v>n.m.</v>
      </c>
      <c r="AB197" s="271" t="str">
        <f>_xlfn.XLOOKUP($B197,[2]Rohdaten_bereinigt!$B$5:$B$300,[2]Rohdaten_bereinigt!AQ$5:AQ$300,FALSE)</f>
        <v>n.m.</v>
      </c>
      <c r="AC197" s="271" t="str">
        <f>_xlfn.XLOOKUP($B197,[2]Rohdaten_bereinigt!$B$5:$B$300,[2]Rohdaten_bereinigt!AR$5:AR$300,FALSE)</f>
        <v>n.m.</v>
      </c>
      <c r="AD197" s="271">
        <f>_xlfn.XLOOKUP($B197,[2]Rohdaten_bereinigt!$B$5:$B$300,[2]Rohdaten_bereinigt!AW$5:AW$300,FALSE)</f>
        <v>1.25</v>
      </c>
      <c r="AE197" s="271">
        <f>_xlfn.XLOOKUP($B197,[2]Rohdaten_bereinigt!$B$5:$B$300,[2]Rohdaten_bereinigt!AY$5:AY$300,FALSE)</f>
        <v>1.25</v>
      </c>
      <c r="AF197" s="271">
        <f>_xlfn.XLOOKUP($B197,[2]Rohdaten_bereinigt!$B$5:$B$300,[2]Rohdaten_bereinigt!AZ$5:AZ$300,FALSE)</f>
        <v>54</v>
      </c>
      <c r="AG197" s="271">
        <f>_xlfn.XLOOKUP($B197,[2]Rohdaten_bereinigt!$B$5:$B$300,[2]Rohdaten_bereinigt!BA$5:BA$300,FALSE)</f>
        <v>261</v>
      </c>
      <c r="AH197" s="271">
        <f>_xlfn.XLOOKUP($B197,[2]Rohdaten_bereinigt!$B$5:$B$300,[2]Rohdaten_bereinigt!BE$5:BE$300,FALSE)</f>
        <v>19.399999999999999</v>
      </c>
      <c r="AI197" s="271">
        <f>_xlfn.XLOOKUP($B197,[2]Rohdaten_bereinigt!$B$5:$B$300,[2]Rohdaten_bereinigt!BF$5:BF$300,FALSE)</f>
        <v>143</v>
      </c>
      <c r="AJ197" s="271">
        <f>_xlfn.XLOOKUP($B197,[2]Rohdaten_bereinigt!$B$5:$B$300,[2]Rohdaten_bereinigt!BG$5:BG$300,FALSE)</f>
        <v>5.4</v>
      </c>
      <c r="AK197" s="271">
        <f>_xlfn.XLOOKUP($B197,[2]Rohdaten_bereinigt!$B$5:$B$300,[2]Rohdaten_bereinigt!BM$5:BM$300,FALSE)</f>
        <v>242</v>
      </c>
    </row>
    <row r="198" spans="1:37" x14ac:dyDescent="0.25">
      <c r="A198" s="290">
        <v>45736</v>
      </c>
      <c r="B198" s="291" t="s">
        <v>537</v>
      </c>
      <c r="C198" s="292" t="s">
        <v>538</v>
      </c>
      <c r="D198" s="239" t="s">
        <v>168</v>
      </c>
      <c r="E198" s="273">
        <v>60</v>
      </c>
      <c r="F198" s="274">
        <f>[1]Timeline!$M$259</f>
        <v>27.877500000000008</v>
      </c>
      <c r="G198" s="275">
        <f>[1]Timeline!$M$259</f>
        <v>27.877500000000008</v>
      </c>
      <c r="H198" s="239" t="s">
        <v>165</v>
      </c>
      <c r="I198" s="276">
        <f>_xlfn.XLOOKUP($B198,[2]Rohdaten_bereinigt!$B$5:$B$300,[2]Rohdaten_bereinigt!D$5:D$300,FALSE)</f>
        <v>6.9</v>
      </c>
      <c r="J198" s="270">
        <f>_xlfn.XLOOKUP($B198,[2]Rohdaten_bereinigt!$B$5:$B$300,[2]Rohdaten_bereinigt!E$5:E$300,FALSE)</f>
        <v>12</v>
      </c>
      <c r="K198" s="270" t="str">
        <f>_xlfn.XLOOKUP($B198,[2]Rohdaten_bereinigt!$B$5:$B$300,[2]Rohdaten_bereinigt!F$5:F$300,FALSE)</f>
        <v>n.m.</v>
      </c>
      <c r="L198" s="270" t="str">
        <f>_xlfn.XLOOKUP($B198,[2]Rohdaten_bereinigt!$B$5:$B$300,[2]Rohdaten_bereinigt!G$5:G$300,FALSE)</f>
        <v>n.m.</v>
      </c>
      <c r="M198" s="270">
        <f>_xlfn.XLOOKUP($B198,[2]Rohdaten_bereinigt!$B$5:$B$300,[2]Rohdaten_bereinigt!H$5:H$300,FALSE)</f>
        <v>3.1</v>
      </c>
      <c r="N198" s="270">
        <f>_xlfn.XLOOKUP($B198,[2]Rohdaten_bereinigt!$B$5:$B$300,[2]Rohdaten_bereinigt!K$5:K$300,FALSE)</f>
        <v>25</v>
      </c>
      <c r="O198" s="270" t="str">
        <f>_xlfn.XLOOKUP($B198,[2]Rohdaten_bereinigt!$B$5:$B$300,[2]Rohdaten_bereinigt!L$5:L$300,FALSE)</f>
        <v>n.m.</v>
      </c>
      <c r="P198" s="270" t="str">
        <f>_xlfn.XLOOKUP($B198,[2]Rohdaten_bereinigt!$B$5:$B$300,[2]Rohdaten_bereinigt!M$5:M$300,FALSE)</f>
        <v>n.m.</v>
      </c>
      <c r="Q198" s="270" t="str">
        <f>_xlfn.XLOOKUP($B198,[2]Rohdaten_bereinigt!$B$5:$B$300,[2]Rohdaten_bereinigt!N$5:N$300,FALSE)</f>
        <v>n.m.</v>
      </c>
      <c r="R198" s="270" t="str">
        <f>_xlfn.XLOOKUP($B198,[2]Rohdaten_bereinigt!$B$5:$B$300,[2]Rohdaten_bereinigt!O$5:O$300,FALSE)</f>
        <v>n.m.</v>
      </c>
      <c r="S198" s="270">
        <f>_xlfn.XLOOKUP($B198,[2]Rohdaten_bereinigt!$B$5:$B$300,[2]Rohdaten_bereinigt!P$5:P$300,FALSE)</f>
        <v>7.8</v>
      </c>
      <c r="T198" s="270">
        <f>_xlfn.XLOOKUP($B198,[2]Rohdaten_bereinigt!$B$5:$B$300,[2]Rohdaten_bereinigt!Q$5:Q$300,FALSE)</f>
        <v>1400</v>
      </c>
      <c r="U198" s="270">
        <f>_xlfn.XLOOKUP($B198,[2]Rohdaten_bereinigt!$B$5:$B$300,[2]Rohdaten_bereinigt!R$5:R$300,FALSE)</f>
        <v>4.0999999999999996</v>
      </c>
      <c r="V198" s="270">
        <f>_xlfn.XLOOKUP($B198,[2]Rohdaten_bereinigt!$B$5:$B$300,[2]Rohdaten_bereinigt!S$5:S$300,FALSE)</f>
        <v>0.15</v>
      </c>
      <c r="W198" s="270">
        <f>_xlfn.XLOOKUP($B198,[2]Rohdaten_bereinigt!$B$5:$B$300,[2]Rohdaten_bereinigt!T$5:T$300,FALSE)</f>
        <v>9.6999999999999993</v>
      </c>
      <c r="X198" s="270">
        <f>_xlfn.XLOOKUP($B198,[2]Rohdaten_bereinigt!$B$5:$B$300,[2]Rohdaten_bereinigt!U$5:U$300,FALSE)</f>
        <v>0.24</v>
      </c>
      <c r="Y198" s="271">
        <f>_xlfn.XLOOKUP($B198,[2]Rohdaten_bereinigt!$B$5:$B$300,[2]Rohdaten_bereinigt!AN$5:AN$300,FALSE)</f>
        <v>11</v>
      </c>
      <c r="Z198" s="271">
        <f>_xlfn.XLOOKUP($B198,[2]Rohdaten_bereinigt!$B$5:$B$300,[2]Rohdaten_bereinigt!AO$5:AO$300,FALSE)</f>
        <v>8.3000000000000007</v>
      </c>
      <c r="AA198" s="271" t="str">
        <f>_xlfn.XLOOKUP($B198,[2]Rohdaten_bereinigt!$B$5:$B$300,[2]Rohdaten_bereinigt!AP$5:AP$300,FALSE)</f>
        <v>n.m.</v>
      </c>
      <c r="AB198" s="271" t="str">
        <f>_xlfn.XLOOKUP($B198,[2]Rohdaten_bereinigt!$B$5:$B$300,[2]Rohdaten_bereinigt!AQ$5:AQ$300,FALSE)</f>
        <v>n.m.</v>
      </c>
      <c r="AC198" s="271" t="str">
        <f>_xlfn.XLOOKUP($B198,[2]Rohdaten_bereinigt!$B$5:$B$300,[2]Rohdaten_bereinigt!AR$5:AR$300,FALSE)</f>
        <v>n.m.</v>
      </c>
      <c r="AD198" s="271">
        <f>_xlfn.XLOOKUP($B198,[2]Rohdaten_bereinigt!$B$5:$B$300,[2]Rohdaten_bereinigt!AW$5:AW$300,FALSE)</f>
        <v>1.25</v>
      </c>
      <c r="AE198" s="271">
        <f>_xlfn.XLOOKUP($B198,[2]Rohdaten_bereinigt!$B$5:$B$300,[2]Rohdaten_bereinigt!AY$5:AY$300,FALSE)</f>
        <v>2.62</v>
      </c>
      <c r="AF198" s="271">
        <f>_xlfn.XLOOKUP($B198,[2]Rohdaten_bereinigt!$B$5:$B$300,[2]Rohdaten_bereinigt!AZ$5:AZ$300,FALSE)</f>
        <v>66.400000000000006</v>
      </c>
      <c r="AG198" s="271">
        <f>_xlfn.XLOOKUP($B198,[2]Rohdaten_bereinigt!$B$5:$B$300,[2]Rohdaten_bereinigt!BA$5:BA$300,FALSE)</f>
        <v>512</v>
      </c>
      <c r="AH198" s="271">
        <f>_xlfn.XLOOKUP($B198,[2]Rohdaten_bereinigt!$B$5:$B$300,[2]Rohdaten_bereinigt!BE$5:BE$300,FALSE)</f>
        <v>11.9</v>
      </c>
      <c r="AI198" s="271">
        <f>_xlfn.XLOOKUP($B198,[2]Rohdaten_bereinigt!$B$5:$B$300,[2]Rohdaten_bereinigt!BF$5:BF$300,FALSE)</f>
        <v>154</v>
      </c>
      <c r="AJ198" s="271">
        <f>_xlfn.XLOOKUP($B198,[2]Rohdaten_bereinigt!$B$5:$B$300,[2]Rohdaten_bereinigt!BG$5:BG$300,FALSE)</f>
        <v>13.4</v>
      </c>
      <c r="AK198" s="271">
        <f>_xlfn.XLOOKUP($B198,[2]Rohdaten_bereinigt!$B$5:$B$300,[2]Rohdaten_bereinigt!BM$5:BM$300,FALSE)</f>
        <v>217</v>
      </c>
    </row>
    <row r="199" spans="1:37" x14ac:dyDescent="0.25">
      <c r="A199" s="290">
        <v>45736</v>
      </c>
      <c r="B199" s="291" t="s">
        <v>539</v>
      </c>
      <c r="C199" s="292" t="s">
        <v>540</v>
      </c>
      <c r="D199" s="239" t="s">
        <v>171</v>
      </c>
      <c r="E199" s="273">
        <v>60</v>
      </c>
      <c r="F199" s="274">
        <f>[1]Timeline!$M$259</f>
        <v>27.877500000000008</v>
      </c>
      <c r="G199" s="275">
        <f>[1]Timeline!$M$259</f>
        <v>27.877500000000008</v>
      </c>
      <c r="H199" s="239" t="s">
        <v>172</v>
      </c>
      <c r="I199" s="276">
        <f>_xlfn.XLOOKUP($B199,[2]Rohdaten_bereinigt!$B$5:$B$300,[2]Rohdaten_bereinigt!D$5:D$300,FALSE)</f>
        <v>3.8</v>
      </c>
      <c r="J199" s="270">
        <f>_xlfn.XLOOKUP($B199,[2]Rohdaten_bereinigt!$B$5:$B$300,[2]Rohdaten_bereinigt!E$5:E$300,FALSE)</f>
        <v>5.8</v>
      </c>
      <c r="K199" s="270" t="str">
        <f>_xlfn.XLOOKUP($B199,[2]Rohdaten_bereinigt!$B$5:$B$300,[2]Rohdaten_bereinigt!F$5:F$300,FALSE)</f>
        <v>n.m.</v>
      </c>
      <c r="L199" s="270" t="str">
        <f>_xlfn.XLOOKUP($B199,[2]Rohdaten_bereinigt!$B$5:$B$300,[2]Rohdaten_bereinigt!G$5:G$300,FALSE)</f>
        <v>n.m.</v>
      </c>
      <c r="M199" s="270">
        <f>_xlfn.XLOOKUP($B199,[2]Rohdaten_bereinigt!$B$5:$B$300,[2]Rohdaten_bereinigt!H$5:H$300,FALSE)</f>
        <v>3.2</v>
      </c>
      <c r="N199" s="270">
        <f>_xlfn.XLOOKUP($B199,[2]Rohdaten_bereinigt!$B$5:$B$300,[2]Rohdaten_bereinigt!K$5:K$300,FALSE)</f>
        <v>21</v>
      </c>
      <c r="O199" s="270" t="str">
        <f>_xlfn.XLOOKUP($B199,[2]Rohdaten_bereinigt!$B$5:$B$300,[2]Rohdaten_bereinigt!L$5:L$300,FALSE)</f>
        <v>n.m.</v>
      </c>
      <c r="P199" s="270" t="str">
        <f>_xlfn.XLOOKUP($B199,[2]Rohdaten_bereinigt!$B$5:$B$300,[2]Rohdaten_bereinigt!M$5:M$300,FALSE)</f>
        <v>n.m.</v>
      </c>
      <c r="Q199" s="270" t="str">
        <f>_xlfn.XLOOKUP($B199,[2]Rohdaten_bereinigt!$B$5:$B$300,[2]Rohdaten_bereinigt!N$5:N$300,FALSE)</f>
        <v>n.m.</v>
      </c>
      <c r="R199" s="270" t="str">
        <f>_xlfn.XLOOKUP($B199,[2]Rohdaten_bereinigt!$B$5:$B$300,[2]Rohdaten_bereinigt!O$5:O$300,FALSE)</f>
        <v>n.m.</v>
      </c>
      <c r="S199" s="270">
        <f>_xlfn.XLOOKUP($B199,[2]Rohdaten_bereinigt!$B$5:$B$300,[2]Rohdaten_bereinigt!P$5:P$300,FALSE)</f>
        <v>8.1</v>
      </c>
      <c r="T199" s="270">
        <f>_xlfn.XLOOKUP($B199,[2]Rohdaten_bereinigt!$B$5:$B$300,[2]Rohdaten_bereinigt!Q$5:Q$300,FALSE)</f>
        <v>1480</v>
      </c>
      <c r="U199" s="270">
        <f>_xlfn.XLOOKUP($B199,[2]Rohdaten_bereinigt!$B$5:$B$300,[2]Rohdaten_bereinigt!R$5:R$300,FALSE)</f>
        <v>0.05</v>
      </c>
      <c r="V199" s="270">
        <f>_xlfn.XLOOKUP($B199,[2]Rohdaten_bereinigt!$B$5:$B$300,[2]Rohdaten_bereinigt!S$5:S$300,FALSE)</f>
        <v>0.65</v>
      </c>
      <c r="W199" s="270">
        <f>_xlfn.XLOOKUP($B199,[2]Rohdaten_bereinigt!$B$5:$B$300,[2]Rohdaten_bereinigt!T$5:T$300,FALSE)</f>
        <v>14</v>
      </c>
      <c r="X199" s="270">
        <f>_xlfn.XLOOKUP($B199,[2]Rohdaten_bereinigt!$B$5:$B$300,[2]Rohdaten_bereinigt!U$5:U$300,FALSE)</f>
        <v>0.23</v>
      </c>
      <c r="Y199" s="271">
        <f>_xlfn.XLOOKUP($B199,[2]Rohdaten_bereinigt!$B$5:$B$300,[2]Rohdaten_bereinigt!AN$5:AN$300,FALSE)</f>
        <v>9.3000000000000007</v>
      </c>
      <c r="Z199" s="271">
        <f>_xlfn.XLOOKUP($B199,[2]Rohdaten_bereinigt!$B$5:$B$300,[2]Rohdaten_bereinigt!AO$5:AO$300,FALSE)</f>
        <v>8.8000000000000007</v>
      </c>
      <c r="AA199" s="271" t="str">
        <f>_xlfn.XLOOKUP($B199,[2]Rohdaten_bereinigt!$B$5:$B$300,[2]Rohdaten_bereinigt!AP$5:AP$300,FALSE)</f>
        <v>n.m.</v>
      </c>
      <c r="AB199" s="271" t="str">
        <f>_xlfn.XLOOKUP($B199,[2]Rohdaten_bereinigt!$B$5:$B$300,[2]Rohdaten_bereinigt!AQ$5:AQ$300,FALSE)</f>
        <v>n.m.</v>
      </c>
      <c r="AC199" s="271" t="str">
        <f>_xlfn.XLOOKUP($B199,[2]Rohdaten_bereinigt!$B$5:$B$300,[2]Rohdaten_bereinigt!AR$5:AR$300,FALSE)</f>
        <v>n.m.</v>
      </c>
      <c r="AD199" s="271">
        <f>_xlfn.XLOOKUP($B199,[2]Rohdaten_bereinigt!$B$5:$B$300,[2]Rohdaten_bereinigt!AW$5:AW$300,FALSE)</f>
        <v>1.25</v>
      </c>
      <c r="AE199" s="271">
        <f>_xlfn.XLOOKUP($B199,[2]Rohdaten_bereinigt!$B$5:$B$300,[2]Rohdaten_bereinigt!AY$5:AY$300,FALSE)</f>
        <v>3.34</v>
      </c>
      <c r="AF199" s="271">
        <f>_xlfn.XLOOKUP($B199,[2]Rohdaten_bereinigt!$B$5:$B$300,[2]Rohdaten_bereinigt!AZ$5:AZ$300,FALSE)</f>
        <v>60.6</v>
      </c>
      <c r="AG199" s="271">
        <f>_xlfn.XLOOKUP($B199,[2]Rohdaten_bereinigt!$B$5:$B$300,[2]Rohdaten_bereinigt!BA$5:BA$300,FALSE)</f>
        <v>157</v>
      </c>
      <c r="AH199" s="271">
        <f>_xlfn.XLOOKUP($B199,[2]Rohdaten_bereinigt!$B$5:$B$300,[2]Rohdaten_bereinigt!BE$5:BE$300,FALSE)</f>
        <v>8.02</v>
      </c>
      <c r="AI199" s="271">
        <f>_xlfn.XLOOKUP($B199,[2]Rohdaten_bereinigt!$B$5:$B$300,[2]Rohdaten_bereinigt!BF$5:BF$300,FALSE)</f>
        <v>154</v>
      </c>
      <c r="AJ199" s="271">
        <f>_xlfn.XLOOKUP($B199,[2]Rohdaten_bereinigt!$B$5:$B$300,[2]Rohdaten_bereinigt!BG$5:BG$300,FALSE)</f>
        <v>7.99</v>
      </c>
      <c r="AK199" s="271">
        <f>_xlfn.XLOOKUP($B199,[2]Rohdaten_bereinigt!$B$5:$B$300,[2]Rohdaten_bereinigt!BM$5:BM$300,FALSE)</f>
        <v>199</v>
      </c>
    </row>
    <row r="200" spans="1:37" s="286" customFormat="1" ht="15.75" thickBot="1" x14ac:dyDescent="0.3">
      <c r="A200" s="294">
        <v>45736</v>
      </c>
      <c r="B200" s="295" t="s">
        <v>541</v>
      </c>
      <c r="C200" s="296" t="s">
        <v>542</v>
      </c>
      <c r="D200" s="257" t="s">
        <v>175</v>
      </c>
      <c r="E200" s="280">
        <v>60</v>
      </c>
      <c r="F200" s="281">
        <f>[1]Timeline!$M$259</f>
        <v>27.877500000000008</v>
      </c>
      <c r="G200" s="282">
        <f>[1]Timeline!$M$259</f>
        <v>27.877500000000008</v>
      </c>
      <c r="H200" s="246" t="s">
        <v>172</v>
      </c>
      <c r="I200" s="283">
        <f>_xlfn.XLOOKUP($B200,[2]Rohdaten_bereinigt!$B$5:$B$300,[2]Rohdaten_bereinigt!D$5:D$300,FALSE)</f>
        <v>1.2</v>
      </c>
      <c r="J200" s="284">
        <f>_xlfn.XLOOKUP($B200,[2]Rohdaten_bereinigt!$B$5:$B$300,[2]Rohdaten_bereinigt!E$5:E$300,FALSE)</f>
        <v>4.8</v>
      </c>
      <c r="K200" s="284" t="str">
        <f>_xlfn.XLOOKUP($B200,[2]Rohdaten_bereinigt!$B$5:$B$300,[2]Rohdaten_bereinigt!F$5:F$300,FALSE)</f>
        <v>n.m.</v>
      </c>
      <c r="L200" s="284" t="str">
        <f>_xlfn.XLOOKUP($B200,[2]Rohdaten_bereinigt!$B$5:$B$300,[2]Rohdaten_bereinigt!G$5:G$300,FALSE)</f>
        <v>n.m.</v>
      </c>
      <c r="M200" s="284">
        <f>_xlfn.XLOOKUP($B200,[2]Rohdaten_bereinigt!$B$5:$B$300,[2]Rohdaten_bereinigt!H$5:H$300,FALSE)</f>
        <v>2.5</v>
      </c>
      <c r="N200" s="284">
        <f>_xlfn.XLOOKUP($B200,[2]Rohdaten_bereinigt!$B$5:$B$300,[2]Rohdaten_bereinigt!K$5:K$300,FALSE)</f>
        <v>19</v>
      </c>
      <c r="O200" s="284" t="str">
        <f>_xlfn.XLOOKUP($B200,[2]Rohdaten_bereinigt!$B$5:$B$300,[2]Rohdaten_bereinigt!L$5:L$300,FALSE)</f>
        <v>n.m.</v>
      </c>
      <c r="P200" s="284" t="str">
        <f>_xlfn.XLOOKUP($B200,[2]Rohdaten_bereinigt!$B$5:$B$300,[2]Rohdaten_bereinigt!M$5:M$300,FALSE)</f>
        <v>n.m.</v>
      </c>
      <c r="Q200" s="284" t="str">
        <f>_xlfn.XLOOKUP($B200,[2]Rohdaten_bereinigt!$B$5:$B$300,[2]Rohdaten_bereinigt!N$5:N$300,FALSE)</f>
        <v>n.m.</v>
      </c>
      <c r="R200" s="284" t="str">
        <f>_xlfn.XLOOKUP($B200,[2]Rohdaten_bereinigt!$B$5:$B$300,[2]Rohdaten_bereinigt!O$5:O$300,FALSE)</f>
        <v>n.m.</v>
      </c>
      <c r="S200" s="284">
        <f>_xlfn.XLOOKUP($B200,[2]Rohdaten_bereinigt!$B$5:$B$300,[2]Rohdaten_bereinigt!P$5:P$300,FALSE)</f>
        <v>7.7</v>
      </c>
      <c r="T200" s="284">
        <f>_xlfn.XLOOKUP($B200,[2]Rohdaten_bereinigt!$B$5:$B$300,[2]Rohdaten_bereinigt!Q$5:Q$300,FALSE)</f>
        <v>1440</v>
      </c>
      <c r="U200" s="284">
        <f>_xlfn.XLOOKUP($B200,[2]Rohdaten_bereinigt!$B$5:$B$300,[2]Rohdaten_bereinigt!R$5:R$300,FALSE)</f>
        <v>0.05</v>
      </c>
      <c r="V200" s="284">
        <f>_xlfn.XLOOKUP($B200,[2]Rohdaten_bereinigt!$B$5:$B$300,[2]Rohdaten_bereinigt!S$5:S$300,FALSE)</f>
        <v>0.75</v>
      </c>
      <c r="W200" s="284">
        <f>_xlfn.XLOOKUP($B200,[2]Rohdaten_bereinigt!$B$5:$B$300,[2]Rohdaten_bereinigt!T$5:T$300,FALSE)</f>
        <v>11</v>
      </c>
      <c r="X200" s="284">
        <f>_xlfn.XLOOKUP($B200,[2]Rohdaten_bereinigt!$B$5:$B$300,[2]Rohdaten_bereinigt!U$5:U$300,FALSE)</f>
        <v>0.27</v>
      </c>
      <c r="Y200" s="285">
        <f>_xlfn.XLOOKUP($B200,[2]Rohdaten_bereinigt!$B$5:$B$300,[2]Rohdaten_bereinigt!AN$5:AN$300,FALSE)</f>
        <v>7.7</v>
      </c>
      <c r="Z200" s="285">
        <f>_xlfn.XLOOKUP($B200,[2]Rohdaten_bereinigt!$B$5:$B$300,[2]Rohdaten_bereinigt!AO$5:AO$300,FALSE)</f>
        <v>7.5</v>
      </c>
      <c r="AA200" s="285" t="str">
        <f>_xlfn.XLOOKUP($B200,[2]Rohdaten_bereinigt!$B$5:$B$300,[2]Rohdaten_bereinigt!AP$5:AP$300,FALSE)</f>
        <v>n.m.</v>
      </c>
      <c r="AB200" s="285" t="str">
        <f>_xlfn.XLOOKUP($B200,[2]Rohdaten_bereinigt!$B$5:$B$300,[2]Rohdaten_bereinigt!AQ$5:AQ$300,FALSE)</f>
        <v>n.m.</v>
      </c>
      <c r="AC200" s="285" t="str">
        <f>_xlfn.XLOOKUP($B200,[2]Rohdaten_bereinigt!$B$5:$B$300,[2]Rohdaten_bereinigt!AR$5:AR$300,FALSE)</f>
        <v>n.m.</v>
      </c>
      <c r="AD200" s="285">
        <f>_xlfn.XLOOKUP($B200,[2]Rohdaten_bereinigt!$B$5:$B$300,[2]Rohdaten_bereinigt!AW$5:AW$300,FALSE)</f>
        <v>1.25</v>
      </c>
      <c r="AE200" s="285">
        <f>_xlfn.XLOOKUP($B200,[2]Rohdaten_bereinigt!$B$5:$B$300,[2]Rohdaten_bereinigt!AY$5:AY$300,FALSE)</f>
        <v>2.6</v>
      </c>
      <c r="AF200" s="285">
        <f>_xlfn.XLOOKUP($B200,[2]Rohdaten_bereinigt!$B$5:$B$300,[2]Rohdaten_bereinigt!AZ$5:AZ$300,FALSE)</f>
        <v>69.5</v>
      </c>
      <c r="AG200" s="285">
        <f>_xlfn.XLOOKUP($B200,[2]Rohdaten_bereinigt!$B$5:$B$300,[2]Rohdaten_bereinigt!BA$5:BA$300,FALSE)</f>
        <v>126</v>
      </c>
      <c r="AH200" s="285">
        <f>_xlfn.XLOOKUP($B200,[2]Rohdaten_bereinigt!$B$5:$B$300,[2]Rohdaten_bereinigt!BE$5:BE$300,FALSE)</f>
        <v>8.3699999999999992</v>
      </c>
      <c r="AI200" s="285">
        <f>_xlfn.XLOOKUP($B200,[2]Rohdaten_bereinigt!$B$5:$B$300,[2]Rohdaten_bereinigt!BF$5:BF$300,FALSE)</f>
        <v>124</v>
      </c>
      <c r="AJ200" s="285">
        <f>_xlfn.XLOOKUP($B200,[2]Rohdaten_bereinigt!$B$5:$B$300,[2]Rohdaten_bereinigt!BG$5:BG$300,FALSE)</f>
        <v>11.8</v>
      </c>
      <c r="AK200" s="285">
        <f>_xlfn.XLOOKUP($B200,[2]Rohdaten_bereinigt!$B$5:$B$300,[2]Rohdaten_bereinigt!BM$5:BM$300,FALSE)</f>
        <v>325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F18D-B82F-415D-A04C-DD4D4C14A704}">
  <dimension ref="A1:AX400"/>
  <sheetViews>
    <sheetView tabSelected="1" zoomScale="85" zoomScaleNormal="85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L93" sqref="L93"/>
    </sheetView>
  </sheetViews>
  <sheetFormatPr baseColWidth="10" defaultRowHeight="15" x14ac:dyDescent="0.25"/>
  <cols>
    <col min="1" max="1" width="16.5703125" style="298" customWidth="1"/>
    <col min="2" max="2" width="19.5703125" bestFit="1" customWidth="1"/>
    <col min="3" max="3" width="44.5703125" style="392" bestFit="1" customWidth="1"/>
    <col min="4" max="4" width="11.42578125" customWidth="1"/>
    <col min="5" max="5" width="39.28515625" bestFit="1" customWidth="1"/>
    <col min="6" max="8" width="15.7109375" style="298" customWidth="1"/>
    <col min="9" max="9" width="20.85546875" bestFit="1" customWidth="1"/>
    <col min="10" max="10" width="18.42578125" customWidth="1"/>
    <col min="11" max="11" width="31.42578125" customWidth="1"/>
    <col min="12" max="12" width="12.7109375" style="346" customWidth="1"/>
    <col min="13" max="13" width="11.42578125" customWidth="1"/>
    <col min="18" max="18" width="15.28515625" customWidth="1"/>
    <col min="23" max="40" width="0" hidden="1" customWidth="1"/>
    <col min="46" max="46" width="11.42578125" customWidth="1"/>
    <col min="48" max="50" width="11.42578125" customWidth="1"/>
  </cols>
  <sheetData>
    <row r="1" spans="1:50" s="299" customFormat="1" x14ac:dyDescent="0.25">
      <c r="A1" s="298"/>
      <c r="D1" s="300" t="s">
        <v>543</v>
      </c>
      <c r="E1" s="301"/>
      <c r="F1" s="301"/>
      <c r="G1" s="301"/>
      <c r="H1" s="301"/>
      <c r="I1" s="301"/>
      <c r="J1" s="301"/>
      <c r="K1" s="301"/>
      <c r="L1" s="301"/>
      <c r="M1" s="302" t="s">
        <v>544</v>
      </c>
      <c r="N1" s="302"/>
      <c r="O1" s="302"/>
      <c r="P1" s="302"/>
      <c r="Q1" s="303" t="s">
        <v>545</v>
      </c>
      <c r="R1" s="304"/>
      <c r="S1" s="304"/>
      <c r="T1" s="304"/>
      <c r="U1" s="304"/>
      <c r="V1" s="304"/>
      <c r="W1" s="304"/>
      <c r="X1" s="305"/>
      <c r="Y1" s="306" t="s">
        <v>546</v>
      </c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8"/>
      <c r="AM1" s="309"/>
      <c r="AN1" s="309"/>
      <c r="AO1" s="310"/>
      <c r="AP1" s="311"/>
      <c r="AQ1" s="312"/>
      <c r="AR1" s="312"/>
      <c r="AS1" s="312"/>
      <c r="AT1" s="312"/>
      <c r="AU1" s="312"/>
      <c r="AV1" s="312"/>
      <c r="AW1" s="312"/>
      <c r="AX1" s="312"/>
    </row>
    <row r="2" spans="1:50" s="324" customFormat="1" ht="45" x14ac:dyDescent="0.25">
      <c r="A2" s="313" t="s">
        <v>57</v>
      </c>
      <c r="B2" s="314" t="s">
        <v>547</v>
      </c>
      <c r="C2" s="315" t="s">
        <v>59</v>
      </c>
      <c r="D2" s="316" t="s">
        <v>548</v>
      </c>
      <c r="E2" s="317" t="s">
        <v>60</v>
      </c>
      <c r="F2" s="318" t="s">
        <v>549</v>
      </c>
      <c r="G2" s="319" t="s">
        <v>550</v>
      </c>
      <c r="H2" s="319" t="s">
        <v>551</v>
      </c>
      <c r="I2" s="319" t="s">
        <v>552</v>
      </c>
      <c r="J2" s="319" t="s">
        <v>62</v>
      </c>
      <c r="K2" s="319" t="s">
        <v>553</v>
      </c>
      <c r="L2" s="320" t="s">
        <v>554</v>
      </c>
      <c r="M2" s="321" t="s">
        <v>857</v>
      </c>
      <c r="N2" s="322" t="s">
        <v>66</v>
      </c>
      <c r="O2" s="322" t="s">
        <v>69</v>
      </c>
      <c r="P2" s="322" t="s">
        <v>70</v>
      </c>
      <c r="Q2" s="322" t="s">
        <v>67</v>
      </c>
      <c r="R2" s="322" t="s">
        <v>858</v>
      </c>
      <c r="S2" s="322" t="s">
        <v>77</v>
      </c>
      <c r="T2" s="322" t="s">
        <v>78</v>
      </c>
      <c r="U2" s="322" t="s">
        <v>79</v>
      </c>
      <c r="V2" s="322" t="s">
        <v>80</v>
      </c>
      <c r="W2" s="322" t="s">
        <v>81</v>
      </c>
      <c r="X2" s="322" t="s">
        <v>82</v>
      </c>
      <c r="Y2" s="322" t="s">
        <v>83</v>
      </c>
      <c r="Z2" s="322" t="s">
        <v>84</v>
      </c>
      <c r="AA2" s="322" t="s">
        <v>85</v>
      </c>
      <c r="AB2" s="322" t="s">
        <v>86</v>
      </c>
      <c r="AC2" s="322" t="s">
        <v>87</v>
      </c>
      <c r="AD2" s="322" t="s">
        <v>88</v>
      </c>
      <c r="AE2" s="322" t="s">
        <v>89</v>
      </c>
      <c r="AF2" s="322" t="s">
        <v>90</v>
      </c>
      <c r="AG2" s="322" t="s">
        <v>91</v>
      </c>
      <c r="AH2" s="322" t="s">
        <v>92</v>
      </c>
      <c r="AI2" s="322" t="s">
        <v>93</v>
      </c>
      <c r="AJ2" s="322" t="s">
        <v>94</v>
      </c>
      <c r="AK2" s="322" t="s">
        <v>95</v>
      </c>
      <c r="AL2" s="322" t="s">
        <v>96</v>
      </c>
      <c r="AM2" s="322" t="s">
        <v>97</v>
      </c>
      <c r="AN2" s="322" t="s">
        <v>98</v>
      </c>
      <c r="AO2" s="322" t="s">
        <v>99</v>
      </c>
      <c r="AP2" s="322" t="s">
        <v>100</v>
      </c>
      <c r="AQ2" s="323" t="s">
        <v>104</v>
      </c>
      <c r="AR2" s="323" t="s">
        <v>105</v>
      </c>
      <c r="AS2" s="323" t="s">
        <v>106</v>
      </c>
      <c r="AT2" s="323" t="s">
        <v>107</v>
      </c>
      <c r="AU2" s="323" t="s">
        <v>108</v>
      </c>
      <c r="AV2" s="323" t="s">
        <v>109</v>
      </c>
      <c r="AW2" s="323" t="s">
        <v>110</v>
      </c>
      <c r="AX2" s="323" t="s">
        <v>111</v>
      </c>
    </row>
    <row r="3" spans="1:50" s="299" customFormat="1" x14ac:dyDescent="0.25">
      <c r="A3" s="325"/>
      <c r="B3" s="326"/>
      <c r="C3" s="327"/>
      <c r="D3" s="326"/>
      <c r="E3" s="326"/>
      <c r="F3" s="326"/>
      <c r="G3" s="326" t="s">
        <v>555</v>
      </c>
      <c r="H3" s="326" t="s">
        <v>113</v>
      </c>
      <c r="I3" s="326" t="s">
        <v>556</v>
      </c>
      <c r="J3" s="326" t="s">
        <v>557</v>
      </c>
      <c r="K3" s="326" t="s">
        <v>558</v>
      </c>
      <c r="L3" s="328"/>
      <c r="M3" s="326" t="s">
        <v>113</v>
      </c>
      <c r="N3" s="329" t="s">
        <v>113</v>
      </c>
      <c r="O3" s="329" t="s">
        <v>116</v>
      </c>
      <c r="P3" s="329" t="s">
        <v>113</v>
      </c>
      <c r="Q3" s="329" t="s">
        <v>120</v>
      </c>
      <c r="R3" s="330" t="s">
        <v>115</v>
      </c>
      <c r="S3" s="330" t="s">
        <v>113</v>
      </c>
      <c r="T3" s="330" t="s">
        <v>113</v>
      </c>
      <c r="U3" s="330" t="s">
        <v>113</v>
      </c>
      <c r="V3" s="330" t="s">
        <v>113</v>
      </c>
      <c r="W3" s="330" t="s">
        <v>113</v>
      </c>
      <c r="X3" s="330" t="s">
        <v>113</v>
      </c>
      <c r="Y3" s="330" t="s">
        <v>121</v>
      </c>
      <c r="Z3" s="330" t="s">
        <v>121</v>
      </c>
      <c r="AA3" s="330" t="s">
        <v>121</v>
      </c>
      <c r="AB3" s="330" t="s">
        <v>121</v>
      </c>
      <c r="AC3" s="330" t="s">
        <v>121</v>
      </c>
      <c r="AD3" s="330" t="s">
        <v>121</v>
      </c>
      <c r="AE3" s="330" t="s">
        <v>121</v>
      </c>
      <c r="AF3" s="330" t="s">
        <v>121</v>
      </c>
      <c r="AG3" s="330" t="s">
        <v>121</v>
      </c>
      <c r="AH3" s="330" t="s">
        <v>121</v>
      </c>
      <c r="AI3" s="330" t="s">
        <v>121</v>
      </c>
      <c r="AJ3" s="330" t="s">
        <v>121</v>
      </c>
      <c r="AK3" s="330" t="s">
        <v>121</v>
      </c>
      <c r="AL3" s="330" t="s">
        <v>121</v>
      </c>
      <c r="AM3" s="330" t="s">
        <v>113</v>
      </c>
      <c r="AN3" s="330" t="s">
        <v>113</v>
      </c>
      <c r="AO3" s="330" t="s">
        <v>113</v>
      </c>
      <c r="AP3" s="330" t="s">
        <v>113</v>
      </c>
      <c r="AQ3" s="331" t="s">
        <v>122</v>
      </c>
      <c r="AR3" s="331" t="s">
        <v>122</v>
      </c>
      <c r="AS3" s="331" t="s">
        <v>122</v>
      </c>
      <c r="AT3" s="331" t="s">
        <v>122</v>
      </c>
      <c r="AU3" s="331" t="s">
        <v>122</v>
      </c>
      <c r="AV3" s="331" t="s">
        <v>122</v>
      </c>
      <c r="AW3" s="331" t="s">
        <v>122</v>
      </c>
      <c r="AX3" s="331" t="s">
        <v>122</v>
      </c>
    </row>
    <row r="4" spans="1:50" s="341" customFormat="1" ht="15.75" thickBot="1" x14ac:dyDescent="0.3">
      <c r="A4" s="332"/>
      <c r="B4" s="333"/>
      <c r="C4" s="334"/>
      <c r="D4" s="333"/>
      <c r="E4" s="333"/>
      <c r="F4" s="332"/>
      <c r="G4" s="335"/>
      <c r="H4" s="335"/>
      <c r="I4" s="333"/>
      <c r="J4" s="333"/>
      <c r="K4" s="333"/>
      <c r="L4" s="336"/>
      <c r="M4" s="333"/>
      <c r="N4" s="337"/>
      <c r="O4" s="337"/>
      <c r="P4" s="337"/>
      <c r="Q4" s="339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337"/>
      <c r="AD4" s="337"/>
      <c r="AE4" s="337"/>
      <c r="AF4" s="337"/>
      <c r="AG4" s="337"/>
      <c r="AH4" s="337"/>
      <c r="AI4" s="337"/>
      <c r="AJ4" s="337"/>
      <c r="AK4" s="337"/>
      <c r="AL4" s="337"/>
      <c r="AM4" s="337"/>
      <c r="AN4" s="337"/>
      <c r="AO4" s="338"/>
      <c r="AP4" s="340"/>
      <c r="AQ4" s="337"/>
      <c r="AR4" s="337"/>
      <c r="AS4" s="337"/>
      <c r="AT4" s="337"/>
      <c r="AU4" s="337"/>
      <c r="AV4" s="337"/>
      <c r="AW4" s="337"/>
      <c r="AX4" s="337"/>
    </row>
    <row r="5" spans="1:50" ht="15.75" thickTop="1" x14ac:dyDescent="0.25">
      <c r="A5" s="342">
        <v>45727</v>
      </c>
      <c r="B5" s="343" t="s">
        <v>559</v>
      </c>
      <c r="C5" s="344" t="s">
        <v>560</v>
      </c>
      <c r="D5">
        <v>11</v>
      </c>
      <c r="E5" t="s">
        <v>561</v>
      </c>
      <c r="F5" s="298">
        <v>45726</v>
      </c>
      <c r="G5" s="345">
        <v>0</v>
      </c>
      <c r="H5" s="268">
        <f>Tabelle35[[#This Row],[QbFA]]*10/1.82</f>
        <v>0</v>
      </c>
      <c r="J5" s="268">
        <f>Tabelle35[[#This Row],[Hydraulic filter load, cumulative]]/(16/12)</f>
        <v>5.25</v>
      </c>
      <c r="K5">
        <v>7</v>
      </c>
      <c r="M5">
        <f>_xlfn.XLOOKUP($B5,[3]Raw_Data_cleared!$B$5:$B$250,[3]Raw_Data_cleared!D$5:D$250,"not found")</f>
        <v>22</v>
      </c>
      <c r="N5">
        <f>_xlfn.XLOOKUP($B5,[3]Raw_Data_cleared!$B$5:$B$250,[3]Raw_Data_cleared!E$5:E$250,"not found")</f>
        <v>56</v>
      </c>
      <c r="O5">
        <f>_xlfn.XLOOKUP($B5,[3]Raw_Data_cleared!$B$5:$B$250,[3]Raw_Data_cleared!H$5:H$250,"not found")</f>
        <v>25</v>
      </c>
      <c r="P5">
        <f>_xlfn.XLOOKUP($B5,[3]Raw_Data_cleared!$B$5:$B$250,[3]Raw_Data_cleared!K$5:K$250,"not found")</f>
        <v>77</v>
      </c>
      <c r="Q5">
        <f>_xlfn.XLOOKUP($B5,[3]Raw_Data_cleared!$B$5:$B$250,[3]Raw_Data_cleared!P$5:P$250,"not found")</f>
        <v>7.6</v>
      </c>
      <c r="R5">
        <f>_xlfn.XLOOKUP($B5,[3]Raw_Data_cleared!$B$5:$B$250,[3]Raw_Data_cleared!Q$5:Q$250,"not found")</f>
        <v>1350</v>
      </c>
      <c r="S5">
        <f>_xlfn.XLOOKUP($B5,[3]Raw_Data_cleared!$B$5:$B$250,[3]Raw_Data_cleared!R$5:R$250,"not found")</f>
        <v>5.3</v>
      </c>
      <c r="T5">
        <f>_xlfn.XLOOKUP($B5,[3]Raw_Data_cleared!$B$5:$B$250,[3]Raw_Data_cleared!S$5:S$250,"not found")</f>
        <v>0.38</v>
      </c>
      <c r="U5">
        <f>_xlfn.XLOOKUP($B5,[3]Raw_Data_cleared!$B$5:$B$250,[3]Raw_Data_cleared!T$5:T$250,"not found")</f>
        <v>8.1999999999999993</v>
      </c>
      <c r="V5">
        <f>_xlfn.XLOOKUP($B5,[3]Raw_Data_cleared!$B$5:$B$250,[3]Raw_Data_cleared!U$5:U$250,"not found")</f>
        <v>0.25</v>
      </c>
      <c r="W5" t="str">
        <f>_xlfn.XLOOKUP($B5,[3]Raw_Data_cleared!$B$5:$B$250,[3]Raw_Data_cleared!V$5:V$250,"not found")</f>
        <v>n.m.</v>
      </c>
      <c r="X5" t="str">
        <f>_xlfn.XLOOKUP($B5,[3]Raw_Data_cleared!$B$5:$B$250,[3]Raw_Data_cleared!W$5:W$250,"not found")</f>
        <v>n.m.</v>
      </c>
      <c r="Y5" t="str">
        <f>_xlfn.XLOOKUP($B5,[3]Raw_Data_cleared!$B$5:$B$250,[3]Raw_Data_cleared!X$5:X$250,"not found")</f>
        <v>n.m.</v>
      </c>
      <c r="Z5" t="str">
        <f>_xlfn.XLOOKUP($B5,[3]Raw_Data_cleared!$B$5:$B$250,[3]Raw_Data_cleared!Y$5:Y$250,"not found")</f>
        <v>n.m.</v>
      </c>
      <c r="AA5" t="str">
        <f>_xlfn.XLOOKUP($B5,[3]Raw_Data_cleared!$B$5:$B$250,[3]Raw_Data_cleared!Z$5:Z$250,"not found")</f>
        <v>n.m.</v>
      </c>
      <c r="AB5" t="str">
        <f>_xlfn.XLOOKUP($B5,[3]Raw_Data_cleared!$B$5:$B$250,[3]Raw_Data_cleared!AA$5:AA$250,"not found")</f>
        <v>n.m.</v>
      </c>
      <c r="AC5" t="str">
        <f>_xlfn.XLOOKUP($B5,[3]Raw_Data_cleared!$B$5:$B$250,[3]Raw_Data_cleared!AB$5:AB$250,"not found")</f>
        <v>n.m.</v>
      </c>
      <c r="AD5" t="str">
        <f>_xlfn.XLOOKUP($B5,[3]Raw_Data_cleared!$B$5:$B$250,[3]Raw_Data_cleared!AC$5:AC$250,"not found")</f>
        <v>n.m.</v>
      </c>
      <c r="AE5" t="str">
        <f>_xlfn.XLOOKUP($B5,[3]Raw_Data_cleared!$B$5:$B$250,[3]Raw_Data_cleared!AD$5:AD$250,"not found")</f>
        <v>n.m.</v>
      </c>
      <c r="AF5" t="str">
        <f>_xlfn.XLOOKUP($B5,[3]Raw_Data_cleared!$B$5:$B$250,[3]Raw_Data_cleared!AE$5:AE$250,"not found")</f>
        <v>n.m.</v>
      </c>
      <c r="AG5" t="str">
        <f>_xlfn.XLOOKUP($B5,[3]Raw_Data_cleared!$B$5:$B$250,[3]Raw_Data_cleared!AF$5:AF$250,"not found")</f>
        <v>n.m.</v>
      </c>
      <c r="AH5" t="str">
        <f>_xlfn.XLOOKUP($B5,[3]Raw_Data_cleared!$B$5:$B$250,[3]Raw_Data_cleared!AG$5:AG$250,"not found")</f>
        <v>n.m.</v>
      </c>
      <c r="AI5" t="str">
        <f>_xlfn.XLOOKUP($B5,[3]Raw_Data_cleared!$B$5:$B$250,[3]Raw_Data_cleared!AH$5:AH$250,"not found")</f>
        <v>n.m.</v>
      </c>
      <c r="AJ5" t="str">
        <f>_xlfn.XLOOKUP($B5,[3]Raw_Data_cleared!$B$5:$B$250,[3]Raw_Data_cleared!AI$5:AI$250,"not found")</f>
        <v>n.m.</v>
      </c>
      <c r="AK5" t="str">
        <f>_xlfn.XLOOKUP($B5,[3]Raw_Data_cleared!$B$5:$B$250,[3]Raw_Data_cleared!AJ$5:AJ$250,"not found")</f>
        <v>n.m.</v>
      </c>
      <c r="AL5" t="str">
        <f>_xlfn.XLOOKUP($B5,[3]Raw_Data_cleared!$B$5:$B$250,[3]Raw_Data_cleared!AK$5:AK$250,"not found")</f>
        <v>n.m.</v>
      </c>
      <c r="AM5" t="str">
        <f>_xlfn.XLOOKUP($B5,[3]Raw_Data_cleared!$B$5:$B$250,[3]Raw_Data_cleared!AL$5:AL$250,"not found")</f>
        <v>n.m.</v>
      </c>
      <c r="AN5" t="str">
        <f>_xlfn.XLOOKUP($B5,[3]Raw_Data_cleared!$B$5:$B$250,[3]Raw_Data_cleared!AM$5:AM$250,"not found")</f>
        <v>n.m.</v>
      </c>
      <c r="AO5">
        <f>_xlfn.XLOOKUP($B5,[3]Raw_Data_cleared!$B$5:$B$250,[3]Raw_Data_cleared!AN$5:AN$250,"not found")</f>
        <v>15</v>
      </c>
      <c r="AP5">
        <f>_xlfn.XLOOKUP($B5,[3]Raw_Data_cleared!$B$5:$B$250,[3]Raw_Data_cleared!AO$5:AO$250,"not found")</f>
        <v>10</v>
      </c>
      <c r="AQ5">
        <f>_xlfn.XLOOKUP($B5,[3]Raw_Data_cleared!$B$5:$B$250,[3]Raw_Data_cleared!AW$5:AW$250,"not found")</f>
        <v>1.25</v>
      </c>
      <c r="AR5">
        <f>_xlfn.XLOOKUP($B5,[3]Raw_Data_cleared!$B$5:$B$250,[3]Raw_Data_cleared!AY$5:AY$250,"not found")</f>
        <v>3.23</v>
      </c>
      <c r="AS5">
        <f>_xlfn.XLOOKUP($B5,[3]Raw_Data_cleared!$B$5:$B$250,[3]Raw_Data_cleared!AZ$5:AZ$250,"not found")</f>
        <v>57.9</v>
      </c>
      <c r="AT5">
        <f>_xlfn.XLOOKUP($B5,[3]Raw_Data_cleared!$B$5:$B$250,[3]Raw_Data_cleared!BA$5:BA$250,"not found")</f>
        <v>345</v>
      </c>
      <c r="AU5">
        <f>_xlfn.XLOOKUP($B5,[3]Raw_Data_cleared!$B$5:$B$250,[3]Raw_Data_cleared!BE$5:BE$250,"not found")</f>
        <v>39.700000000000003</v>
      </c>
      <c r="AV5">
        <f>_xlfn.XLOOKUP($B5,[3]Raw_Data_cleared!$B$5:$B$250,[3]Raw_Data_cleared!BF$5:BF$250,"not found")</f>
        <v>1100</v>
      </c>
      <c r="AW5">
        <f>_xlfn.XLOOKUP($B5,[3]Raw_Data_cleared!$B$5:$B$250,[3]Raw_Data_cleared!BG$5:BG$250,"not found")</f>
        <v>6.82</v>
      </c>
      <c r="AX5">
        <f>_xlfn.XLOOKUP($B5,[3]Raw_Data_cleared!$B$5:$B$250,[3]Raw_Data_cleared!BM$5:BM$250,"not found")</f>
        <v>78.599999999999994</v>
      </c>
    </row>
    <row r="6" spans="1:50" x14ac:dyDescent="0.25">
      <c r="A6" s="347">
        <v>45727</v>
      </c>
      <c r="B6" s="348" t="s">
        <v>562</v>
      </c>
      <c r="C6" s="349" t="s">
        <v>563</v>
      </c>
      <c r="D6">
        <v>11</v>
      </c>
      <c r="E6" t="s">
        <v>564</v>
      </c>
      <c r="F6" s="298">
        <v>45726</v>
      </c>
      <c r="G6" s="345">
        <v>0</v>
      </c>
      <c r="H6" s="268">
        <f>Tabelle35[[#This Row],[QbFA]]*10/1.82</f>
        <v>0</v>
      </c>
      <c r="I6" s="350" t="s">
        <v>565</v>
      </c>
      <c r="J6" s="268">
        <f>Tabelle35[[#This Row],[Hydraulic filter load, cumulative]]/(16/12)</f>
        <v>5.25</v>
      </c>
      <c r="K6">
        <v>7</v>
      </c>
      <c r="M6">
        <f>_xlfn.XLOOKUP($B6,[3]Raw_Data_cleared!$B$5:$B$250,[3]Raw_Data_cleared!D$5:D$250,"not found")</f>
        <v>8.4</v>
      </c>
      <c r="N6">
        <f>_xlfn.XLOOKUP($B6,[3]Raw_Data_cleared!$B$5:$B$250,[3]Raw_Data_cleared!E$5:E$250,"not found")</f>
        <v>11</v>
      </c>
      <c r="O6">
        <f>_xlfn.XLOOKUP($B6,[3]Raw_Data_cleared!$B$5:$B$250,[3]Raw_Data_cleared!H$5:H$250,"not found")</f>
        <v>8</v>
      </c>
      <c r="P6">
        <f>_xlfn.XLOOKUP($B6,[3]Raw_Data_cleared!$B$5:$B$250,[3]Raw_Data_cleared!K$5:K$250,"not found")</f>
        <v>30</v>
      </c>
      <c r="Q6">
        <f>_xlfn.XLOOKUP($B6,[3]Raw_Data_cleared!$B$5:$B$250,[3]Raw_Data_cleared!P$5:P$250,"not found")</f>
        <v>7.7</v>
      </c>
      <c r="R6">
        <f>_xlfn.XLOOKUP($B6,[3]Raw_Data_cleared!$B$5:$B$250,[3]Raw_Data_cleared!Q$5:Q$250,"not found")</f>
        <v>1330</v>
      </c>
      <c r="S6">
        <f>_xlfn.XLOOKUP($B6,[3]Raw_Data_cleared!$B$5:$B$250,[3]Raw_Data_cleared!R$5:R$250,"not found")</f>
        <v>3.2</v>
      </c>
      <c r="T6">
        <f>_xlfn.XLOOKUP($B6,[3]Raw_Data_cleared!$B$5:$B$250,[3]Raw_Data_cleared!S$5:S$250,"not found")</f>
        <v>0.38</v>
      </c>
      <c r="U6">
        <f>_xlfn.XLOOKUP($B6,[3]Raw_Data_cleared!$B$5:$B$250,[3]Raw_Data_cleared!T$5:T$250,"not found")</f>
        <v>11</v>
      </c>
      <c r="V6">
        <f>_xlfn.XLOOKUP($B6,[3]Raw_Data_cleared!$B$5:$B$250,[3]Raw_Data_cleared!U$5:U$250,"not found")</f>
        <v>0.41</v>
      </c>
      <c r="W6" t="str">
        <f>_xlfn.XLOOKUP($B6,[3]Raw_Data_cleared!$B$5:$B$250,[3]Raw_Data_cleared!V$5:V$250,"not found")</f>
        <v>n.m.</v>
      </c>
      <c r="X6" t="str">
        <f>_xlfn.XLOOKUP($B6,[3]Raw_Data_cleared!$B$5:$B$250,[3]Raw_Data_cleared!W$5:W$250,"not found")</f>
        <v>n.m.</v>
      </c>
      <c r="Y6" t="str">
        <f>_xlfn.XLOOKUP($B6,[3]Raw_Data_cleared!$B$5:$B$250,[3]Raw_Data_cleared!X$5:X$250,"not found")</f>
        <v>n.m.</v>
      </c>
      <c r="Z6" t="str">
        <f>_xlfn.XLOOKUP($B6,[3]Raw_Data_cleared!$B$5:$B$250,[3]Raw_Data_cleared!Y$5:Y$250,"not found")</f>
        <v>n.m.</v>
      </c>
      <c r="AA6" t="str">
        <f>_xlfn.XLOOKUP($B6,[3]Raw_Data_cleared!$B$5:$B$250,[3]Raw_Data_cleared!Z$5:Z$250,"not found")</f>
        <v>n.m.</v>
      </c>
      <c r="AB6" t="str">
        <f>_xlfn.XLOOKUP($B6,[3]Raw_Data_cleared!$B$5:$B$250,[3]Raw_Data_cleared!AA$5:AA$250,"not found")</f>
        <v>n.m.</v>
      </c>
      <c r="AC6" t="str">
        <f>_xlfn.XLOOKUP($B6,[3]Raw_Data_cleared!$B$5:$B$250,[3]Raw_Data_cleared!AB$5:AB$250,"not found")</f>
        <v>n.m.</v>
      </c>
      <c r="AD6" t="str">
        <f>_xlfn.XLOOKUP($B6,[3]Raw_Data_cleared!$B$5:$B$250,[3]Raw_Data_cleared!AC$5:AC$250,"not found")</f>
        <v>n.m.</v>
      </c>
      <c r="AE6" t="str">
        <f>_xlfn.XLOOKUP($B6,[3]Raw_Data_cleared!$B$5:$B$250,[3]Raw_Data_cleared!AD$5:AD$250,"not found")</f>
        <v>n.m.</v>
      </c>
      <c r="AF6" t="str">
        <f>_xlfn.XLOOKUP($B6,[3]Raw_Data_cleared!$B$5:$B$250,[3]Raw_Data_cleared!AE$5:AE$250,"not found")</f>
        <v>n.m.</v>
      </c>
      <c r="AG6" t="str">
        <f>_xlfn.XLOOKUP($B6,[3]Raw_Data_cleared!$B$5:$B$250,[3]Raw_Data_cleared!AF$5:AF$250,"not found")</f>
        <v>n.m.</v>
      </c>
      <c r="AH6" t="str">
        <f>_xlfn.XLOOKUP($B6,[3]Raw_Data_cleared!$B$5:$B$250,[3]Raw_Data_cleared!AG$5:AG$250,"not found")</f>
        <v>n.m.</v>
      </c>
      <c r="AI6" t="str">
        <f>_xlfn.XLOOKUP($B6,[3]Raw_Data_cleared!$B$5:$B$250,[3]Raw_Data_cleared!AH$5:AH$250,"not found")</f>
        <v>n.m.</v>
      </c>
      <c r="AJ6" t="str">
        <f>_xlfn.XLOOKUP($B6,[3]Raw_Data_cleared!$B$5:$B$250,[3]Raw_Data_cleared!AI$5:AI$250,"not found")</f>
        <v>n.m.</v>
      </c>
      <c r="AK6" t="str">
        <f>_xlfn.XLOOKUP($B6,[3]Raw_Data_cleared!$B$5:$B$250,[3]Raw_Data_cleared!AJ$5:AJ$250,"not found")</f>
        <v>n.m.</v>
      </c>
      <c r="AL6" t="str">
        <f>_xlfn.XLOOKUP($B6,[3]Raw_Data_cleared!$B$5:$B$250,[3]Raw_Data_cleared!AK$5:AK$250,"not found")</f>
        <v>n.m.</v>
      </c>
      <c r="AM6" t="str">
        <f>_xlfn.XLOOKUP($B6,[3]Raw_Data_cleared!$B$5:$B$250,[3]Raw_Data_cleared!AL$5:AL$250,"not found")</f>
        <v>n.m.</v>
      </c>
      <c r="AN6" t="str">
        <f>_xlfn.XLOOKUP($B6,[3]Raw_Data_cleared!$B$5:$B$250,[3]Raw_Data_cleared!AM$5:AM$250,"not found")</f>
        <v>n.m.</v>
      </c>
      <c r="AO6">
        <f>_xlfn.XLOOKUP($B6,[3]Raw_Data_cleared!$B$5:$B$250,[3]Raw_Data_cleared!AN$5:AN$250,"not found")</f>
        <v>11</v>
      </c>
      <c r="AP6">
        <f>_xlfn.XLOOKUP($B6,[3]Raw_Data_cleared!$B$5:$B$250,[3]Raw_Data_cleared!AO$5:AO$250,"not found")</f>
        <v>7.6</v>
      </c>
      <c r="AQ6">
        <f>_xlfn.XLOOKUP($B6,[3]Raw_Data_cleared!$B$5:$B$250,[3]Raw_Data_cleared!AW$5:AW$250,"not found")</f>
        <v>1.25</v>
      </c>
      <c r="AR6">
        <f>_xlfn.XLOOKUP($B6,[3]Raw_Data_cleared!$B$5:$B$250,[3]Raw_Data_cleared!AY$5:AY$250,"not found")</f>
        <v>5.03</v>
      </c>
      <c r="AS6">
        <f>_xlfn.XLOOKUP($B6,[3]Raw_Data_cleared!$B$5:$B$250,[3]Raw_Data_cleared!AZ$5:AZ$250,"not found")</f>
        <v>60</v>
      </c>
      <c r="AT6">
        <f>_xlfn.XLOOKUP($B6,[3]Raw_Data_cleared!$B$5:$B$250,[3]Raw_Data_cleared!BA$5:BA$250,"not found")</f>
        <v>271</v>
      </c>
      <c r="AU6">
        <f>_xlfn.XLOOKUP($B6,[3]Raw_Data_cleared!$B$5:$B$250,[3]Raw_Data_cleared!BE$5:BE$250,"not found")</f>
        <v>30.3</v>
      </c>
      <c r="AV6">
        <f>_xlfn.XLOOKUP($B6,[3]Raw_Data_cleared!$B$5:$B$250,[3]Raw_Data_cleared!BF$5:BF$250,"not found")</f>
        <v>587</v>
      </c>
      <c r="AW6">
        <f>_xlfn.XLOOKUP($B6,[3]Raw_Data_cleared!$B$5:$B$250,[3]Raw_Data_cleared!BG$5:BG$250,"not found")</f>
        <v>5.76</v>
      </c>
      <c r="AX6">
        <f>_xlfn.XLOOKUP($B6,[3]Raw_Data_cleared!$B$5:$B$250,[3]Raw_Data_cleared!BM$5:BM$250,"not found")</f>
        <v>39.799999999999997</v>
      </c>
    </row>
    <row r="7" spans="1:50" x14ac:dyDescent="0.25">
      <c r="A7" s="347">
        <v>45727</v>
      </c>
      <c r="B7" s="348" t="s">
        <v>566</v>
      </c>
      <c r="C7" s="349" t="s">
        <v>567</v>
      </c>
      <c r="D7">
        <v>11</v>
      </c>
      <c r="E7" t="s">
        <v>568</v>
      </c>
      <c r="F7" s="298">
        <v>45726</v>
      </c>
      <c r="G7" s="345">
        <v>0</v>
      </c>
      <c r="H7" s="268">
        <f>Tabelle35[[#This Row],[QbFA]]*10/1.82</f>
        <v>0</v>
      </c>
      <c r="I7" s="268" t="s">
        <v>565</v>
      </c>
      <c r="J7" s="268">
        <f>Tabelle35[[#This Row],[Hydraulic filter load, cumulative]]/(16/12)</f>
        <v>5.25</v>
      </c>
      <c r="K7">
        <v>7</v>
      </c>
      <c r="M7">
        <f>_xlfn.XLOOKUP($B7,[3]Raw_Data_cleared!$B$5:$B$250,[3]Raw_Data_cleared!D$5:D$250,"not found")</f>
        <v>1.1000000000000001</v>
      </c>
      <c r="N7">
        <f>_xlfn.XLOOKUP($B7,[3]Raw_Data_cleared!$B$5:$B$250,[3]Raw_Data_cleared!E$5:E$250,"not found")</f>
        <v>4.4000000000000004</v>
      </c>
      <c r="O7">
        <f>_xlfn.XLOOKUP($B7,[3]Raw_Data_cleared!$B$5:$B$250,[3]Raw_Data_cleared!H$5:H$250,"not found")</f>
        <v>1.5</v>
      </c>
      <c r="P7">
        <f>_xlfn.XLOOKUP($B7,[3]Raw_Data_cleared!$B$5:$B$250,[3]Raw_Data_cleared!K$5:K$250,"not found")</f>
        <v>16</v>
      </c>
      <c r="Q7">
        <f>_xlfn.XLOOKUP($B7,[3]Raw_Data_cleared!$B$5:$B$250,[3]Raw_Data_cleared!P$5:P$250,"not found")</f>
        <v>7.8</v>
      </c>
      <c r="R7">
        <f>_xlfn.XLOOKUP($B7,[3]Raw_Data_cleared!$B$5:$B$250,[3]Raw_Data_cleared!Q$5:Q$250,"not found")</f>
        <v>1350</v>
      </c>
      <c r="S7">
        <f>_xlfn.XLOOKUP($B7,[3]Raw_Data_cleared!$B$5:$B$250,[3]Raw_Data_cleared!R$5:R$250,"not found")</f>
        <v>0.77</v>
      </c>
      <c r="T7">
        <f>_xlfn.XLOOKUP($B7,[3]Raw_Data_cleared!$B$5:$B$250,[3]Raw_Data_cleared!S$5:S$250,"not found")</f>
        <v>0.17</v>
      </c>
      <c r="U7">
        <f>_xlfn.XLOOKUP($B7,[3]Raw_Data_cleared!$B$5:$B$250,[3]Raw_Data_cleared!T$5:T$250,"not found")</f>
        <v>13</v>
      </c>
      <c r="V7">
        <f>_xlfn.XLOOKUP($B7,[3]Raw_Data_cleared!$B$5:$B$250,[3]Raw_Data_cleared!U$5:U$250,"not found")</f>
        <v>0.65</v>
      </c>
      <c r="W7" t="str">
        <f>_xlfn.XLOOKUP($B7,[3]Raw_Data_cleared!$B$5:$B$250,[3]Raw_Data_cleared!V$5:V$250,"not found")</f>
        <v>n.m.</v>
      </c>
      <c r="X7" t="str">
        <f>_xlfn.XLOOKUP($B7,[3]Raw_Data_cleared!$B$5:$B$250,[3]Raw_Data_cleared!W$5:W$250,"not found")</f>
        <v>n.m.</v>
      </c>
      <c r="Y7" t="str">
        <f>_xlfn.XLOOKUP($B7,[3]Raw_Data_cleared!$B$5:$B$250,[3]Raw_Data_cleared!X$5:X$250,"not found")</f>
        <v>n.m.</v>
      </c>
      <c r="Z7" t="str">
        <f>_xlfn.XLOOKUP($B7,[3]Raw_Data_cleared!$B$5:$B$250,[3]Raw_Data_cleared!Y$5:Y$250,"not found")</f>
        <v>n.m.</v>
      </c>
      <c r="AA7" t="str">
        <f>_xlfn.XLOOKUP($B7,[3]Raw_Data_cleared!$B$5:$B$250,[3]Raw_Data_cleared!Z$5:Z$250,"not found")</f>
        <v>n.m.</v>
      </c>
      <c r="AB7" t="str">
        <f>_xlfn.XLOOKUP($B7,[3]Raw_Data_cleared!$B$5:$B$250,[3]Raw_Data_cleared!AA$5:AA$250,"not found")</f>
        <v>n.m.</v>
      </c>
      <c r="AC7" t="str">
        <f>_xlfn.XLOOKUP($B7,[3]Raw_Data_cleared!$B$5:$B$250,[3]Raw_Data_cleared!AB$5:AB$250,"not found")</f>
        <v>n.m.</v>
      </c>
      <c r="AD7" t="str">
        <f>_xlfn.XLOOKUP($B7,[3]Raw_Data_cleared!$B$5:$B$250,[3]Raw_Data_cleared!AC$5:AC$250,"not found")</f>
        <v>n.m.</v>
      </c>
      <c r="AE7" t="str">
        <f>_xlfn.XLOOKUP($B7,[3]Raw_Data_cleared!$B$5:$B$250,[3]Raw_Data_cleared!AD$5:AD$250,"not found")</f>
        <v>n.m.</v>
      </c>
      <c r="AF7" t="str">
        <f>_xlfn.XLOOKUP($B7,[3]Raw_Data_cleared!$B$5:$B$250,[3]Raw_Data_cleared!AE$5:AE$250,"not found")</f>
        <v>n.m.</v>
      </c>
      <c r="AG7" t="str">
        <f>_xlfn.XLOOKUP($B7,[3]Raw_Data_cleared!$B$5:$B$250,[3]Raw_Data_cleared!AF$5:AF$250,"not found")</f>
        <v>n.m.</v>
      </c>
      <c r="AH7" t="str">
        <f>_xlfn.XLOOKUP($B7,[3]Raw_Data_cleared!$B$5:$B$250,[3]Raw_Data_cleared!AG$5:AG$250,"not found")</f>
        <v>n.m.</v>
      </c>
      <c r="AI7" t="str">
        <f>_xlfn.XLOOKUP($B7,[3]Raw_Data_cleared!$B$5:$B$250,[3]Raw_Data_cleared!AH$5:AH$250,"not found")</f>
        <v>n.m.</v>
      </c>
      <c r="AJ7" t="str">
        <f>_xlfn.XLOOKUP($B7,[3]Raw_Data_cleared!$B$5:$B$250,[3]Raw_Data_cleared!AI$5:AI$250,"not found")</f>
        <v>n.m.</v>
      </c>
      <c r="AK7" t="str">
        <f>_xlfn.XLOOKUP($B7,[3]Raw_Data_cleared!$B$5:$B$250,[3]Raw_Data_cleared!AJ$5:AJ$250,"not found")</f>
        <v>n.m.</v>
      </c>
      <c r="AL7" t="str">
        <f>_xlfn.XLOOKUP($B7,[3]Raw_Data_cleared!$B$5:$B$250,[3]Raw_Data_cleared!AK$5:AK$250,"not found")</f>
        <v>n.m.</v>
      </c>
      <c r="AM7" t="str">
        <f>_xlfn.XLOOKUP($B7,[3]Raw_Data_cleared!$B$5:$B$250,[3]Raw_Data_cleared!AL$5:AL$250,"not found")</f>
        <v>n.m.</v>
      </c>
      <c r="AN7" t="str">
        <f>_xlfn.XLOOKUP($B7,[3]Raw_Data_cleared!$B$5:$B$250,[3]Raw_Data_cleared!AM$5:AM$250,"not found")</f>
        <v>n.m.</v>
      </c>
      <c r="AO7">
        <f>_xlfn.XLOOKUP($B7,[3]Raw_Data_cleared!$B$5:$B$250,[3]Raw_Data_cleared!AN$5:AN$250,"not found")</f>
        <v>7.1</v>
      </c>
      <c r="AP7">
        <f>_xlfn.XLOOKUP($B7,[3]Raw_Data_cleared!$B$5:$B$250,[3]Raw_Data_cleared!AO$5:AO$250,"not found")</f>
        <v>7.5</v>
      </c>
      <c r="AQ7">
        <f>_xlfn.XLOOKUP($B7,[3]Raw_Data_cleared!$B$5:$B$250,[3]Raw_Data_cleared!AW$5:AW$250,"not found")</f>
        <v>1.25</v>
      </c>
      <c r="AR7">
        <f>_xlfn.XLOOKUP($B7,[3]Raw_Data_cleared!$B$5:$B$250,[3]Raw_Data_cleared!AY$5:AY$250,"not found")</f>
        <v>1.25</v>
      </c>
      <c r="AS7">
        <f>_xlfn.XLOOKUP($B7,[3]Raw_Data_cleared!$B$5:$B$250,[3]Raw_Data_cleared!AZ$5:AZ$250,"not found")</f>
        <v>68.3</v>
      </c>
      <c r="AT7">
        <f>_xlfn.XLOOKUP($B7,[3]Raw_Data_cleared!$B$5:$B$250,[3]Raw_Data_cleared!BA$5:BA$250,"not found")</f>
        <v>106</v>
      </c>
      <c r="AU7">
        <f>_xlfn.XLOOKUP($B7,[3]Raw_Data_cleared!$B$5:$B$250,[3]Raw_Data_cleared!BE$5:BE$250,"not found")</f>
        <v>15.2</v>
      </c>
      <c r="AV7">
        <f>_xlfn.XLOOKUP($B7,[3]Raw_Data_cleared!$B$5:$B$250,[3]Raw_Data_cleared!BF$5:BF$250,"not found")</f>
        <v>683</v>
      </c>
      <c r="AW7">
        <f>_xlfn.XLOOKUP($B7,[3]Raw_Data_cleared!$B$5:$B$250,[3]Raw_Data_cleared!BG$5:BG$250,"not found")</f>
        <v>11.2</v>
      </c>
      <c r="AX7">
        <f>_xlfn.XLOOKUP($B7,[3]Raw_Data_cleared!$B$5:$B$250,[3]Raw_Data_cleared!BM$5:BM$250,"not found")</f>
        <v>33.200000000000003</v>
      </c>
    </row>
    <row r="8" spans="1:50" x14ac:dyDescent="0.25">
      <c r="A8" s="347">
        <v>45727</v>
      </c>
      <c r="B8" s="348" t="s">
        <v>569</v>
      </c>
      <c r="C8" s="349" t="s">
        <v>570</v>
      </c>
      <c r="D8">
        <v>11</v>
      </c>
      <c r="E8" t="s">
        <v>571</v>
      </c>
      <c r="F8" s="298">
        <v>45726</v>
      </c>
      <c r="G8" s="345">
        <v>0</v>
      </c>
      <c r="H8" s="268">
        <f>Tabelle35[[#This Row],[QbFA]]*10/1.82</f>
        <v>0</v>
      </c>
      <c r="I8" s="350" t="s">
        <v>572</v>
      </c>
      <c r="J8" s="268">
        <f>Tabelle35[[#This Row],[Hydraulic filter load, cumulative]]/(16/12)</f>
        <v>5.25</v>
      </c>
      <c r="K8">
        <v>7</v>
      </c>
      <c r="M8">
        <f>_xlfn.XLOOKUP($B8,[3]Raw_Data_cleared!$B$5:$B$250,[3]Raw_Data_cleared!D$5:D$250,"not found")</f>
        <v>1.05</v>
      </c>
      <c r="N8">
        <f>_xlfn.XLOOKUP($B8,[3]Raw_Data_cleared!$B$5:$B$250,[3]Raw_Data_cleared!E$5:E$250,"not found")</f>
        <v>4.2</v>
      </c>
      <c r="O8">
        <f>_xlfn.XLOOKUP($B8,[3]Raw_Data_cleared!$B$5:$B$250,[3]Raw_Data_cleared!H$5:H$250,"not found")</f>
        <v>1.1000000000000001</v>
      </c>
      <c r="P8">
        <f>_xlfn.XLOOKUP($B8,[3]Raw_Data_cleared!$B$5:$B$250,[3]Raw_Data_cleared!K$5:K$250,"not found")</f>
        <v>14</v>
      </c>
      <c r="Q8">
        <f>_xlfn.XLOOKUP($B8,[3]Raw_Data_cleared!$B$5:$B$250,[3]Raw_Data_cleared!P$5:P$250,"not found")</f>
        <v>7.7</v>
      </c>
      <c r="R8">
        <f>_xlfn.XLOOKUP($B8,[3]Raw_Data_cleared!$B$5:$B$250,[3]Raw_Data_cleared!Q$5:Q$250,"not found")</f>
        <v>1330</v>
      </c>
      <c r="S8">
        <f>_xlfn.XLOOKUP($B8,[3]Raw_Data_cleared!$B$5:$B$250,[3]Raw_Data_cleared!R$5:R$250,"not found")</f>
        <v>0.28000000000000003</v>
      </c>
      <c r="T8">
        <f>_xlfn.XLOOKUP($B8,[3]Raw_Data_cleared!$B$5:$B$250,[3]Raw_Data_cleared!S$5:S$250,"not found")</f>
        <v>8.4000000000000005E-2</v>
      </c>
      <c r="U8">
        <f>_xlfn.XLOOKUP($B8,[3]Raw_Data_cleared!$B$5:$B$250,[3]Raw_Data_cleared!T$5:T$250,"not found")</f>
        <v>13</v>
      </c>
      <c r="V8">
        <f>_xlfn.XLOOKUP($B8,[3]Raw_Data_cleared!$B$5:$B$250,[3]Raw_Data_cleared!U$5:U$250,"not found")</f>
        <v>0.5</v>
      </c>
      <c r="W8" t="str">
        <f>_xlfn.XLOOKUP($B8,[3]Raw_Data_cleared!$B$5:$B$250,[3]Raw_Data_cleared!V$5:V$250,"not found")</f>
        <v>n.m.</v>
      </c>
      <c r="X8" t="str">
        <f>_xlfn.XLOOKUP($B8,[3]Raw_Data_cleared!$B$5:$B$250,[3]Raw_Data_cleared!W$5:W$250,"not found")</f>
        <v>n.m.</v>
      </c>
      <c r="Y8" t="str">
        <f>_xlfn.XLOOKUP($B8,[3]Raw_Data_cleared!$B$5:$B$250,[3]Raw_Data_cleared!X$5:X$250,"not found")</f>
        <v>n.m.</v>
      </c>
      <c r="Z8" t="str">
        <f>_xlfn.XLOOKUP($B8,[3]Raw_Data_cleared!$B$5:$B$250,[3]Raw_Data_cleared!Y$5:Y$250,"not found")</f>
        <v>n.m.</v>
      </c>
      <c r="AA8" t="str">
        <f>_xlfn.XLOOKUP($B8,[3]Raw_Data_cleared!$B$5:$B$250,[3]Raw_Data_cleared!Z$5:Z$250,"not found")</f>
        <v>n.m.</v>
      </c>
      <c r="AB8" t="str">
        <f>_xlfn.XLOOKUP($B8,[3]Raw_Data_cleared!$B$5:$B$250,[3]Raw_Data_cleared!AA$5:AA$250,"not found")</f>
        <v>n.m.</v>
      </c>
      <c r="AC8" t="str">
        <f>_xlfn.XLOOKUP($B8,[3]Raw_Data_cleared!$B$5:$B$250,[3]Raw_Data_cleared!AB$5:AB$250,"not found")</f>
        <v>n.m.</v>
      </c>
      <c r="AD8" t="str">
        <f>_xlfn.XLOOKUP($B8,[3]Raw_Data_cleared!$B$5:$B$250,[3]Raw_Data_cleared!AC$5:AC$250,"not found")</f>
        <v>n.m.</v>
      </c>
      <c r="AE8" t="str">
        <f>_xlfn.XLOOKUP($B8,[3]Raw_Data_cleared!$B$5:$B$250,[3]Raw_Data_cleared!AD$5:AD$250,"not found")</f>
        <v>n.m.</v>
      </c>
      <c r="AF8" t="str">
        <f>_xlfn.XLOOKUP($B8,[3]Raw_Data_cleared!$B$5:$B$250,[3]Raw_Data_cleared!AE$5:AE$250,"not found")</f>
        <v>n.m.</v>
      </c>
      <c r="AG8" t="str">
        <f>_xlfn.XLOOKUP($B8,[3]Raw_Data_cleared!$B$5:$B$250,[3]Raw_Data_cleared!AF$5:AF$250,"not found")</f>
        <v>n.m.</v>
      </c>
      <c r="AH8" t="str">
        <f>_xlfn.XLOOKUP($B8,[3]Raw_Data_cleared!$B$5:$B$250,[3]Raw_Data_cleared!AG$5:AG$250,"not found")</f>
        <v>n.m.</v>
      </c>
      <c r="AI8" t="str">
        <f>_xlfn.XLOOKUP($B8,[3]Raw_Data_cleared!$B$5:$B$250,[3]Raw_Data_cleared!AH$5:AH$250,"not found")</f>
        <v>n.m.</v>
      </c>
      <c r="AJ8" t="str">
        <f>_xlfn.XLOOKUP($B8,[3]Raw_Data_cleared!$B$5:$B$250,[3]Raw_Data_cleared!AI$5:AI$250,"not found")</f>
        <v>n.m.</v>
      </c>
      <c r="AK8" t="str">
        <f>_xlfn.XLOOKUP($B8,[3]Raw_Data_cleared!$B$5:$B$250,[3]Raw_Data_cleared!AJ$5:AJ$250,"not found")</f>
        <v>n.m.</v>
      </c>
      <c r="AL8" t="str">
        <f>_xlfn.XLOOKUP($B8,[3]Raw_Data_cleared!$B$5:$B$250,[3]Raw_Data_cleared!AK$5:AK$250,"not found")</f>
        <v>n.m.</v>
      </c>
      <c r="AM8" t="str">
        <f>_xlfn.XLOOKUP($B8,[3]Raw_Data_cleared!$B$5:$B$250,[3]Raw_Data_cleared!AL$5:AL$250,"not found")</f>
        <v>n.m.</v>
      </c>
      <c r="AN8" t="str">
        <f>_xlfn.XLOOKUP($B8,[3]Raw_Data_cleared!$B$5:$B$250,[3]Raw_Data_cleared!AM$5:AM$250,"not found")</f>
        <v>n.m.</v>
      </c>
      <c r="AO8">
        <f>_xlfn.XLOOKUP($B8,[3]Raw_Data_cleared!$B$5:$B$250,[3]Raw_Data_cleared!AN$5:AN$250,"not found")</f>
        <v>5.9</v>
      </c>
      <c r="AP8">
        <f>_xlfn.XLOOKUP($B8,[3]Raw_Data_cleared!$B$5:$B$250,[3]Raw_Data_cleared!AO$5:AO$250,"not found")</f>
        <v>5.9</v>
      </c>
      <c r="AQ8">
        <f>_xlfn.XLOOKUP($B8,[3]Raw_Data_cleared!$B$5:$B$250,[3]Raw_Data_cleared!AW$5:AW$250,"not found")</f>
        <v>1.25</v>
      </c>
      <c r="AR8">
        <f>_xlfn.XLOOKUP($B8,[3]Raw_Data_cleared!$B$5:$B$250,[3]Raw_Data_cleared!AY$5:AY$250,"not found")</f>
        <v>1.25</v>
      </c>
      <c r="AS8">
        <f>_xlfn.XLOOKUP($B8,[3]Raw_Data_cleared!$B$5:$B$250,[3]Raw_Data_cleared!AZ$5:AZ$250,"not found")</f>
        <v>62.1</v>
      </c>
      <c r="AT8">
        <f>_xlfn.XLOOKUP($B8,[3]Raw_Data_cleared!$B$5:$B$250,[3]Raw_Data_cleared!BA$5:BA$250,"not found")</f>
        <v>87.6</v>
      </c>
      <c r="AU8">
        <f>_xlfn.XLOOKUP($B8,[3]Raw_Data_cleared!$B$5:$B$250,[3]Raw_Data_cleared!BE$5:BE$250,"not found")</f>
        <v>12.1</v>
      </c>
      <c r="AV8">
        <f>_xlfn.XLOOKUP($B8,[3]Raw_Data_cleared!$B$5:$B$250,[3]Raw_Data_cleared!BF$5:BF$250,"not found")</f>
        <v>526</v>
      </c>
      <c r="AW8">
        <f>_xlfn.XLOOKUP($B8,[3]Raw_Data_cleared!$B$5:$B$250,[3]Raw_Data_cleared!BG$5:BG$250,"not found")</f>
        <v>5.68</v>
      </c>
      <c r="AX8">
        <f>_xlfn.XLOOKUP($B8,[3]Raw_Data_cleared!$B$5:$B$250,[3]Raw_Data_cleared!BM$5:BM$250,"not found")</f>
        <v>37.799999999999997</v>
      </c>
    </row>
    <row r="9" spans="1:50" s="286" customFormat="1" ht="15.75" thickBot="1" x14ac:dyDescent="0.3">
      <c r="A9" s="351">
        <v>45727</v>
      </c>
      <c r="B9" s="352" t="s">
        <v>573</v>
      </c>
      <c r="C9" s="353" t="s">
        <v>574</v>
      </c>
      <c r="D9" s="286">
        <v>11</v>
      </c>
      <c r="E9" s="286" t="s">
        <v>575</v>
      </c>
      <c r="F9" s="354">
        <v>45726</v>
      </c>
      <c r="G9" s="355">
        <v>0</v>
      </c>
      <c r="H9" s="356">
        <f>Tabelle35[[#This Row],[QbFA]]*10/1.82</f>
        <v>0</v>
      </c>
      <c r="I9" s="356" t="s">
        <v>565</v>
      </c>
      <c r="J9" s="356">
        <f>Tabelle35[[#This Row],[Hydraulic filter load, cumulative]]/(16/12)</f>
        <v>5.25</v>
      </c>
      <c r="K9" s="286">
        <v>7</v>
      </c>
      <c r="L9" s="357"/>
      <c r="M9" s="286">
        <f>_xlfn.XLOOKUP($B9,[3]Raw_Data_cleared!$B$5:$B$250,[3]Raw_Data_cleared!D$5:D$250,"not found")</f>
        <v>1.1000000000000001</v>
      </c>
      <c r="N9" s="286">
        <f>_xlfn.XLOOKUP($B9,[3]Raw_Data_cleared!$B$5:$B$250,[3]Raw_Data_cleared!E$5:E$250,"not found")</f>
        <v>4.3</v>
      </c>
      <c r="O9" s="286">
        <f>_xlfn.XLOOKUP($B9,[3]Raw_Data_cleared!$B$5:$B$250,[3]Raw_Data_cleared!H$5:H$250,"not found")</f>
        <v>1.7</v>
      </c>
      <c r="P9" s="286">
        <f>_xlfn.XLOOKUP($B9,[3]Raw_Data_cleared!$B$5:$B$250,[3]Raw_Data_cleared!K$5:K$250,"not found")</f>
        <v>13</v>
      </c>
      <c r="Q9" s="286">
        <f>_xlfn.XLOOKUP($B9,[3]Raw_Data_cleared!$B$5:$B$250,[3]Raw_Data_cleared!P$5:P$250,"not found")</f>
        <v>7.7</v>
      </c>
      <c r="R9" s="286">
        <f>_xlfn.XLOOKUP($B9,[3]Raw_Data_cleared!$B$5:$B$250,[3]Raw_Data_cleared!Q$5:Q$250,"not found")</f>
        <v>1320</v>
      </c>
      <c r="S9" s="286">
        <f>_xlfn.XLOOKUP($B9,[3]Raw_Data_cleared!$B$5:$B$250,[3]Raw_Data_cleared!R$5:R$250,"not found")</f>
        <v>0.49</v>
      </c>
      <c r="T9" s="286">
        <f>_xlfn.XLOOKUP($B9,[3]Raw_Data_cleared!$B$5:$B$250,[3]Raw_Data_cleared!S$5:S$250,"not found")</f>
        <v>6.6000000000000003E-2</v>
      </c>
      <c r="U9" s="286">
        <f>_xlfn.XLOOKUP($B9,[3]Raw_Data_cleared!$B$5:$B$250,[3]Raw_Data_cleared!T$5:T$250,"not found")</f>
        <v>13</v>
      </c>
      <c r="V9" s="286">
        <f>_xlfn.XLOOKUP($B9,[3]Raw_Data_cleared!$B$5:$B$250,[3]Raw_Data_cleared!U$5:U$250,"not found")</f>
        <v>0.52</v>
      </c>
      <c r="W9" s="286" t="str">
        <f>_xlfn.XLOOKUP($B9,[3]Raw_Data_cleared!$B$5:$B$250,[3]Raw_Data_cleared!V$5:V$250,"not found")</f>
        <v>n.m.</v>
      </c>
      <c r="X9" s="286" t="str">
        <f>_xlfn.XLOOKUP($B9,[3]Raw_Data_cleared!$B$5:$B$250,[3]Raw_Data_cleared!W$5:W$250,"not found")</f>
        <v>n.m.</v>
      </c>
      <c r="Y9" s="286" t="str">
        <f>_xlfn.XLOOKUP($B9,[3]Raw_Data_cleared!$B$5:$B$250,[3]Raw_Data_cleared!X$5:X$250,"not found")</f>
        <v>n.m.</v>
      </c>
      <c r="Z9" s="286" t="str">
        <f>_xlfn.XLOOKUP($B9,[3]Raw_Data_cleared!$B$5:$B$250,[3]Raw_Data_cleared!Y$5:Y$250,"not found")</f>
        <v>n.m.</v>
      </c>
      <c r="AA9" s="286" t="str">
        <f>_xlfn.XLOOKUP($B9,[3]Raw_Data_cleared!$B$5:$B$250,[3]Raw_Data_cleared!Z$5:Z$250,"not found")</f>
        <v>n.m.</v>
      </c>
      <c r="AB9" s="286" t="str">
        <f>_xlfn.XLOOKUP($B9,[3]Raw_Data_cleared!$B$5:$B$250,[3]Raw_Data_cleared!AA$5:AA$250,"not found")</f>
        <v>n.m.</v>
      </c>
      <c r="AC9" s="286" t="str">
        <f>_xlfn.XLOOKUP($B9,[3]Raw_Data_cleared!$B$5:$B$250,[3]Raw_Data_cleared!AB$5:AB$250,"not found")</f>
        <v>n.m.</v>
      </c>
      <c r="AD9" s="286" t="str">
        <f>_xlfn.XLOOKUP($B9,[3]Raw_Data_cleared!$B$5:$B$250,[3]Raw_Data_cleared!AC$5:AC$250,"not found")</f>
        <v>n.m.</v>
      </c>
      <c r="AE9" s="286" t="str">
        <f>_xlfn.XLOOKUP($B9,[3]Raw_Data_cleared!$B$5:$B$250,[3]Raw_Data_cleared!AD$5:AD$250,"not found")</f>
        <v>n.m.</v>
      </c>
      <c r="AF9" s="286" t="str">
        <f>_xlfn.XLOOKUP($B9,[3]Raw_Data_cleared!$B$5:$B$250,[3]Raw_Data_cleared!AE$5:AE$250,"not found")</f>
        <v>n.m.</v>
      </c>
      <c r="AG9" s="286" t="str">
        <f>_xlfn.XLOOKUP($B9,[3]Raw_Data_cleared!$B$5:$B$250,[3]Raw_Data_cleared!AF$5:AF$250,"not found")</f>
        <v>n.m.</v>
      </c>
      <c r="AH9" s="286" t="str">
        <f>_xlfn.XLOOKUP($B9,[3]Raw_Data_cleared!$B$5:$B$250,[3]Raw_Data_cleared!AG$5:AG$250,"not found")</f>
        <v>n.m.</v>
      </c>
      <c r="AI9" s="286" t="str">
        <f>_xlfn.XLOOKUP($B9,[3]Raw_Data_cleared!$B$5:$B$250,[3]Raw_Data_cleared!AH$5:AH$250,"not found")</f>
        <v>n.m.</v>
      </c>
      <c r="AJ9" s="286" t="str">
        <f>_xlfn.XLOOKUP($B9,[3]Raw_Data_cleared!$B$5:$B$250,[3]Raw_Data_cleared!AI$5:AI$250,"not found")</f>
        <v>n.m.</v>
      </c>
      <c r="AK9" s="286" t="str">
        <f>_xlfn.XLOOKUP($B9,[3]Raw_Data_cleared!$B$5:$B$250,[3]Raw_Data_cleared!AJ$5:AJ$250,"not found")</f>
        <v>n.m.</v>
      </c>
      <c r="AL9" s="286" t="str">
        <f>_xlfn.XLOOKUP($B9,[3]Raw_Data_cleared!$B$5:$B$250,[3]Raw_Data_cleared!AK$5:AK$250,"not found")</f>
        <v>n.m.</v>
      </c>
      <c r="AM9" s="286" t="str">
        <f>_xlfn.XLOOKUP($B9,[3]Raw_Data_cleared!$B$5:$B$250,[3]Raw_Data_cleared!AL$5:AL$250,"not found")</f>
        <v>n.m.</v>
      </c>
      <c r="AN9" s="286" t="str">
        <f>_xlfn.XLOOKUP($B9,[3]Raw_Data_cleared!$B$5:$B$250,[3]Raw_Data_cleared!AM$5:AM$250,"not found")</f>
        <v>n.m.</v>
      </c>
      <c r="AO9" s="286">
        <f>_xlfn.XLOOKUP($B9,[3]Raw_Data_cleared!$B$5:$B$250,[3]Raw_Data_cleared!AN$5:AN$250,"not found")</f>
        <v>7.4</v>
      </c>
      <c r="AP9" s="286">
        <f>_xlfn.XLOOKUP($B9,[3]Raw_Data_cleared!$B$5:$B$250,[3]Raw_Data_cleared!AO$5:AO$250,"not found")</f>
        <v>6.8</v>
      </c>
      <c r="AQ9" s="286">
        <f>_xlfn.XLOOKUP($B9,[3]Raw_Data_cleared!$B$5:$B$250,[3]Raw_Data_cleared!AW$5:AW$250,"not found")</f>
        <v>1.25</v>
      </c>
      <c r="AR9" s="286">
        <f>_xlfn.XLOOKUP($B9,[3]Raw_Data_cleared!$B$5:$B$250,[3]Raw_Data_cleared!AY$5:AY$250,"not found")</f>
        <v>1.25</v>
      </c>
      <c r="AS9" s="286">
        <f>_xlfn.XLOOKUP($B9,[3]Raw_Data_cleared!$B$5:$B$250,[3]Raw_Data_cleared!AZ$5:AZ$250,"not found")</f>
        <v>56.9</v>
      </c>
      <c r="AT9" s="286">
        <f>_xlfn.XLOOKUP($B9,[3]Raw_Data_cleared!$B$5:$B$250,[3]Raw_Data_cleared!BA$5:BA$250,"not found")</f>
        <v>143</v>
      </c>
      <c r="AU9" s="286">
        <f>_xlfn.XLOOKUP($B9,[3]Raw_Data_cleared!$B$5:$B$250,[3]Raw_Data_cleared!BE$5:BE$250,"not found")</f>
        <v>13.3</v>
      </c>
      <c r="AV9" s="286">
        <f>_xlfn.XLOOKUP($B9,[3]Raw_Data_cleared!$B$5:$B$250,[3]Raw_Data_cleared!BF$5:BF$250,"not found")</f>
        <v>567</v>
      </c>
      <c r="AW9" s="286">
        <f>_xlfn.XLOOKUP($B9,[3]Raw_Data_cleared!$B$5:$B$250,[3]Raw_Data_cleared!BG$5:BG$250,"not found")</f>
        <v>10.7</v>
      </c>
      <c r="AX9" s="286">
        <f>_xlfn.XLOOKUP($B9,[3]Raw_Data_cleared!$B$5:$B$250,[3]Raw_Data_cleared!BM$5:BM$250,"not found")</f>
        <v>29.8</v>
      </c>
    </row>
    <row r="10" spans="1:50" x14ac:dyDescent="0.25">
      <c r="A10" s="342">
        <v>45729</v>
      </c>
      <c r="B10" s="343" t="s">
        <v>576</v>
      </c>
      <c r="C10" s="344" t="s">
        <v>577</v>
      </c>
      <c r="D10">
        <v>12</v>
      </c>
      <c r="E10" t="s">
        <v>561</v>
      </c>
      <c r="F10" s="298">
        <v>45729</v>
      </c>
      <c r="G10" s="345">
        <v>0</v>
      </c>
      <c r="H10" s="268">
        <f>Tabelle35[[#This Row],[QbFA]]*10/1.82</f>
        <v>0</v>
      </c>
      <c r="J10" s="268">
        <f>Tabelle35[[#This Row],[Hydraulic filter load, cumulative]]/(16/12)</f>
        <v>5.7750000000000004</v>
      </c>
      <c r="K10">
        <v>7.7</v>
      </c>
      <c r="M10">
        <f>_xlfn.XLOOKUP($B10,[3]Raw_Data_cleared!$B$5:$B$250,[3]Raw_Data_cleared!D$5:D$250,"not found")</f>
        <v>25</v>
      </c>
      <c r="N10">
        <f>_xlfn.XLOOKUP($B10,[3]Raw_Data_cleared!$B$5:$B$250,[3]Raw_Data_cleared!E$5:E$250,"not found")</f>
        <v>48</v>
      </c>
      <c r="O10">
        <f>_xlfn.XLOOKUP($B10,[3]Raw_Data_cleared!$B$5:$B$250,[3]Raw_Data_cleared!H$5:H$250,"not found")</f>
        <v>21</v>
      </c>
      <c r="P10">
        <f>_xlfn.XLOOKUP($B10,[3]Raw_Data_cleared!$B$5:$B$250,[3]Raw_Data_cleared!K$5:K$250,"not found")</f>
        <v>176</v>
      </c>
      <c r="Q10">
        <f>_xlfn.XLOOKUP($B10,[3]Raw_Data_cleared!$B$5:$B$250,[3]Raw_Data_cleared!P$5:P$250,"not found")</f>
        <v>4.7</v>
      </c>
      <c r="R10">
        <f>_xlfn.XLOOKUP($B10,[3]Raw_Data_cleared!$B$5:$B$250,[3]Raw_Data_cleared!Q$5:Q$250,"not found")</f>
        <v>1360</v>
      </c>
      <c r="S10">
        <f>_xlfn.XLOOKUP($B10,[3]Raw_Data_cleared!$B$5:$B$250,[3]Raw_Data_cleared!R$5:R$250,"not found")</f>
        <v>5.4</v>
      </c>
      <c r="T10">
        <f>_xlfn.XLOOKUP($B10,[3]Raw_Data_cleared!$B$5:$B$250,[3]Raw_Data_cleared!S$5:S$250,"not found")</f>
        <v>7.3999999999999996E-2</v>
      </c>
      <c r="U10">
        <f>_xlfn.XLOOKUP($B10,[3]Raw_Data_cleared!$B$5:$B$250,[3]Raw_Data_cleared!T$5:T$250,"not found")</f>
        <v>0.57999999999999996</v>
      </c>
      <c r="V10">
        <f>_xlfn.XLOOKUP($B10,[3]Raw_Data_cleared!$B$5:$B$250,[3]Raw_Data_cleared!U$5:U$250,"not found")</f>
        <v>0.59</v>
      </c>
      <c r="W10" t="str">
        <f>_xlfn.XLOOKUP($B10,[3]Raw_Data_cleared!$B$5:$B$250,[3]Raw_Data_cleared!V$5:V$250,"not found")</f>
        <v>n.m.</v>
      </c>
      <c r="X10" t="str">
        <f>_xlfn.XLOOKUP($B10,[3]Raw_Data_cleared!$B$5:$B$250,[3]Raw_Data_cleared!W$5:W$250,"not found")</f>
        <v>n.m.</v>
      </c>
      <c r="Y10" t="str">
        <f>_xlfn.XLOOKUP($B10,[3]Raw_Data_cleared!$B$5:$B$250,[3]Raw_Data_cleared!X$5:X$250,"not found")</f>
        <v>n.m.</v>
      </c>
      <c r="Z10" t="str">
        <f>_xlfn.XLOOKUP($B10,[3]Raw_Data_cleared!$B$5:$B$250,[3]Raw_Data_cleared!Y$5:Y$250,"not found")</f>
        <v>n.m.</v>
      </c>
      <c r="AA10" t="str">
        <f>_xlfn.XLOOKUP($B10,[3]Raw_Data_cleared!$B$5:$B$250,[3]Raw_Data_cleared!Z$5:Z$250,"not found")</f>
        <v>n.m.</v>
      </c>
      <c r="AB10" t="str">
        <f>_xlfn.XLOOKUP($B10,[3]Raw_Data_cleared!$B$5:$B$250,[3]Raw_Data_cleared!AA$5:AA$250,"not found")</f>
        <v>n.m.</v>
      </c>
      <c r="AC10" t="str">
        <f>_xlfn.XLOOKUP($B10,[3]Raw_Data_cleared!$B$5:$B$250,[3]Raw_Data_cleared!AB$5:AB$250,"not found")</f>
        <v>n.m.</v>
      </c>
      <c r="AD10" t="str">
        <f>_xlfn.XLOOKUP($B10,[3]Raw_Data_cleared!$B$5:$B$250,[3]Raw_Data_cleared!AC$5:AC$250,"not found")</f>
        <v>n.m.</v>
      </c>
      <c r="AE10" t="str">
        <f>_xlfn.XLOOKUP($B10,[3]Raw_Data_cleared!$B$5:$B$250,[3]Raw_Data_cleared!AD$5:AD$250,"not found")</f>
        <v>n.m.</v>
      </c>
      <c r="AF10" t="str">
        <f>_xlfn.XLOOKUP($B10,[3]Raw_Data_cleared!$B$5:$B$250,[3]Raw_Data_cleared!AE$5:AE$250,"not found")</f>
        <v>n.m.</v>
      </c>
      <c r="AG10" t="str">
        <f>_xlfn.XLOOKUP($B10,[3]Raw_Data_cleared!$B$5:$B$250,[3]Raw_Data_cleared!AF$5:AF$250,"not found")</f>
        <v>n.m.</v>
      </c>
      <c r="AH10" t="str">
        <f>_xlfn.XLOOKUP($B10,[3]Raw_Data_cleared!$B$5:$B$250,[3]Raw_Data_cleared!AG$5:AG$250,"not found")</f>
        <v>n.m.</v>
      </c>
      <c r="AI10" t="str">
        <f>_xlfn.XLOOKUP($B10,[3]Raw_Data_cleared!$B$5:$B$250,[3]Raw_Data_cleared!AH$5:AH$250,"not found")</f>
        <v>n.m.</v>
      </c>
      <c r="AJ10" t="str">
        <f>_xlfn.XLOOKUP($B10,[3]Raw_Data_cleared!$B$5:$B$250,[3]Raw_Data_cleared!AI$5:AI$250,"not found")</f>
        <v>n.m.</v>
      </c>
      <c r="AK10" t="str">
        <f>_xlfn.XLOOKUP($B10,[3]Raw_Data_cleared!$B$5:$B$250,[3]Raw_Data_cleared!AJ$5:AJ$250,"not found")</f>
        <v>n.m.</v>
      </c>
      <c r="AL10" t="str">
        <f>_xlfn.XLOOKUP($B10,[3]Raw_Data_cleared!$B$5:$B$250,[3]Raw_Data_cleared!AK$5:AK$250,"not found")</f>
        <v>n.m.</v>
      </c>
      <c r="AM10" t="str">
        <f>_xlfn.XLOOKUP($B10,[3]Raw_Data_cleared!$B$5:$B$250,[3]Raw_Data_cleared!AL$5:AL$250,"not found")</f>
        <v>n.m.</v>
      </c>
      <c r="AN10" t="str">
        <f>_xlfn.XLOOKUP($B10,[3]Raw_Data_cleared!$B$5:$B$250,[3]Raw_Data_cleared!AM$5:AM$250,"not found")</f>
        <v>n.m.</v>
      </c>
      <c r="AO10">
        <f>_xlfn.XLOOKUP($B10,[3]Raw_Data_cleared!$B$5:$B$250,[3]Raw_Data_cleared!AN$5:AN$250,"not found")</f>
        <v>38</v>
      </c>
      <c r="AP10">
        <f>_xlfn.XLOOKUP($B10,[3]Raw_Data_cleared!$B$5:$B$250,[3]Raw_Data_cleared!AO$5:AO$250,"not found")</f>
        <v>37</v>
      </c>
      <c r="AQ10">
        <f>_xlfn.XLOOKUP($B10,[3]Raw_Data_cleared!$B$5:$B$250,[3]Raw_Data_cleared!AW$5:AW$250,"not found")</f>
        <v>1.25</v>
      </c>
      <c r="AR10">
        <f>_xlfn.XLOOKUP($B10,[3]Raw_Data_cleared!$B$5:$B$250,[3]Raw_Data_cleared!AY$5:AY$250,"not found")</f>
        <v>3.32</v>
      </c>
      <c r="AS10">
        <f>_xlfn.XLOOKUP($B10,[3]Raw_Data_cleared!$B$5:$B$250,[3]Raw_Data_cleared!AZ$5:AZ$250,"not found")</f>
        <v>54.6</v>
      </c>
      <c r="AT10">
        <f>_xlfn.XLOOKUP($B10,[3]Raw_Data_cleared!$B$5:$B$250,[3]Raw_Data_cleared!BA$5:BA$250,"not found")</f>
        <v>215</v>
      </c>
      <c r="AU10">
        <f>_xlfn.XLOOKUP($B10,[3]Raw_Data_cleared!$B$5:$B$250,[3]Raw_Data_cleared!BE$5:BE$250,"not found")</f>
        <v>21.2</v>
      </c>
      <c r="AV10">
        <f>_xlfn.XLOOKUP($B10,[3]Raw_Data_cleared!$B$5:$B$250,[3]Raw_Data_cleared!BF$5:BF$250,"not found")</f>
        <v>817</v>
      </c>
      <c r="AW10">
        <f>_xlfn.XLOOKUP($B10,[3]Raw_Data_cleared!$B$5:$B$250,[3]Raw_Data_cleared!BG$5:BG$250,"not found")</f>
        <v>5.24</v>
      </c>
      <c r="AX10">
        <f>_xlfn.XLOOKUP($B10,[3]Raw_Data_cleared!$B$5:$B$250,[3]Raw_Data_cleared!BM$5:BM$250,"not found")</f>
        <v>54.7</v>
      </c>
    </row>
    <row r="11" spans="1:50" x14ac:dyDescent="0.25">
      <c r="A11" s="347">
        <v>45730</v>
      </c>
      <c r="B11" s="348" t="s">
        <v>578</v>
      </c>
      <c r="C11" s="349" t="s">
        <v>579</v>
      </c>
      <c r="D11">
        <v>12</v>
      </c>
      <c r="E11" t="s">
        <v>564</v>
      </c>
      <c r="F11" s="298">
        <v>45729</v>
      </c>
      <c r="G11" s="345">
        <v>0</v>
      </c>
      <c r="H11" s="268">
        <f>Tabelle35[[#This Row],[QbFA]]*10/1.82</f>
        <v>0</v>
      </c>
      <c r="I11" s="268" t="s">
        <v>565</v>
      </c>
      <c r="J11" s="268">
        <f>Tabelle35[[#This Row],[Hydraulic filter load, cumulative]]/(16/12)</f>
        <v>5.7750000000000004</v>
      </c>
      <c r="K11">
        <v>7.7</v>
      </c>
      <c r="M11">
        <f>_xlfn.XLOOKUP($B11,[3]Raw_Data_cleared!$B$5:$B$250,[3]Raw_Data_cleared!D$5:D$250,"not found")</f>
        <v>6.9</v>
      </c>
      <c r="N11">
        <f>_xlfn.XLOOKUP($B11,[3]Raw_Data_cleared!$B$5:$B$250,[3]Raw_Data_cleared!E$5:E$250,"not found")</f>
        <v>11</v>
      </c>
      <c r="O11">
        <f>_xlfn.XLOOKUP($B11,[3]Raw_Data_cleared!$B$5:$B$250,[3]Raw_Data_cleared!H$5:H$250,"not found")</f>
        <v>6.4</v>
      </c>
      <c r="P11">
        <f>_xlfn.XLOOKUP($B11,[3]Raw_Data_cleared!$B$5:$B$250,[3]Raw_Data_cleared!K$5:K$250,"not found")</f>
        <v>32</v>
      </c>
      <c r="Q11">
        <f>_xlfn.XLOOKUP($B11,[3]Raw_Data_cleared!$B$5:$B$250,[3]Raw_Data_cleared!P$5:P$250,"not found")</f>
        <v>7.7</v>
      </c>
      <c r="R11">
        <f>_xlfn.XLOOKUP($B11,[3]Raw_Data_cleared!$B$5:$B$250,[3]Raw_Data_cleared!Q$5:Q$250,"not found")</f>
        <v>1380</v>
      </c>
      <c r="S11">
        <f>_xlfn.XLOOKUP($B11,[3]Raw_Data_cleared!$B$5:$B$250,[3]Raw_Data_cleared!R$5:R$250,"not found")</f>
        <v>3</v>
      </c>
      <c r="T11">
        <f>_xlfn.XLOOKUP($B11,[3]Raw_Data_cleared!$B$5:$B$250,[3]Raw_Data_cleared!S$5:S$250,"not found")</f>
        <v>0.24</v>
      </c>
      <c r="U11">
        <f>_xlfn.XLOOKUP($B11,[3]Raw_Data_cleared!$B$5:$B$250,[3]Raw_Data_cleared!T$5:T$250,"not found")</f>
        <v>8.9</v>
      </c>
      <c r="V11">
        <f>_xlfn.XLOOKUP($B11,[3]Raw_Data_cleared!$B$5:$B$250,[3]Raw_Data_cleared!U$5:U$250,"not found")</f>
        <v>0.39</v>
      </c>
      <c r="W11" t="str">
        <f>_xlfn.XLOOKUP($B11,[3]Raw_Data_cleared!$B$5:$B$250,[3]Raw_Data_cleared!V$5:V$250,"not found")</f>
        <v>n.m.</v>
      </c>
      <c r="X11" t="str">
        <f>_xlfn.XLOOKUP($B11,[3]Raw_Data_cleared!$B$5:$B$250,[3]Raw_Data_cleared!W$5:W$250,"not found")</f>
        <v>n.m.</v>
      </c>
      <c r="Y11" t="str">
        <f>_xlfn.XLOOKUP($B11,[3]Raw_Data_cleared!$B$5:$B$250,[3]Raw_Data_cleared!X$5:X$250,"not found")</f>
        <v>n.m.</v>
      </c>
      <c r="Z11" t="str">
        <f>_xlfn.XLOOKUP($B11,[3]Raw_Data_cleared!$B$5:$B$250,[3]Raw_Data_cleared!Y$5:Y$250,"not found")</f>
        <v>n.m.</v>
      </c>
      <c r="AA11" t="str">
        <f>_xlfn.XLOOKUP($B11,[3]Raw_Data_cleared!$B$5:$B$250,[3]Raw_Data_cleared!Z$5:Z$250,"not found")</f>
        <v>n.m.</v>
      </c>
      <c r="AB11" t="str">
        <f>_xlfn.XLOOKUP($B11,[3]Raw_Data_cleared!$B$5:$B$250,[3]Raw_Data_cleared!AA$5:AA$250,"not found")</f>
        <v>n.m.</v>
      </c>
      <c r="AC11" t="str">
        <f>_xlfn.XLOOKUP($B11,[3]Raw_Data_cleared!$B$5:$B$250,[3]Raw_Data_cleared!AB$5:AB$250,"not found")</f>
        <v>n.m.</v>
      </c>
      <c r="AD11" t="str">
        <f>_xlfn.XLOOKUP($B11,[3]Raw_Data_cleared!$B$5:$B$250,[3]Raw_Data_cleared!AC$5:AC$250,"not found")</f>
        <v>n.m.</v>
      </c>
      <c r="AE11" t="str">
        <f>_xlfn.XLOOKUP($B11,[3]Raw_Data_cleared!$B$5:$B$250,[3]Raw_Data_cleared!AD$5:AD$250,"not found")</f>
        <v>n.m.</v>
      </c>
      <c r="AF11" t="str">
        <f>_xlfn.XLOOKUP($B11,[3]Raw_Data_cleared!$B$5:$B$250,[3]Raw_Data_cleared!AE$5:AE$250,"not found")</f>
        <v>n.m.</v>
      </c>
      <c r="AG11" t="str">
        <f>_xlfn.XLOOKUP($B11,[3]Raw_Data_cleared!$B$5:$B$250,[3]Raw_Data_cleared!AF$5:AF$250,"not found")</f>
        <v>n.m.</v>
      </c>
      <c r="AH11" t="str">
        <f>_xlfn.XLOOKUP($B11,[3]Raw_Data_cleared!$B$5:$B$250,[3]Raw_Data_cleared!AG$5:AG$250,"not found")</f>
        <v>n.m.</v>
      </c>
      <c r="AI11" t="str">
        <f>_xlfn.XLOOKUP($B11,[3]Raw_Data_cleared!$B$5:$B$250,[3]Raw_Data_cleared!AH$5:AH$250,"not found")</f>
        <v>n.m.</v>
      </c>
      <c r="AJ11" t="str">
        <f>_xlfn.XLOOKUP($B11,[3]Raw_Data_cleared!$B$5:$B$250,[3]Raw_Data_cleared!AI$5:AI$250,"not found")</f>
        <v>n.m.</v>
      </c>
      <c r="AK11" t="str">
        <f>_xlfn.XLOOKUP($B11,[3]Raw_Data_cleared!$B$5:$B$250,[3]Raw_Data_cleared!AJ$5:AJ$250,"not found")</f>
        <v>n.m.</v>
      </c>
      <c r="AL11" t="str">
        <f>_xlfn.XLOOKUP($B11,[3]Raw_Data_cleared!$B$5:$B$250,[3]Raw_Data_cleared!AK$5:AK$250,"not found")</f>
        <v>n.m.</v>
      </c>
      <c r="AM11" t="str">
        <f>_xlfn.XLOOKUP($B11,[3]Raw_Data_cleared!$B$5:$B$250,[3]Raw_Data_cleared!AL$5:AL$250,"not found")</f>
        <v>n.m.</v>
      </c>
      <c r="AN11" t="str">
        <f>_xlfn.XLOOKUP($B11,[3]Raw_Data_cleared!$B$5:$B$250,[3]Raw_Data_cleared!AM$5:AM$250,"not found")</f>
        <v>n.m.</v>
      </c>
      <c r="AO11">
        <f>_xlfn.XLOOKUP($B11,[3]Raw_Data_cleared!$B$5:$B$250,[3]Raw_Data_cleared!AN$5:AN$250,"not found")</f>
        <v>13</v>
      </c>
      <c r="AP11">
        <f>_xlfn.XLOOKUP($B11,[3]Raw_Data_cleared!$B$5:$B$250,[3]Raw_Data_cleared!AO$5:AO$250,"not found")</f>
        <v>10</v>
      </c>
      <c r="AQ11">
        <f>_xlfn.XLOOKUP($B11,[3]Raw_Data_cleared!$B$5:$B$250,[3]Raw_Data_cleared!AW$5:AW$250,"not found")</f>
        <v>1.25</v>
      </c>
      <c r="AR11">
        <f>_xlfn.XLOOKUP($B11,[3]Raw_Data_cleared!$B$5:$B$250,[3]Raw_Data_cleared!AY$5:AY$250,"not found")</f>
        <v>5.49</v>
      </c>
      <c r="AS11">
        <f>_xlfn.XLOOKUP($B11,[3]Raw_Data_cleared!$B$5:$B$250,[3]Raw_Data_cleared!AZ$5:AZ$250,"not found")</f>
        <v>65.5</v>
      </c>
      <c r="AT11">
        <f>_xlfn.XLOOKUP($B11,[3]Raw_Data_cleared!$B$5:$B$250,[3]Raw_Data_cleared!BA$5:BA$250,"not found")</f>
        <v>473</v>
      </c>
      <c r="AU11">
        <f>_xlfn.XLOOKUP($B11,[3]Raw_Data_cleared!$B$5:$B$250,[3]Raw_Data_cleared!BE$5:BE$250,"not found")</f>
        <v>26.1</v>
      </c>
      <c r="AV11">
        <f>_xlfn.XLOOKUP($B11,[3]Raw_Data_cleared!$B$5:$B$250,[3]Raw_Data_cleared!BF$5:BF$250,"not found")</f>
        <v>370</v>
      </c>
      <c r="AW11">
        <f>_xlfn.XLOOKUP($B11,[3]Raw_Data_cleared!$B$5:$B$250,[3]Raw_Data_cleared!BG$5:BG$250,"not found")</f>
        <v>11.1</v>
      </c>
      <c r="AX11">
        <f>_xlfn.XLOOKUP($B11,[3]Raw_Data_cleared!$B$5:$B$250,[3]Raw_Data_cleared!BM$5:BM$250,"not found")</f>
        <v>124</v>
      </c>
    </row>
    <row r="12" spans="1:50" x14ac:dyDescent="0.25">
      <c r="A12" s="347">
        <v>45730</v>
      </c>
      <c r="B12" s="348" t="s">
        <v>580</v>
      </c>
      <c r="C12" s="349" t="s">
        <v>581</v>
      </c>
      <c r="D12">
        <v>12</v>
      </c>
      <c r="E12" t="s">
        <v>568</v>
      </c>
      <c r="F12" s="298">
        <v>45729</v>
      </c>
      <c r="G12" s="345">
        <v>0</v>
      </c>
      <c r="H12" s="268">
        <f>Tabelle35[[#This Row],[QbFA]]*10/1.82</f>
        <v>0</v>
      </c>
      <c r="I12" s="268" t="s">
        <v>565</v>
      </c>
      <c r="J12" s="268">
        <f>Tabelle35[[#This Row],[Hydraulic filter load, cumulative]]/(16/12)</f>
        <v>5.7750000000000004</v>
      </c>
      <c r="K12">
        <v>7.7</v>
      </c>
      <c r="M12">
        <f>_xlfn.XLOOKUP($B12,[3]Raw_Data_cleared!$B$5:$B$250,[3]Raw_Data_cleared!D$5:D$250,"not found")</f>
        <v>0.95</v>
      </c>
      <c r="N12">
        <f>_xlfn.XLOOKUP($B12,[3]Raw_Data_cleared!$B$5:$B$250,[3]Raw_Data_cleared!E$5:E$250,"not found")</f>
        <v>3.9</v>
      </c>
      <c r="O12">
        <f>_xlfn.XLOOKUP($B12,[3]Raw_Data_cleared!$B$5:$B$250,[3]Raw_Data_cleared!H$5:H$250,"not found")</f>
        <v>1.2</v>
      </c>
      <c r="P12">
        <f>_xlfn.XLOOKUP($B12,[3]Raw_Data_cleared!$B$5:$B$250,[3]Raw_Data_cleared!K$5:K$250,"not found")</f>
        <v>20</v>
      </c>
      <c r="Q12">
        <f>_xlfn.XLOOKUP($B12,[3]Raw_Data_cleared!$B$5:$B$250,[3]Raw_Data_cleared!P$5:P$250,"not found")</f>
        <v>7.7</v>
      </c>
      <c r="R12">
        <f>_xlfn.XLOOKUP($B12,[3]Raw_Data_cleared!$B$5:$B$250,[3]Raw_Data_cleared!Q$5:Q$250,"not found")</f>
        <v>1400</v>
      </c>
      <c r="S12">
        <f>_xlfn.XLOOKUP($B12,[3]Raw_Data_cleared!$B$5:$B$250,[3]Raw_Data_cleared!R$5:R$250,"not found")</f>
        <v>0.98</v>
      </c>
      <c r="T12">
        <f>_xlfn.XLOOKUP($B12,[3]Raw_Data_cleared!$B$5:$B$250,[3]Raw_Data_cleared!S$5:S$250,"not found")</f>
        <v>0.13</v>
      </c>
      <c r="U12">
        <f>_xlfn.XLOOKUP($B12,[3]Raw_Data_cleared!$B$5:$B$250,[3]Raw_Data_cleared!T$5:T$250,"not found")</f>
        <v>12</v>
      </c>
      <c r="V12">
        <f>_xlfn.XLOOKUP($B12,[3]Raw_Data_cleared!$B$5:$B$250,[3]Raw_Data_cleared!U$5:U$250,"not found")</f>
        <v>0.61</v>
      </c>
      <c r="W12" t="str">
        <f>_xlfn.XLOOKUP($B12,[3]Raw_Data_cleared!$B$5:$B$250,[3]Raw_Data_cleared!V$5:V$250,"not found")</f>
        <v>n.m.</v>
      </c>
      <c r="X12" t="str">
        <f>_xlfn.XLOOKUP($B12,[3]Raw_Data_cleared!$B$5:$B$250,[3]Raw_Data_cleared!W$5:W$250,"not found")</f>
        <v>n.m.</v>
      </c>
      <c r="Y12" t="str">
        <f>_xlfn.XLOOKUP($B12,[3]Raw_Data_cleared!$B$5:$B$250,[3]Raw_Data_cleared!X$5:X$250,"not found")</f>
        <v>n.m.</v>
      </c>
      <c r="Z12" t="str">
        <f>_xlfn.XLOOKUP($B12,[3]Raw_Data_cleared!$B$5:$B$250,[3]Raw_Data_cleared!Y$5:Y$250,"not found")</f>
        <v>n.m.</v>
      </c>
      <c r="AA12" t="str">
        <f>_xlfn.XLOOKUP($B12,[3]Raw_Data_cleared!$B$5:$B$250,[3]Raw_Data_cleared!Z$5:Z$250,"not found")</f>
        <v>n.m.</v>
      </c>
      <c r="AB12" t="str">
        <f>_xlfn.XLOOKUP($B12,[3]Raw_Data_cleared!$B$5:$B$250,[3]Raw_Data_cleared!AA$5:AA$250,"not found")</f>
        <v>n.m.</v>
      </c>
      <c r="AC12" t="str">
        <f>_xlfn.XLOOKUP($B12,[3]Raw_Data_cleared!$B$5:$B$250,[3]Raw_Data_cleared!AB$5:AB$250,"not found")</f>
        <v>n.m.</v>
      </c>
      <c r="AD12" t="str">
        <f>_xlfn.XLOOKUP($B12,[3]Raw_Data_cleared!$B$5:$B$250,[3]Raw_Data_cleared!AC$5:AC$250,"not found")</f>
        <v>n.m.</v>
      </c>
      <c r="AE12" t="str">
        <f>_xlfn.XLOOKUP($B12,[3]Raw_Data_cleared!$B$5:$B$250,[3]Raw_Data_cleared!AD$5:AD$250,"not found")</f>
        <v>n.m.</v>
      </c>
      <c r="AF12" t="str">
        <f>_xlfn.XLOOKUP($B12,[3]Raw_Data_cleared!$B$5:$B$250,[3]Raw_Data_cleared!AE$5:AE$250,"not found")</f>
        <v>n.m.</v>
      </c>
      <c r="AG12" t="str">
        <f>_xlfn.XLOOKUP($B12,[3]Raw_Data_cleared!$B$5:$B$250,[3]Raw_Data_cleared!AF$5:AF$250,"not found")</f>
        <v>n.m.</v>
      </c>
      <c r="AH12" t="str">
        <f>_xlfn.XLOOKUP($B12,[3]Raw_Data_cleared!$B$5:$B$250,[3]Raw_Data_cleared!AG$5:AG$250,"not found")</f>
        <v>n.m.</v>
      </c>
      <c r="AI12" t="str">
        <f>_xlfn.XLOOKUP($B12,[3]Raw_Data_cleared!$B$5:$B$250,[3]Raw_Data_cleared!AH$5:AH$250,"not found")</f>
        <v>n.m.</v>
      </c>
      <c r="AJ12" t="str">
        <f>_xlfn.XLOOKUP($B12,[3]Raw_Data_cleared!$B$5:$B$250,[3]Raw_Data_cleared!AI$5:AI$250,"not found")</f>
        <v>n.m.</v>
      </c>
      <c r="AK12" t="str">
        <f>_xlfn.XLOOKUP($B12,[3]Raw_Data_cleared!$B$5:$B$250,[3]Raw_Data_cleared!AJ$5:AJ$250,"not found")</f>
        <v>n.m.</v>
      </c>
      <c r="AL12" t="str">
        <f>_xlfn.XLOOKUP($B12,[3]Raw_Data_cleared!$B$5:$B$250,[3]Raw_Data_cleared!AK$5:AK$250,"not found")</f>
        <v>n.m.</v>
      </c>
      <c r="AM12" t="str">
        <f>_xlfn.XLOOKUP($B12,[3]Raw_Data_cleared!$B$5:$B$250,[3]Raw_Data_cleared!AL$5:AL$250,"not found")</f>
        <v>n.m.</v>
      </c>
      <c r="AN12" t="str">
        <f>_xlfn.XLOOKUP($B12,[3]Raw_Data_cleared!$B$5:$B$250,[3]Raw_Data_cleared!AM$5:AM$250,"not found")</f>
        <v>n.m.</v>
      </c>
      <c r="AO12">
        <f>_xlfn.XLOOKUP($B12,[3]Raw_Data_cleared!$B$5:$B$250,[3]Raw_Data_cleared!AN$5:AN$250,"not found")</f>
        <v>7.8</v>
      </c>
      <c r="AP12">
        <f>_xlfn.XLOOKUP($B12,[3]Raw_Data_cleared!$B$5:$B$250,[3]Raw_Data_cleared!AO$5:AO$250,"not found")</f>
        <v>7.2</v>
      </c>
      <c r="AQ12">
        <f>_xlfn.XLOOKUP($B12,[3]Raw_Data_cleared!$B$5:$B$250,[3]Raw_Data_cleared!AW$5:AW$250,"not found")</f>
        <v>1.25</v>
      </c>
      <c r="AR12">
        <f>_xlfn.XLOOKUP($B12,[3]Raw_Data_cleared!$B$5:$B$250,[3]Raw_Data_cleared!AY$5:AY$250,"not found")</f>
        <v>2.87</v>
      </c>
      <c r="AS12">
        <f>_xlfn.XLOOKUP($B12,[3]Raw_Data_cleared!$B$5:$B$250,[3]Raw_Data_cleared!AZ$5:AZ$250,"not found")</f>
        <v>53.6</v>
      </c>
      <c r="AT12">
        <f>_xlfn.XLOOKUP($B12,[3]Raw_Data_cleared!$B$5:$B$250,[3]Raw_Data_cleared!BA$5:BA$250,"not found")</f>
        <v>76.3</v>
      </c>
      <c r="AU12">
        <f>_xlfn.XLOOKUP($B12,[3]Raw_Data_cleared!$B$5:$B$250,[3]Raw_Data_cleared!BE$5:BE$250,"not found")</f>
        <v>9.56</v>
      </c>
      <c r="AV12">
        <f>_xlfn.XLOOKUP($B12,[3]Raw_Data_cleared!$B$5:$B$250,[3]Raw_Data_cleared!BF$5:BF$250,"not found")</f>
        <v>457</v>
      </c>
      <c r="AW12">
        <f>_xlfn.XLOOKUP($B12,[3]Raw_Data_cleared!$B$5:$B$250,[3]Raw_Data_cleared!BG$5:BG$250,"not found")</f>
        <v>5.64</v>
      </c>
      <c r="AX12">
        <f>_xlfn.XLOOKUP($B12,[3]Raw_Data_cleared!$B$5:$B$250,[3]Raw_Data_cleared!BM$5:BM$250,"not found")</f>
        <v>46.2</v>
      </c>
    </row>
    <row r="13" spans="1:50" x14ac:dyDescent="0.25">
      <c r="A13" s="347">
        <v>45730</v>
      </c>
      <c r="B13" s="348" t="s">
        <v>582</v>
      </c>
      <c r="C13" s="349" t="s">
        <v>583</v>
      </c>
      <c r="D13">
        <v>12</v>
      </c>
      <c r="E13" t="s">
        <v>571</v>
      </c>
      <c r="F13" s="298">
        <v>45729</v>
      </c>
      <c r="G13" s="345">
        <v>0</v>
      </c>
      <c r="H13" s="268">
        <f>Tabelle35[[#This Row],[QbFA]]*10/1.82</f>
        <v>0</v>
      </c>
      <c r="I13" s="268" t="s">
        <v>572</v>
      </c>
      <c r="J13" s="268">
        <f>Tabelle35[[#This Row],[Hydraulic filter load, cumulative]]/(16/12)</f>
        <v>5.7750000000000004</v>
      </c>
      <c r="K13">
        <v>7.7</v>
      </c>
      <c r="M13">
        <f>_xlfn.XLOOKUP($B13,[3]Raw_Data_cleared!$B$5:$B$250,[3]Raw_Data_cleared!D$5:D$250,"not found")</f>
        <v>1</v>
      </c>
      <c r="N13">
        <f>_xlfn.XLOOKUP($B13,[3]Raw_Data_cleared!$B$5:$B$250,[3]Raw_Data_cleared!E$5:E$250,"not found")</f>
        <v>3.9</v>
      </c>
      <c r="O13">
        <f>_xlfn.XLOOKUP($B13,[3]Raw_Data_cleared!$B$5:$B$250,[3]Raw_Data_cleared!H$5:H$250,"not found")</f>
        <v>0.79</v>
      </c>
      <c r="P13">
        <f>_xlfn.XLOOKUP($B13,[3]Raw_Data_cleared!$B$5:$B$250,[3]Raw_Data_cleared!K$5:K$250,"not found")</f>
        <v>16</v>
      </c>
      <c r="Q13">
        <f>_xlfn.XLOOKUP($B13,[3]Raw_Data_cleared!$B$5:$B$250,[3]Raw_Data_cleared!P$5:P$250,"not found")</f>
        <v>7.7</v>
      </c>
      <c r="R13">
        <f>_xlfn.XLOOKUP($B13,[3]Raw_Data_cleared!$B$5:$B$250,[3]Raw_Data_cleared!Q$5:Q$250,"not found")</f>
        <v>1380</v>
      </c>
      <c r="S13">
        <f>_xlfn.XLOOKUP($B13,[3]Raw_Data_cleared!$B$5:$B$250,[3]Raw_Data_cleared!R$5:R$250,"not found")</f>
        <v>0.45</v>
      </c>
      <c r="T13">
        <f>_xlfn.XLOOKUP($B13,[3]Raw_Data_cleared!$B$5:$B$250,[3]Raw_Data_cleared!S$5:S$250,"not found")</f>
        <v>0.38</v>
      </c>
      <c r="U13">
        <f>_xlfn.XLOOKUP($B13,[3]Raw_Data_cleared!$B$5:$B$250,[3]Raw_Data_cleared!T$5:T$250,"not found")</f>
        <v>12</v>
      </c>
      <c r="V13">
        <f>_xlfn.XLOOKUP($B13,[3]Raw_Data_cleared!$B$5:$B$250,[3]Raw_Data_cleared!U$5:U$250,"not found")</f>
        <v>0.48</v>
      </c>
      <c r="W13" t="str">
        <f>_xlfn.XLOOKUP($B13,[3]Raw_Data_cleared!$B$5:$B$250,[3]Raw_Data_cleared!V$5:V$250,"not found")</f>
        <v>n.m.</v>
      </c>
      <c r="X13" t="str">
        <f>_xlfn.XLOOKUP($B13,[3]Raw_Data_cleared!$B$5:$B$250,[3]Raw_Data_cleared!W$5:W$250,"not found")</f>
        <v>n.m.</v>
      </c>
      <c r="Y13" t="str">
        <f>_xlfn.XLOOKUP($B13,[3]Raw_Data_cleared!$B$5:$B$250,[3]Raw_Data_cleared!X$5:X$250,"not found")</f>
        <v>n.m.</v>
      </c>
      <c r="Z13" t="str">
        <f>_xlfn.XLOOKUP($B13,[3]Raw_Data_cleared!$B$5:$B$250,[3]Raw_Data_cleared!Y$5:Y$250,"not found")</f>
        <v>n.m.</v>
      </c>
      <c r="AA13" t="str">
        <f>_xlfn.XLOOKUP($B13,[3]Raw_Data_cleared!$B$5:$B$250,[3]Raw_Data_cleared!Z$5:Z$250,"not found")</f>
        <v>n.m.</v>
      </c>
      <c r="AB13" t="str">
        <f>_xlfn.XLOOKUP($B13,[3]Raw_Data_cleared!$B$5:$B$250,[3]Raw_Data_cleared!AA$5:AA$250,"not found")</f>
        <v>n.m.</v>
      </c>
      <c r="AC13" t="str">
        <f>_xlfn.XLOOKUP($B13,[3]Raw_Data_cleared!$B$5:$B$250,[3]Raw_Data_cleared!AB$5:AB$250,"not found")</f>
        <v>n.m.</v>
      </c>
      <c r="AD13" t="str">
        <f>_xlfn.XLOOKUP($B13,[3]Raw_Data_cleared!$B$5:$B$250,[3]Raw_Data_cleared!AC$5:AC$250,"not found")</f>
        <v>n.m.</v>
      </c>
      <c r="AE13" t="str">
        <f>_xlfn.XLOOKUP($B13,[3]Raw_Data_cleared!$B$5:$B$250,[3]Raw_Data_cleared!AD$5:AD$250,"not found")</f>
        <v>n.m.</v>
      </c>
      <c r="AF13" t="str">
        <f>_xlfn.XLOOKUP($B13,[3]Raw_Data_cleared!$B$5:$B$250,[3]Raw_Data_cleared!AE$5:AE$250,"not found")</f>
        <v>n.m.</v>
      </c>
      <c r="AG13" t="str">
        <f>_xlfn.XLOOKUP($B13,[3]Raw_Data_cleared!$B$5:$B$250,[3]Raw_Data_cleared!AF$5:AF$250,"not found")</f>
        <v>n.m.</v>
      </c>
      <c r="AH13" t="str">
        <f>_xlfn.XLOOKUP($B13,[3]Raw_Data_cleared!$B$5:$B$250,[3]Raw_Data_cleared!AG$5:AG$250,"not found")</f>
        <v>n.m.</v>
      </c>
      <c r="AI13" t="str">
        <f>_xlfn.XLOOKUP($B13,[3]Raw_Data_cleared!$B$5:$B$250,[3]Raw_Data_cleared!AH$5:AH$250,"not found")</f>
        <v>n.m.</v>
      </c>
      <c r="AJ13" t="str">
        <f>_xlfn.XLOOKUP($B13,[3]Raw_Data_cleared!$B$5:$B$250,[3]Raw_Data_cleared!AI$5:AI$250,"not found")</f>
        <v>n.m.</v>
      </c>
      <c r="AK13" t="str">
        <f>_xlfn.XLOOKUP($B13,[3]Raw_Data_cleared!$B$5:$B$250,[3]Raw_Data_cleared!AJ$5:AJ$250,"not found")</f>
        <v>n.m.</v>
      </c>
      <c r="AL13" t="str">
        <f>_xlfn.XLOOKUP($B13,[3]Raw_Data_cleared!$B$5:$B$250,[3]Raw_Data_cleared!AK$5:AK$250,"not found")</f>
        <v>n.m.</v>
      </c>
      <c r="AM13" t="str">
        <f>_xlfn.XLOOKUP($B13,[3]Raw_Data_cleared!$B$5:$B$250,[3]Raw_Data_cleared!AL$5:AL$250,"not found")</f>
        <v>n.m.</v>
      </c>
      <c r="AN13" t="str">
        <f>_xlfn.XLOOKUP($B13,[3]Raw_Data_cleared!$B$5:$B$250,[3]Raw_Data_cleared!AM$5:AM$250,"not found")</f>
        <v>n.m.</v>
      </c>
      <c r="AO13">
        <f>_xlfn.XLOOKUP($B13,[3]Raw_Data_cleared!$B$5:$B$250,[3]Raw_Data_cleared!AN$5:AN$250,"not found")</f>
        <v>6.7</v>
      </c>
      <c r="AP13">
        <f>_xlfn.XLOOKUP($B13,[3]Raw_Data_cleared!$B$5:$B$250,[3]Raw_Data_cleared!AO$5:AO$250,"not found")</f>
        <v>6.7</v>
      </c>
      <c r="AQ13">
        <f>_xlfn.XLOOKUP($B13,[3]Raw_Data_cleared!$B$5:$B$250,[3]Raw_Data_cleared!AW$5:AW$250,"not found")</f>
        <v>1.25</v>
      </c>
      <c r="AR13">
        <f>_xlfn.XLOOKUP($B13,[3]Raw_Data_cleared!$B$5:$B$250,[3]Raw_Data_cleared!AY$5:AY$250,"not found")</f>
        <v>4</v>
      </c>
      <c r="AS13">
        <f>_xlfn.XLOOKUP($B13,[3]Raw_Data_cleared!$B$5:$B$250,[3]Raw_Data_cleared!AZ$5:AZ$250,"not found")</f>
        <v>56.5</v>
      </c>
      <c r="AT13">
        <f>_xlfn.XLOOKUP($B13,[3]Raw_Data_cleared!$B$5:$B$250,[3]Raw_Data_cleared!BA$5:BA$250,"not found")</f>
        <v>171</v>
      </c>
      <c r="AU13">
        <f>_xlfn.XLOOKUP($B13,[3]Raw_Data_cleared!$B$5:$B$250,[3]Raw_Data_cleared!BE$5:BE$250,"not found")</f>
        <v>10.4</v>
      </c>
      <c r="AV13">
        <f>_xlfn.XLOOKUP($B13,[3]Raw_Data_cleared!$B$5:$B$250,[3]Raw_Data_cleared!BF$5:BF$250,"not found")</f>
        <v>308</v>
      </c>
      <c r="AW13">
        <f>_xlfn.XLOOKUP($B13,[3]Raw_Data_cleared!$B$5:$B$250,[3]Raw_Data_cleared!BG$5:BG$250,"not found")</f>
        <v>6.17</v>
      </c>
      <c r="AX13">
        <f>_xlfn.XLOOKUP($B13,[3]Raw_Data_cleared!$B$5:$B$250,[3]Raw_Data_cleared!BM$5:BM$250,"not found")</f>
        <v>27.7</v>
      </c>
    </row>
    <row r="14" spans="1:50" s="286" customFormat="1" ht="15.75" thickBot="1" x14ac:dyDescent="0.3">
      <c r="A14" s="351">
        <v>45730</v>
      </c>
      <c r="B14" s="352" t="s">
        <v>584</v>
      </c>
      <c r="C14" s="353" t="s">
        <v>585</v>
      </c>
      <c r="D14">
        <v>12</v>
      </c>
      <c r="E14" s="286" t="s">
        <v>575</v>
      </c>
      <c r="F14" s="298">
        <v>45729</v>
      </c>
      <c r="G14" s="355">
        <v>0</v>
      </c>
      <c r="H14" s="356">
        <f>Tabelle35[[#This Row],[QbFA]]*10/1.82</f>
        <v>0</v>
      </c>
      <c r="I14" s="356" t="s">
        <v>565</v>
      </c>
      <c r="J14" s="356">
        <f>Tabelle35[[#This Row],[Hydraulic filter load, cumulative]]/(16/12)</f>
        <v>5.7750000000000004</v>
      </c>
      <c r="K14" s="286">
        <v>7.7</v>
      </c>
      <c r="L14" s="357"/>
      <c r="M14" s="286">
        <f>_xlfn.XLOOKUP($B14,[3]Raw_Data_cleared!$B$5:$B$250,[3]Raw_Data_cleared!D$5:D$250,"not found")</f>
        <v>1</v>
      </c>
      <c r="N14" s="286">
        <f>_xlfn.XLOOKUP($B14,[3]Raw_Data_cleared!$B$5:$B$250,[3]Raw_Data_cleared!E$5:E$250,"not found")</f>
        <v>3.9</v>
      </c>
      <c r="O14" s="286">
        <f>_xlfn.XLOOKUP($B14,[3]Raw_Data_cleared!$B$5:$B$250,[3]Raw_Data_cleared!H$5:H$250,"not found")</f>
        <v>1.2</v>
      </c>
      <c r="P14" s="286">
        <f>_xlfn.XLOOKUP($B14,[3]Raw_Data_cleared!$B$5:$B$250,[3]Raw_Data_cleared!K$5:K$250,"not found")</f>
        <v>20</v>
      </c>
      <c r="Q14" s="286">
        <f>_xlfn.XLOOKUP($B14,[3]Raw_Data_cleared!$B$5:$B$250,[3]Raw_Data_cleared!P$5:P$250,"not found")</f>
        <v>7.7</v>
      </c>
      <c r="R14" s="286">
        <f>_xlfn.XLOOKUP($B14,[3]Raw_Data_cleared!$B$5:$B$250,[3]Raw_Data_cleared!Q$5:Q$250,"not found")</f>
        <v>1350</v>
      </c>
      <c r="S14" s="286">
        <f>_xlfn.XLOOKUP($B14,[3]Raw_Data_cleared!$B$5:$B$250,[3]Raw_Data_cleared!R$5:R$250,"not found")</f>
        <v>0.44</v>
      </c>
      <c r="T14" s="286">
        <f>_xlfn.XLOOKUP($B14,[3]Raw_Data_cleared!$B$5:$B$250,[3]Raw_Data_cleared!S$5:S$250,"not found")</f>
        <v>5.8000000000000003E-2</v>
      </c>
      <c r="U14" s="286">
        <f>_xlfn.XLOOKUP($B14,[3]Raw_Data_cleared!$B$5:$B$250,[3]Raw_Data_cleared!T$5:T$250,"not found")</f>
        <v>13</v>
      </c>
      <c r="V14" s="286">
        <f>_xlfn.XLOOKUP($B14,[3]Raw_Data_cleared!$B$5:$B$250,[3]Raw_Data_cleared!U$5:U$250,"not found")</f>
        <v>0.5</v>
      </c>
      <c r="W14" s="286" t="str">
        <f>_xlfn.XLOOKUP($B14,[3]Raw_Data_cleared!$B$5:$B$250,[3]Raw_Data_cleared!V$5:V$250,"not found")</f>
        <v>n.m.</v>
      </c>
      <c r="X14" s="286" t="str">
        <f>_xlfn.XLOOKUP($B14,[3]Raw_Data_cleared!$B$5:$B$250,[3]Raw_Data_cleared!W$5:W$250,"not found")</f>
        <v>n.m.</v>
      </c>
      <c r="Y14" s="286" t="str">
        <f>_xlfn.XLOOKUP($B14,[3]Raw_Data_cleared!$B$5:$B$250,[3]Raw_Data_cleared!X$5:X$250,"not found")</f>
        <v>n.m.</v>
      </c>
      <c r="Z14" s="286" t="str">
        <f>_xlfn.XLOOKUP($B14,[3]Raw_Data_cleared!$B$5:$B$250,[3]Raw_Data_cleared!Y$5:Y$250,"not found")</f>
        <v>n.m.</v>
      </c>
      <c r="AA14" s="286" t="str">
        <f>_xlfn.XLOOKUP($B14,[3]Raw_Data_cleared!$B$5:$B$250,[3]Raw_Data_cleared!Z$5:Z$250,"not found")</f>
        <v>n.m.</v>
      </c>
      <c r="AB14" s="286" t="str">
        <f>_xlfn.XLOOKUP($B14,[3]Raw_Data_cleared!$B$5:$B$250,[3]Raw_Data_cleared!AA$5:AA$250,"not found")</f>
        <v>n.m.</v>
      </c>
      <c r="AC14" s="286" t="str">
        <f>_xlfn.XLOOKUP($B14,[3]Raw_Data_cleared!$B$5:$B$250,[3]Raw_Data_cleared!AB$5:AB$250,"not found")</f>
        <v>n.m.</v>
      </c>
      <c r="AD14" s="286" t="str">
        <f>_xlfn.XLOOKUP($B14,[3]Raw_Data_cleared!$B$5:$B$250,[3]Raw_Data_cleared!AC$5:AC$250,"not found")</f>
        <v>n.m.</v>
      </c>
      <c r="AE14" s="286" t="str">
        <f>_xlfn.XLOOKUP($B14,[3]Raw_Data_cleared!$B$5:$B$250,[3]Raw_Data_cleared!AD$5:AD$250,"not found")</f>
        <v>n.m.</v>
      </c>
      <c r="AF14" s="286" t="str">
        <f>_xlfn.XLOOKUP($B14,[3]Raw_Data_cleared!$B$5:$B$250,[3]Raw_Data_cleared!AE$5:AE$250,"not found")</f>
        <v>n.m.</v>
      </c>
      <c r="AG14" s="286" t="str">
        <f>_xlfn.XLOOKUP($B14,[3]Raw_Data_cleared!$B$5:$B$250,[3]Raw_Data_cleared!AF$5:AF$250,"not found")</f>
        <v>n.m.</v>
      </c>
      <c r="AH14" s="286" t="str">
        <f>_xlfn.XLOOKUP($B14,[3]Raw_Data_cleared!$B$5:$B$250,[3]Raw_Data_cleared!AG$5:AG$250,"not found")</f>
        <v>n.m.</v>
      </c>
      <c r="AI14" s="286" t="str">
        <f>_xlfn.XLOOKUP($B14,[3]Raw_Data_cleared!$B$5:$B$250,[3]Raw_Data_cleared!AH$5:AH$250,"not found")</f>
        <v>n.m.</v>
      </c>
      <c r="AJ14" s="286" t="str">
        <f>_xlfn.XLOOKUP($B14,[3]Raw_Data_cleared!$B$5:$B$250,[3]Raw_Data_cleared!AI$5:AI$250,"not found")</f>
        <v>n.m.</v>
      </c>
      <c r="AK14" s="286" t="str">
        <f>_xlfn.XLOOKUP($B14,[3]Raw_Data_cleared!$B$5:$B$250,[3]Raw_Data_cleared!AJ$5:AJ$250,"not found")</f>
        <v>n.m.</v>
      </c>
      <c r="AL14" s="286" t="str">
        <f>_xlfn.XLOOKUP($B14,[3]Raw_Data_cleared!$B$5:$B$250,[3]Raw_Data_cleared!AK$5:AK$250,"not found")</f>
        <v>n.m.</v>
      </c>
      <c r="AM14" s="286" t="str">
        <f>_xlfn.XLOOKUP($B14,[3]Raw_Data_cleared!$B$5:$B$250,[3]Raw_Data_cleared!AL$5:AL$250,"not found")</f>
        <v>n.m.</v>
      </c>
      <c r="AN14" s="286" t="str">
        <f>_xlfn.XLOOKUP($B14,[3]Raw_Data_cleared!$B$5:$B$250,[3]Raw_Data_cleared!AM$5:AM$250,"not found")</f>
        <v>n.m.</v>
      </c>
      <c r="AO14" s="286">
        <f>_xlfn.XLOOKUP($B14,[3]Raw_Data_cleared!$B$5:$B$250,[3]Raw_Data_cleared!AN$5:AN$250,"not found")</f>
        <v>7.3</v>
      </c>
      <c r="AP14" s="286">
        <f>_xlfn.XLOOKUP($B14,[3]Raw_Data_cleared!$B$5:$B$250,[3]Raw_Data_cleared!AO$5:AO$250,"not found")</f>
        <v>6.9</v>
      </c>
      <c r="AQ14" s="286">
        <f>_xlfn.XLOOKUP($B14,[3]Raw_Data_cleared!$B$5:$B$250,[3]Raw_Data_cleared!AW$5:AW$250,"not found")</f>
        <v>1.25</v>
      </c>
      <c r="AR14" s="286">
        <f>_xlfn.XLOOKUP($B14,[3]Raw_Data_cleared!$B$5:$B$250,[3]Raw_Data_cleared!AY$5:AY$250,"not found")</f>
        <v>1.25</v>
      </c>
      <c r="AS14" s="286">
        <f>_xlfn.XLOOKUP($B14,[3]Raw_Data_cleared!$B$5:$B$250,[3]Raw_Data_cleared!AZ$5:AZ$250,"not found")</f>
        <v>54.7</v>
      </c>
      <c r="AT14" s="286">
        <f>_xlfn.XLOOKUP($B14,[3]Raw_Data_cleared!$B$5:$B$250,[3]Raw_Data_cleared!BA$5:BA$250,"not found")</f>
        <v>136</v>
      </c>
      <c r="AU14" s="286">
        <f>_xlfn.XLOOKUP($B14,[3]Raw_Data_cleared!$B$5:$B$250,[3]Raw_Data_cleared!BE$5:BE$250,"not found")</f>
        <v>7</v>
      </c>
      <c r="AV14" s="286">
        <f>_xlfn.XLOOKUP($B14,[3]Raw_Data_cleared!$B$5:$B$250,[3]Raw_Data_cleared!BF$5:BF$250,"not found")</f>
        <v>298</v>
      </c>
      <c r="AW14" s="286">
        <f>_xlfn.XLOOKUP($B14,[3]Raw_Data_cleared!$B$5:$B$250,[3]Raw_Data_cleared!BG$5:BG$250,"not found")</f>
        <v>11.3</v>
      </c>
      <c r="AX14" s="286">
        <f>_xlfn.XLOOKUP($B14,[3]Raw_Data_cleared!$B$5:$B$250,[3]Raw_Data_cleared!BM$5:BM$250,"not found")</f>
        <v>12.5</v>
      </c>
    </row>
    <row r="15" spans="1:50" x14ac:dyDescent="0.25">
      <c r="A15" s="342">
        <v>45735</v>
      </c>
      <c r="B15" s="343" t="s">
        <v>586</v>
      </c>
      <c r="C15" s="344" t="s">
        <v>587</v>
      </c>
      <c r="D15">
        <v>13</v>
      </c>
      <c r="E15" t="s">
        <v>561</v>
      </c>
      <c r="F15" s="298">
        <v>45735</v>
      </c>
      <c r="G15" s="345">
        <v>0</v>
      </c>
      <c r="H15" s="268">
        <f>Tabelle35[[#This Row],[QbFA]]*10/1.82</f>
        <v>0</v>
      </c>
      <c r="J15" s="268">
        <f>Tabelle35[[#This Row],[Hydraulic filter load, cumulative]]/(16/12)</f>
        <v>6.3000000000000007</v>
      </c>
      <c r="K15">
        <v>8.4</v>
      </c>
      <c r="M15">
        <f>_xlfn.XLOOKUP($B15,[3]Raw_Data_cleared!$B$5:$B$250,[3]Raw_Data_cleared!D$5:D$250,"not found")</f>
        <v>6.6</v>
      </c>
      <c r="N15">
        <f>_xlfn.XLOOKUP($B15,[3]Raw_Data_cleared!$B$5:$B$250,[3]Raw_Data_cleared!E$5:E$250,"not found")</f>
        <v>10</v>
      </c>
      <c r="O15">
        <f>_xlfn.XLOOKUP($B15,[3]Raw_Data_cleared!$B$5:$B$250,[3]Raw_Data_cleared!H$5:H$250,"not found")</f>
        <v>3.5</v>
      </c>
      <c r="P15">
        <f>_xlfn.XLOOKUP($B15,[3]Raw_Data_cleared!$B$5:$B$250,[3]Raw_Data_cleared!K$5:K$250,"not found")</f>
        <v>23</v>
      </c>
      <c r="Q15">
        <f>_xlfn.XLOOKUP($B15,[3]Raw_Data_cleared!$B$5:$B$250,[3]Raw_Data_cleared!P$5:P$250,"not found")</f>
        <v>7.5</v>
      </c>
      <c r="R15">
        <f>_xlfn.XLOOKUP($B15,[3]Raw_Data_cleared!$B$5:$B$250,[3]Raw_Data_cleared!Q$5:Q$250,"not found")</f>
        <v>1350</v>
      </c>
      <c r="S15">
        <f>_xlfn.XLOOKUP($B15,[3]Raw_Data_cleared!$B$5:$B$250,[3]Raw_Data_cleared!R$5:R$250,"not found")</f>
        <v>0.61</v>
      </c>
      <c r="T15">
        <f>_xlfn.XLOOKUP($B15,[3]Raw_Data_cleared!$B$5:$B$250,[3]Raw_Data_cleared!S$5:S$250,"not found")</f>
        <v>8.4000000000000005E-2</v>
      </c>
      <c r="U15">
        <f>_xlfn.XLOOKUP($B15,[3]Raw_Data_cleared!$B$5:$B$250,[3]Raw_Data_cleared!T$5:T$250,"not found")</f>
        <v>8.1</v>
      </c>
      <c r="V15">
        <f>_xlfn.XLOOKUP($B15,[3]Raw_Data_cleared!$B$5:$B$250,[3]Raw_Data_cleared!U$5:U$250,"not found")</f>
        <v>0.05</v>
      </c>
      <c r="W15" t="str">
        <f>_xlfn.XLOOKUP($B15,[3]Raw_Data_cleared!$B$5:$B$250,[3]Raw_Data_cleared!V$5:V$250,"not found")</f>
        <v>n.m.</v>
      </c>
      <c r="X15" t="str">
        <f>_xlfn.XLOOKUP($B15,[3]Raw_Data_cleared!$B$5:$B$250,[3]Raw_Data_cleared!W$5:W$250,"not found")</f>
        <v>n.m.</v>
      </c>
      <c r="Y15" t="str">
        <f>_xlfn.XLOOKUP($B15,[3]Raw_Data_cleared!$B$5:$B$250,[3]Raw_Data_cleared!X$5:X$250,"not found")</f>
        <v>n.m.</v>
      </c>
      <c r="Z15" t="str">
        <f>_xlfn.XLOOKUP($B15,[3]Raw_Data_cleared!$B$5:$B$250,[3]Raw_Data_cleared!Y$5:Y$250,"not found")</f>
        <v>n.m.</v>
      </c>
      <c r="AA15" t="str">
        <f>_xlfn.XLOOKUP($B15,[3]Raw_Data_cleared!$B$5:$B$250,[3]Raw_Data_cleared!Z$5:Z$250,"not found")</f>
        <v>n.m.</v>
      </c>
      <c r="AB15" t="str">
        <f>_xlfn.XLOOKUP($B15,[3]Raw_Data_cleared!$B$5:$B$250,[3]Raw_Data_cleared!AA$5:AA$250,"not found")</f>
        <v>n.m.</v>
      </c>
      <c r="AC15" t="str">
        <f>_xlfn.XLOOKUP($B15,[3]Raw_Data_cleared!$B$5:$B$250,[3]Raw_Data_cleared!AB$5:AB$250,"not found")</f>
        <v>n.m.</v>
      </c>
      <c r="AD15" t="str">
        <f>_xlfn.XLOOKUP($B15,[3]Raw_Data_cleared!$B$5:$B$250,[3]Raw_Data_cleared!AC$5:AC$250,"not found")</f>
        <v>n.m.</v>
      </c>
      <c r="AE15" t="str">
        <f>_xlfn.XLOOKUP($B15,[3]Raw_Data_cleared!$B$5:$B$250,[3]Raw_Data_cleared!AD$5:AD$250,"not found")</f>
        <v>n.m.</v>
      </c>
      <c r="AF15" t="str">
        <f>_xlfn.XLOOKUP($B15,[3]Raw_Data_cleared!$B$5:$B$250,[3]Raw_Data_cleared!AE$5:AE$250,"not found")</f>
        <v>n.m.</v>
      </c>
      <c r="AG15" t="str">
        <f>_xlfn.XLOOKUP($B15,[3]Raw_Data_cleared!$B$5:$B$250,[3]Raw_Data_cleared!AF$5:AF$250,"not found")</f>
        <v>n.m.</v>
      </c>
      <c r="AH15" t="str">
        <f>_xlfn.XLOOKUP($B15,[3]Raw_Data_cleared!$B$5:$B$250,[3]Raw_Data_cleared!AG$5:AG$250,"not found")</f>
        <v>n.m.</v>
      </c>
      <c r="AI15" t="str">
        <f>_xlfn.XLOOKUP($B15,[3]Raw_Data_cleared!$B$5:$B$250,[3]Raw_Data_cleared!AH$5:AH$250,"not found")</f>
        <v>n.m.</v>
      </c>
      <c r="AJ15" t="str">
        <f>_xlfn.XLOOKUP($B15,[3]Raw_Data_cleared!$B$5:$B$250,[3]Raw_Data_cleared!AI$5:AI$250,"not found")</f>
        <v>n.m.</v>
      </c>
      <c r="AK15" t="str">
        <f>_xlfn.XLOOKUP($B15,[3]Raw_Data_cleared!$B$5:$B$250,[3]Raw_Data_cleared!AJ$5:AJ$250,"not found")</f>
        <v>n.m.</v>
      </c>
      <c r="AL15" t="str">
        <f>_xlfn.XLOOKUP($B15,[3]Raw_Data_cleared!$B$5:$B$250,[3]Raw_Data_cleared!AK$5:AK$250,"not found")</f>
        <v>n.m.</v>
      </c>
      <c r="AM15" t="str">
        <f>_xlfn.XLOOKUP($B15,[3]Raw_Data_cleared!$B$5:$B$250,[3]Raw_Data_cleared!AL$5:AL$250,"not found")</f>
        <v>n.m.</v>
      </c>
      <c r="AN15" t="str">
        <f>_xlfn.XLOOKUP($B15,[3]Raw_Data_cleared!$B$5:$B$250,[3]Raw_Data_cleared!AM$5:AM$250,"not found")</f>
        <v>n.m.</v>
      </c>
      <c r="AO15">
        <f>_xlfn.XLOOKUP($B15,[3]Raw_Data_cleared!$B$5:$B$250,[3]Raw_Data_cleared!AN$5:AN$250,"not found")</f>
        <v>7.9</v>
      </c>
      <c r="AP15">
        <f>_xlfn.XLOOKUP($B15,[3]Raw_Data_cleared!$B$5:$B$250,[3]Raw_Data_cleared!AO$5:AO$250,"not found")</f>
        <v>6.5</v>
      </c>
      <c r="AQ15">
        <f>_xlfn.XLOOKUP($B15,[3]Raw_Data_cleared!$B$5:$B$250,[3]Raw_Data_cleared!AW$5:AW$250,"not found")</f>
        <v>1.25</v>
      </c>
      <c r="AR15">
        <f>_xlfn.XLOOKUP($B15,[3]Raw_Data_cleared!$B$5:$B$250,[3]Raw_Data_cleared!AY$5:AY$250,"not found")</f>
        <v>1.92</v>
      </c>
      <c r="AS15">
        <f>_xlfn.XLOOKUP($B15,[3]Raw_Data_cleared!$B$5:$B$250,[3]Raw_Data_cleared!AZ$5:AZ$250,"not found")</f>
        <v>48.8</v>
      </c>
      <c r="AT15">
        <f>_xlfn.XLOOKUP($B15,[3]Raw_Data_cleared!$B$5:$B$250,[3]Raw_Data_cleared!BA$5:BA$250,"not found")</f>
        <v>120</v>
      </c>
      <c r="AU15">
        <f>_xlfn.XLOOKUP($B15,[3]Raw_Data_cleared!$B$5:$B$250,[3]Raw_Data_cleared!BE$5:BE$250,"not found")</f>
        <v>16.399999999999999</v>
      </c>
      <c r="AV15">
        <f>_xlfn.XLOOKUP($B15,[3]Raw_Data_cleared!$B$5:$B$250,[3]Raw_Data_cleared!BF$5:BF$250,"not found")</f>
        <v>12.5</v>
      </c>
      <c r="AW15">
        <f>_xlfn.XLOOKUP($B15,[3]Raw_Data_cleared!$B$5:$B$250,[3]Raw_Data_cleared!BG$5:BG$250,"not found")</f>
        <v>5.42</v>
      </c>
      <c r="AX15">
        <f>_xlfn.XLOOKUP($B15,[3]Raw_Data_cleared!$B$5:$B$250,[3]Raw_Data_cleared!BM$5:BM$250,"not found")</f>
        <v>41.2</v>
      </c>
    </row>
    <row r="16" spans="1:50" x14ac:dyDescent="0.25">
      <c r="A16" s="347">
        <v>45736</v>
      </c>
      <c r="B16" s="348" t="s">
        <v>588</v>
      </c>
      <c r="C16" s="349" t="s">
        <v>589</v>
      </c>
      <c r="D16">
        <v>13</v>
      </c>
      <c r="E16" t="s">
        <v>564</v>
      </c>
      <c r="F16" s="298">
        <v>45735</v>
      </c>
      <c r="G16" s="345">
        <v>0</v>
      </c>
      <c r="H16" s="268">
        <f>Tabelle35[[#This Row],[QbFA]]*10/1.82</f>
        <v>0</v>
      </c>
      <c r="I16" s="350" t="s">
        <v>565</v>
      </c>
      <c r="J16" s="268">
        <f>Tabelle35[[#This Row],[Hydraulic filter load, cumulative]]/(16/12)</f>
        <v>6.3000000000000007</v>
      </c>
      <c r="K16">
        <v>8.4</v>
      </c>
      <c r="M16">
        <f>_xlfn.XLOOKUP($B16,[3]Raw_Data_cleared!$B$5:$B$250,[3]Raw_Data_cleared!D$5:D$250,"not found")</f>
        <v>1.3</v>
      </c>
      <c r="N16">
        <f>_xlfn.XLOOKUP($B16,[3]Raw_Data_cleared!$B$5:$B$250,[3]Raw_Data_cleared!E$5:E$250,"not found")</f>
        <v>5.2</v>
      </c>
      <c r="O16">
        <f>_xlfn.XLOOKUP($B16,[3]Raw_Data_cleared!$B$5:$B$250,[3]Raw_Data_cleared!H$5:H$250,"not found")</f>
        <v>2.1</v>
      </c>
      <c r="P16">
        <f>_xlfn.XLOOKUP($B16,[3]Raw_Data_cleared!$B$5:$B$250,[3]Raw_Data_cleared!K$5:K$250,"not found")</f>
        <v>17</v>
      </c>
      <c r="Q16">
        <f>_xlfn.XLOOKUP($B16,[3]Raw_Data_cleared!$B$5:$B$250,[3]Raw_Data_cleared!P$5:P$250,"not found")</f>
        <v>7.6</v>
      </c>
      <c r="R16">
        <f>_xlfn.XLOOKUP($B16,[3]Raw_Data_cleared!$B$5:$B$250,[3]Raw_Data_cleared!Q$5:Q$250,"not found")</f>
        <v>1360</v>
      </c>
      <c r="S16">
        <f>_xlfn.XLOOKUP($B16,[3]Raw_Data_cleared!$B$5:$B$250,[3]Raw_Data_cleared!R$5:R$250,"not found")</f>
        <v>0.78</v>
      </c>
      <c r="T16">
        <f>_xlfn.XLOOKUP($B16,[3]Raw_Data_cleared!$B$5:$B$250,[3]Raw_Data_cleared!S$5:S$250,"not found")</f>
        <v>0.21</v>
      </c>
      <c r="U16">
        <f>_xlfn.XLOOKUP($B16,[3]Raw_Data_cleared!$B$5:$B$250,[3]Raw_Data_cleared!T$5:T$250,"not found")</f>
        <v>9.3000000000000007</v>
      </c>
      <c r="V16">
        <f>_xlfn.XLOOKUP($B16,[3]Raw_Data_cleared!$B$5:$B$250,[3]Raw_Data_cleared!U$5:U$250,"not found")</f>
        <v>0.35</v>
      </c>
      <c r="W16" t="str">
        <f>_xlfn.XLOOKUP($B16,[3]Raw_Data_cleared!$B$5:$B$250,[3]Raw_Data_cleared!V$5:V$250,"not found")</f>
        <v>n.m.</v>
      </c>
      <c r="X16" t="str">
        <f>_xlfn.XLOOKUP($B16,[3]Raw_Data_cleared!$B$5:$B$250,[3]Raw_Data_cleared!W$5:W$250,"not found")</f>
        <v>n.m.</v>
      </c>
      <c r="Y16" t="str">
        <f>_xlfn.XLOOKUP($B16,[3]Raw_Data_cleared!$B$5:$B$250,[3]Raw_Data_cleared!X$5:X$250,"not found")</f>
        <v>n.m.</v>
      </c>
      <c r="Z16" t="str">
        <f>_xlfn.XLOOKUP($B16,[3]Raw_Data_cleared!$B$5:$B$250,[3]Raw_Data_cleared!Y$5:Y$250,"not found")</f>
        <v>n.m.</v>
      </c>
      <c r="AA16" t="str">
        <f>_xlfn.XLOOKUP($B16,[3]Raw_Data_cleared!$B$5:$B$250,[3]Raw_Data_cleared!Z$5:Z$250,"not found")</f>
        <v>n.m.</v>
      </c>
      <c r="AB16" t="str">
        <f>_xlfn.XLOOKUP($B16,[3]Raw_Data_cleared!$B$5:$B$250,[3]Raw_Data_cleared!AA$5:AA$250,"not found")</f>
        <v>n.m.</v>
      </c>
      <c r="AC16" t="str">
        <f>_xlfn.XLOOKUP($B16,[3]Raw_Data_cleared!$B$5:$B$250,[3]Raw_Data_cleared!AB$5:AB$250,"not found")</f>
        <v>n.m.</v>
      </c>
      <c r="AD16" t="str">
        <f>_xlfn.XLOOKUP($B16,[3]Raw_Data_cleared!$B$5:$B$250,[3]Raw_Data_cleared!AC$5:AC$250,"not found")</f>
        <v>n.m.</v>
      </c>
      <c r="AE16" t="str">
        <f>_xlfn.XLOOKUP($B16,[3]Raw_Data_cleared!$B$5:$B$250,[3]Raw_Data_cleared!AD$5:AD$250,"not found")</f>
        <v>n.m.</v>
      </c>
      <c r="AF16" t="str">
        <f>_xlfn.XLOOKUP($B16,[3]Raw_Data_cleared!$B$5:$B$250,[3]Raw_Data_cleared!AE$5:AE$250,"not found")</f>
        <v>n.m.</v>
      </c>
      <c r="AG16" t="str">
        <f>_xlfn.XLOOKUP($B16,[3]Raw_Data_cleared!$B$5:$B$250,[3]Raw_Data_cleared!AF$5:AF$250,"not found")</f>
        <v>n.m.</v>
      </c>
      <c r="AH16" t="str">
        <f>_xlfn.XLOOKUP($B16,[3]Raw_Data_cleared!$B$5:$B$250,[3]Raw_Data_cleared!AG$5:AG$250,"not found")</f>
        <v>n.m.</v>
      </c>
      <c r="AI16" t="str">
        <f>_xlfn.XLOOKUP($B16,[3]Raw_Data_cleared!$B$5:$B$250,[3]Raw_Data_cleared!AH$5:AH$250,"not found")</f>
        <v>n.m.</v>
      </c>
      <c r="AJ16" t="str">
        <f>_xlfn.XLOOKUP($B16,[3]Raw_Data_cleared!$B$5:$B$250,[3]Raw_Data_cleared!AI$5:AI$250,"not found")</f>
        <v>n.m.</v>
      </c>
      <c r="AK16" t="str">
        <f>_xlfn.XLOOKUP($B16,[3]Raw_Data_cleared!$B$5:$B$250,[3]Raw_Data_cleared!AJ$5:AJ$250,"not found")</f>
        <v>n.m.</v>
      </c>
      <c r="AL16" t="str">
        <f>_xlfn.XLOOKUP($B16,[3]Raw_Data_cleared!$B$5:$B$250,[3]Raw_Data_cleared!AK$5:AK$250,"not found")</f>
        <v>n.m.</v>
      </c>
      <c r="AM16" t="str">
        <f>_xlfn.XLOOKUP($B16,[3]Raw_Data_cleared!$B$5:$B$250,[3]Raw_Data_cleared!AL$5:AL$250,"not found")</f>
        <v>n.m.</v>
      </c>
      <c r="AN16" t="str">
        <f>_xlfn.XLOOKUP($B16,[3]Raw_Data_cleared!$B$5:$B$250,[3]Raw_Data_cleared!AM$5:AM$250,"not found")</f>
        <v>n.m.</v>
      </c>
      <c r="AO16">
        <f>_xlfn.XLOOKUP($B16,[3]Raw_Data_cleared!$B$5:$B$250,[3]Raw_Data_cleared!AN$5:AN$250,"not found")</f>
        <v>6.8</v>
      </c>
      <c r="AP16">
        <f>_xlfn.XLOOKUP($B16,[3]Raw_Data_cleared!$B$5:$B$250,[3]Raw_Data_cleared!AO$5:AO$250,"not found")</f>
        <v>6</v>
      </c>
      <c r="AQ16">
        <f>_xlfn.XLOOKUP($B16,[3]Raw_Data_cleared!$B$5:$B$250,[3]Raw_Data_cleared!AW$5:AW$250,"not found")</f>
        <v>1.25</v>
      </c>
      <c r="AR16">
        <f>_xlfn.XLOOKUP($B16,[3]Raw_Data_cleared!$B$5:$B$250,[3]Raw_Data_cleared!AY$5:AY$250,"not found")</f>
        <v>1.8</v>
      </c>
      <c r="AS16">
        <f>_xlfn.XLOOKUP($B16,[3]Raw_Data_cleared!$B$5:$B$250,[3]Raw_Data_cleared!AZ$5:AZ$250,"not found")</f>
        <v>53.4</v>
      </c>
      <c r="AT16">
        <f>_xlfn.XLOOKUP($B16,[3]Raw_Data_cleared!$B$5:$B$250,[3]Raw_Data_cleared!BA$5:BA$250,"not found")</f>
        <v>155</v>
      </c>
      <c r="AU16">
        <f>_xlfn.XLOOKUP($B16,[3]Raw_Data_cleared!$B$5:$B$250,[3]Raw_Data_cleared!BE$5:BE$250,"not found")</f>
        <v>14.4</v>
      </c>
      <c r="AV16">
        <f>_xlfn.XLOOKUP($B16,[3]Raw_Data_cleared!$B$5:$B$250,[3]Raw_Data_cleared!BF$5:BF$250,"not found")</f>
        <v>163</v>
      </c>
      <c r="AW16">
        <f>_xlfn.XLOOKUP($B16,[3]Raw_Data_cleared!$B$5:$B$250,[3]Raw_Data_cleared!BG$5:BG$250,"not found")</f>
        <v>5.86</v>
      </c>
      <c r="AX16">
        <f>_xlfn.XLOOKUP($B16,[3]Raw_Data_cleared!$B$5:$B$250,[3]Raw_Data_cleared!BM$5:BM$250,"not found")</f>
        <v>34.799999999999997</v>
      </c>
    </row>
    <row r="17" spans="1:50" s="361" customFormat="1" x14ac:dyDescent="0.25">
      <c r="A17" s="358">
        <v>45736</v>
      </c>
      <c r="B17" s="359" t="s">
        <v>590</v>
      </c>
      <c r="C17" s="360" t="s">
        <v>591</v>
      </c>
      <c r="D17">
        <v>13</v>
      </c>
      <c r="E17" s="361" t="s">
        <v>568</v>
      </c>
      <c r="F17" s="362">
        <v>45735</v>
      </c>
      <c r="G17" s="363">
        <v>0</v>
      </c>
      <c r="H17" s="364">
        <f>Tabelle35[[#This Row],[QbFA]]*10/1.82</f>
        <v>0</v>
      </c>
      <c r="I17" s="365" t="s">
        <v>565</v>
      </c>
      <c r="J17" s="364">
        <f>Tabelle35[[#This Row],[Hydraulic filter load, cumulative]]/(16/12)</f>
        <v>6.3000000000000007</v>
      </c>
      <c r="K17" s="361">
        <v>8.4</v>
      </c>
      <c r="L17" s="366"/>
      <c r="M17" s="361">
        <f>_xlfn.XLOOKUP($B17,[3]Raw_Data_cleared!$B$5:$B$250,[3]Raw_Data_cleared!D$5:D$250,"not found")</f>
        <v>1.05</v>
      </c>
      <c r="N17" s="361">
        <f>_xlfn.XLOOKUP($B17,[3]Raw_Data_cleared!$B$5:$B$250,[3]Raw_Data_cleared!E$5:E$250,"not found")</f>
        <v>4.2</v>
      </c>
      <c r="O17" s="361">
        <f>_xlfn.XLOOKUP($B17,[3]Raw_Data_cleared!$B$5:$B$250,[3]Raw_Data_cleared!H$5:H$250,"not found")</f>
        <v>0.5</v>
      </c>
      <c r="P17" s="361">
        <f>_xlfn.XLOOKUP($B17,[3]Raw_Data_cleared!$B$5:$B$250,[3]Raw_Data_cleared!K$5:K$250,"not found")</f>
        <v>16</v>
      </c>
      <c r="Q17" s="361">
        <f>_xlfn.XLOOKUP($B17,[3]Raw_Data_cleared!$B$5:$B$250,[3]Raw_Data_cleared!P$5:P$250,"not found")</f>
        <v>7.6</v>
      </c>
      <c r="R17" s="361">
        <f>_xlfn.XLOOKUP($B17,[3]Raw_Data_cleared!$B$5:$B$250,[3]Raw_Data_cleared!Q$5:Q$250,"not found")</f>
        <v>1380</v>
      </c>
      <c r="S17" s="361">
        <f>_xlfn.XLOOKUP($B17,[3]Raw_Data_cleared!$B$5:$B$250,[3]Raw_Data_cleared!R$5:R$250,"not found")</f>
        <v>0.11</v>
      </c>
      <c r="T17" s="361">
        <f>_xlfn.XLOOKUP($B17,[3]Raw_Data_cleared!$B$5:$B$250,[3]Raw_Data_cleared!S$5:S$250,"not found")</f>
        <v>4.7E-2</v>
      </c>
      <c r="U17" s="361">
        <f>_xlfn.XLOOKUP($B17,[3]Raw_Data_cleared!$B$5:$B$250,[3]Raw_Data_cleared!T$5:T$250,"not found")</f>
        <v>12</v>
      </c>
      <c r="V17" s="361">
        <f>_xlfn.XLOOKUP($B17,[3]Raw_Data_cleared!$B$5:$B$250,[3]Raw_Data_cleared!U$5:U$250,"not found")</f>
        <v>0.6</v>
      </c>
      <c r="W17" s="361" t="str">
        <f>_xlfn.XLOOKUP($B17,[3]Raw_Data_cleared!$B$5:$B$250,[3]Raw_Data_cleared!V$5:V$250,"not found")</f>
        <v>n.m.</v>
      </c>
      <c r="X17" s="361" t="str">
        <f>_xlfn.XLOOKUP($B17,[3]Raw_Data_cleared!$B$5:$B$250,[3]Raw_Data_cleared!W$5:W$250,"not found")</f>
        <v>n.m.</v>
      </c>
      <c r="Y17" s="361" t="str">
        <f>_xlfn.XLOOKUP($B17,[3]Raw_Data_cleared!$B$5:$B$250,[3]Raw_Data_cleared!X$5:X$250,"not found")</f>
        <v>n.m.</v>
      </c>
      <c r="Z17" s="361" t="str">
        <f>_xlfn.XLOOKUP($B17,[3]Raw_Data_cleared!$B$5:$B$250,[3]Raw_Data_cleared!Y$5:Y$250,"not found")</f>
        <v>n.m.</v>
      </c>
      <c r="AA17" s="361" t="str">
        <f>_xlfn.XLOOKUP($B17,[3]Raw_Data_cleared!$B$5:$B$250,[3]Raw_Data_cleared!Z$5:Z$250,"not found")</f>
        <v>n.m.</v>
      </c>
      <c r="AB17" s="361" t="str">
        <f>_xlfn.XLOOKUP($B17,[3]Raw_Data_cleared!$B$5:$B$250,[3]Raw_Data_cleared!AA$5:AA$250,"not found")</f>
        <v>n.m.</v>
      </c>
      <c r="AC17" s="361" t="str">
        <f>_xlfn.XLOOKUP($B17,[3]Raw_Data_cleared!$B$5:$B$250,[3]Raw_Data_cleared!AB$5:AB$250,"not found")</f>
        <v>n.m.</v>
      </c>
      <c r="AD17" s="361" t="str">
        <f>_xlfn.XLOOKUP($B17,[3]Raw_Data_cleared!$B$5:$B$250,[3]Raw_Data_cleared!AC$5:AC$250,"not found")</f>
        <v>n.m.</v>
      </c>
      <c r="AE17" s="361" t="str">
        <f>_xlfn.XLOOKUP($B17,[3]Raw_Data_cleared!$B$5:$B$250,[3]Raw_Data_cleared!AD$5:AD$250,"not found")</f>
        <v>n.m.</v>
      </c>
      <c r="AF17" s="361" t="str">
        <f>_xlfn.XLOOKUP($B17,[3]Raw_Data_cleared!$B$5:$B$250,[3]Raw_Data_cleared!AE$5:AE$250,"not found")</f>
        <v>n.m.</v>
      </c>
      <c r="AG17" s="361" t="str">
        <f>_xlfn.XLOOKUP($B17,[3]Raw_Data_cleared!$B$5:$B$250,[3]Raw_Data_cleared!AF$5:AF$250,"not found")</f>
        <v>n.m.</v>
      </c>
      <c r="AH17" s="361" t="str">
        <f>_xlfn.XLOOKUP($B17,[3]Raw_Data_cleared!$B$5:$B$250,[3]Raw_Data_cleared!AG$5:AG$250,"not found")</f>
        <v>n.m.</v>
      </c>
      <c r="AI17" s="361" t="str">
        <f>_xlfn.XLOOKUP($B17,[3]Raw_Data_cleared!$B$5:$B$250,[3]Raw_Data_cleared!AH$5:AH$250,"not found")</f>
        <v>n.m.</v>
      </c>
      <c r="AJ17" s="361" t="str">
        <f>_xlfn.XLOOKUP($B17,[3]Raw_Data_cleared!$B$5:$B$250,[3]Raw_Data_cleared!AI$5:AI$250,"not found")</f>
        <v>n.m.</v>
      </c>
      <c r="AK17" s="361" t="str">
        <f>_xlfn.XLOOKUP($B17,[3]Raw_Data_cleared!$B$5:$B$250,[3]Raw_Data_cleared!AJ$5:AJ$250,"not found")</f>
        <v>n.m.</v>
      </c>
      <c r="AL17" s="361" t="str">
        <f>_xlfn.XLOOKUP($B17,[3]Raw_Data_cleared!$B$5:$B$250,[3]Raw_Data_cleared!AK$5:AK$250,"not found")</f>
        <v>n.m.</v>
      </c>
      <c r="AM17" s="361" t="str">
        <f>_xlfn.XLOOKUP($B17,[3]Raw_Data_cleared!$B$5:$B$250,[3]Raw_Data_cleared!AL$5:AL$250,"not found")</f>
        <v>n.m.</v>
      </c>
      <c r="AN17" s="361" t="str">
        <f>_xlfn.XLOOKUP($B17,[3]Raw_Data_cleared!$B$5:$B$250,[3]Raw_Data_cleared!AM$5:AM$250,"not found")</f>
        <v>n.m.</v>
      </c>
      <c r="AO17" s="361">
        <f>_xlfn.XLOOKUP($B17,[3]Raw_Data_cleared!$B$5:$B$250,[3]Raw_Data_cleared!AN$5:AN$250,"not found")</f>
        <v>5.9</v>
      </c>
      <c r="AP17" s="361">
        <f>_xlfn.XLOOKUP($B17,[3]Raw_Data_cleared!$B$5:$B$250,[3]Raw_Data_cleared!AO$5:AO$250,"not found")</f>
        <v>5.7</v>
      </c>
      <c r="AQ17" s="361">
        <f>_xlfn.XLOOKUP($B17,[3]Raw_Data_cleared!$B$5:$B$250,[3]Raw_Data_cleared!AW$5:AW$250,"not found")</f>
        <v>1.25</v>
      </c>
      <c r="AR17" s="361">
        <f>_xlfn.XLOOKUP($B17,[3]Raw_Data_cleared!$B$5:$B$250,[3]Raw_Data_cleared!AY$5:AY$250,"not found")</f>
        <v>1.25</v>
      </c>
      <c r="AS17" s="361">
        <f>_xlfn.XLOOKUP($B17,[3]Raw_Data_cleared!$B$5:$B$250,[3]Raw_Data_cleared!AZ$5:AZ$250,"not found")</f>
        <v>65.599999999999994</v>
      </c>
      <c r="AT17" s="361">
        <f>_xlfn.XLOOKUP($B17,[3]Raw_Data_cleared!$B$5:$B$250,[3]Raw_Data_cleared!BA$5:BA$250,"not found")</f>
        <v>106</v>
      </c>
      <c r="AU17" s="361">
        <f>_xlfn.XLOOKUP($B17,[3]Raw_Data_cleared!$B$5:$B$250,[3]Raw_Data_cleared!BE$5:BE$250,"not found")</f>
        <v>6.45</v>
      </c>
      <c r="AV17" s="361">
        <f>_xlfn.XLOOKUP($B17,[3]Raw_Data_cleared!$B$5:$B$250,[3]Raw_Data_cleared!BF$5:BF$250,"not found")</f>
        <v>507</v>
      </c>
      <c r="AW17" s="361">
        <f>_xlfn.XLOOKUP($B17,[3]Raw_Data_cleared!$B$5:$B$250,[3]Raw_Data_cleared!BG$5:BG$250,"not found")</f>
        <v>6.64</v>
      </c>
      <c r="AX17" s="361">
        <f>_xlfn.XLOOKUP($B17,[3]Raw_Data_cleared!$B$5:$B$250,[3]Raw_Data_cleared!BM$5:BM$250,"not found")</f>
        <v>29</v>
      </c>
    </row>
    <row r="18" spans="1:50" x14ac:dyDescent="0.25">
      <c r="A18" s="347">
        <v>45736</v>
      </c>
      <c r="B18" s="348" t="s">
        <v>592</v>
      </c>
      <c r="C18" s="349" t="s">
        <v>593</v>
      </c>
      <c r="D18">
        <v>13</v>
      </c>
      <c r="E18" t="s">
        <v>571</v>
      </c>
      <c r="F18" s="298">
        <v>45735</v>
      </c>
      <c r="G18" s="345">
        <v>0</v>
      </c>
      <c r="H18" s="268">
        <f>Tabelle35[[#This Row],[QbFA]]*10/1.82</f>
        <v>0</v>
      </c>
      <c r="I18" s="350" t="s">
        <v>572</v>
      </c>
      <c r="J18" s="268">
        <f>Tabelle35[[#This Row],[Hydraulic filter load, cumulative]]/(16/12)</f>
        <v>6.3000000000000007</v>
      </c>
      <c r="K18">
        <v>8.4</v>
      </c>
      <c r="M18">
        <f>_xlfn.XLOOKUP($B18,[3]Raw_Data_cleared!$B$5:$B$250,[3]Raw_Data_cleared!D$5:D$250,"not found")</f>
        <v>1.05</v>
      </c>
      <c r="N18">
        <f>_xlfn.XLOOKUP($B18,[3]Raw_Data_cleared!$B$5:$B$250,[3]Raw_Data_cleared!E$5:E$250,"not found")</f>
        <v>4.2</v>
      </c>
      <c r="O18">
        <f>_xlfn.XLOOKUP($B18,[3]Raw_Data_cleared!$B$5:$B$250,[3]Raw_Data_cleared!H$5:H$250,"not found")</f>
        <v>1.2</v>
      </c>
      <c r="P18">
        <f>_xlfn.XLOOKUP($B18,[3]Raw_Data_cleared!$B$5:$B$250,[3]Raw_Data_cleared!K$5:K$250,"not found")</f>
        <v>15</v>
      </c>
      <c r="Q18">
        <f>_xlfn.XLOOKUP($B18,[3]Raw_Data_cleared!$B$5:$B$250,[3]Raw_Data_cleared!P$5:P$250,"not found")</f>
        <v>7.5</v>
      </c>
      <c r="R18">
        <f>_xlfn.XLOOKUP($B18,[3]Raw_Data_cleared!$B$5:$B$250,[3]Raw_Data_cleared!Q$5:Q$250,"not found")</f>
        <v>1350</v>
      </c>
      <c r="S18">
        <f>_xlfn.XLOOKUP($B18,[3]Raw_Data_cleared!$B$5:$B$250,[3]Raw_Data_cleared!R$5:R$250,"not found")</f>
        <v>0.11</v>
      </c>
      <c r="T18">
        <f>_xlfn.XLOOKUP($B18,[3]Raw_Data_cleared!$B$5:$B$250,[3]Raw_Data_cleared!S$5:S$250,"not found")</f>
        <v>0.01</v>
      </c>
      <c r="U18">
        <f>_xlfn.XLOOKUP($B18,[3]Raw_Data_cleared!$B$5:$B$250,[3]Raw_Data_cleared!T$5:T$250,"not found")</f>
        <v>13</v>
      </c>
      <c r="V18">
        <f>_xlfn.XLOOKUP($B18,[3]Raw_Data_cleared!$B$5:$B$250,[3]Raw_Data_cleared!U$5:U$250,"not found")</f>
        <v>0.48</v>
      </c>
      <c r="W18" t="str">
        <f>_xlfn.XLOOKUP($B18,[3]Raw_Data_cleared!$B$5:$B$250,[3]Raw_Data_cleared!V$5:V$250,"not found")</f>
        <v>n.m.</v>
      </c>
      <c r="X18" t="str">
        <f>_xlfn.XLOOKUP($B18,[3]Raw_Data_cleared!$B$5:$B$250,[3]Raw_Data_cleared!W$5:W$250,"not found")</f>
        <v>n.m.</v>
      </c>
      <c r="Y18" t="str">
        <f>_xlfn.XLOOKUP($B18,[3]Raw_Data_cleared!$B$5:$B$250,[3]Raw_Data_cleared!X$5:X$250,"not found")</f>
        <v>n.m.</v>
      </c>
      <c r="Z18" t="str">
        <f>_xlfn.XLOOKUP($B18,[3]Raw_Data_cleared!$B$5:$B$250,[3]Raw_Data_cleared!Y$5:Y$250,"not found")</f>
        <v>n.m.</v>
      </c>
      <c r="AA18" t="str">
        <f>_xlfn.XLOOKUP($B18,[3]Raw_Data_cleared!$B$5:$B$250,[3]Raw_Data_cleared!Z$5:Z$250,"not found")</f>
        <v>n.m.</v>
      </c>
      <c r="AB18" t="str">
        <f>_xlfn.XLOOKUP($B18,[3]Raw_Data_cleared!$B$5:$B$250,[3]Raw_Data_cleared!AA$5:AA$250,"not found")</f>
        <v>n.m.</v>
      </c>
      <c r="AC18" t="str">
        <f>_xlfn.XLOOKUP($B18,[3]Raw_Data_cleared!$B$5:$B$250,[3]Raw_Data_cleared!AB$5:AB$250,"not found")</f>
        <v>n.m.</v>
      </c>
      <c r="AD18" t="str">
        <f>_xlfn.XLOOKUP($B18,[3]Raw_Data_cleared!$B$5:$B$250,[3]Raw_Data_cleared!AC$5:AC$250,"not found")</f>
        <v>n.m.</v>
      </c>
      <c r="AE18" t="str">
        <f>_xlfn.XLOOKUP($B18,[3]Raw_Data_cleared!$B$5:$B$250,[3]Raw_Data_cleared!AD$5:AD$250,"not found")</f>
        <v>n.m.</v>
      </c>
      <c r="AF18" t="str">
        <f>_xlfn.XLOOKUP($B18,[3]Raw_Data_cleared!$B$5:$B$250,[3]Raw_Data_cleared!AE$5:AE$250,"not found")</f>
        <v>n.m.</v>
      </c>
      <c r="AG18" t="str">
        <f>_xlfn.XLOOKUP($B18,[3]Raw_Data_cleared!$B$5:$B$250,[3]Raw_Data_cleared!AF$5:AF$250,"not found")</f>
        <v>n.m.</v>
      </c>
      <c r="AH18" t="str">
        <f>_xlfn.XLOOKUP($B18,[3]Raw_Data_cleared!$B$5:$B$250,[3]Raw_Data_cleared!AG$5:AG$250,"not found")</f>
        <v>n.m.</v>
      </c>
      <c r="AI18" t="str">
        <f>_xlfn.XLOOKUP($B18,[3]Raw_Data_cleared!$B$5:$B$250,[3]Raw_Data_cleared!AH$5:AH$250,"not found")</f>
        <v>n.m.</v>
      </c>
      <c r="AJ18" t="str">
        <f>_xlfn.XLOOKUP($B18,[3]Raw_Data_cleared!$B$5:$B$250,[3]Raw_Data_cleared!AI$5:AI$250,"not found")</f>
        <v>n.m.</v>
      </c>
      <c r="AK18" t="str">
        <f>_xlfn.XLOOKUP($B18,[3]Raw_Data_cleared!$B$5:$B$250,[3]Raw_Data_cleared!AJ$5:AJ$250,"not found")</f>
        <v>n.m.</v>
      </c>
      <c r="AL18" t="str">
        <f>_xlfn.XLOOKUP($B18,[3]Raw_Data_cleared!$B$5:$B$250,[3]Raw_Data_cleared!AK$5:AK$250,"not found")</f>
        <v>n.m.</v>
      </c>
      <c r="AM18" t="str">
        <f>_xlfn.XLOOKUP($B18,[3]Raw_Data_cleared!$B$5:$B$250,[3]Raw_Data_cleared!AL$5:AL$250,"not found")</f>
        <v>n.m.</v>
      </c>
      <c r="AN18" t="str">
        <f>_xlfn.XLOOKUP($B18,[3]Raw_Data_cleared!$B$5:$B$250,[3]Raw_Data_cleared!AM$5:AM$250,"not found")</f>
        <v>n.m.</v>
      </c>
      <c r="AO18">
        <f>_xlfn.XLOOKUP($B18,[3]Raw_Data_cleared!$B$5:$B$250,[3]Raw_Data_cleared!AN$5:AN$250,"not found")</f>
        <v>5.6</v>
      </c>
      <c r="AP18">
        <f>_xlfn.XLOOKUP($B18,[3]Raw_Data_cleared!$B$5:$B$250,[3]Raw_Data_cleared!AO$5:AO$250,"not found")</f>
        <v>5.4</v>
      </c>
      <c r="AQ18">
        <f>_xlfn.XLOOKUP($B18,[3]Raw_Data_cleared!$B$5:$B$250,[3]Raw_Data_cleared!AW$5:AW$250,"not found")</f>
        <v>1.25</v>
      </c>
      <c r="AR18">
        <f>_xlfn.XLOOKUP($B18,[3]Raw_Data_cleared!$B$5:$B$250,[3]Raw_Data_cleared!AY$5:AY$250,"not found")</f>
        <v>1.25</v>
      </c>
      <c r="AS18">
        <f>_xlfn.XLOOKUP($B18,[3]Raw_Data_cleared!$B$5:$B$250,[3]Raw_Data_cleared!AZ$5:AZ$250,"not found")</f>
        <v>50.2</v>
      </c>
      <c r="AT18">
        <f>_xlfn.XLOOKUP($B18,[3]Raw_Data_cleared!$B$5:$B$250,[3]Raw_Data_cleared!BA$5:BA$250,"not found")</f>
        <v>340</v>
      </c>
      <c r="AU18">
        <f>_xlfn.XLOOKUP($B18,[3]Raw_Data_cleared!$B$5:$B$250,[3]Raw_Data_cleared!BE$5:BE$250,"not found")</f>
        <v>5.38</v>
      </c>
      <c r="AV18">
        <f>_xlfn.XLOOKUP($B18,[3]Raw_Data_cleared!$B$5:$B$250,[3]Raw_Data_cleared!BF$5:BF$250,"not found")</f>
        <v>310</v>
      </c>
      <c r="AW18">
        <f>_xlfn.XLOOKUP($B18,[3]Raw_Data_cleared!$B$5:$B$250,[3]Raw_Data_cleared!BG$5:BG$250,"not found")</f>
        <v>4.7699999999999996</v>
      </c>
      <c r="AX18">
        <f>_xlfn.XLOOKUP($B18,[3]Raw_Data_cleared!$B$5:$B$250,[3]Raw_Data_cleared!BM$5:BM$250,"not found")</f>
        <v>40.299999999999997</v>
      </c>
    </row>
    <row r="19" spans="1:50" s="370" customFormat="1" ht="15.75" thickBot="1" x14ac:dyDescent="0.3">
      <c r="A19" s="367">
        <v>45736</v>
      </c>
      <c r="B19" s="368" t="s">
        <v>594</v>
      </c>
      <c r="C19" s="369" t="s">
        <v>595</v>
      </c>
      <c r="D19">
        <v>13</v>
      </c>
      <c r="E19" s="370" t="s">
        <v>575</v>
      </c>
      <c r="F19" s="371">
        <v>45735</v>
      </c>
      <c r="G19" s="372">
        <v>0</v>
      </c>
      <c r="H19" s="373">
        <f>Tabelle35[[#This Row],[QbFA]]*10/1.82</f>
        <v>0</v>
      </c>
      <c r="I19" s="374" t="s">
        <v>565</v>
      </c>
      <c r="J19" s="373">
        <f>Tabelle35[[#This Row],[Hydraulic filter load, cumulative]]/(16/12)</f>
        <v>6.3000000000000007</v>
      </c>
      <c r="K19" s="370">
        <v>8.4</v>
      </c>
      <c r="L19" s="375"/>
      <c r="M19" s="370">
        <f>_xlfn.XLOOKUP($B19,[3]Raw_Data_cleared!$B$5:$B$250,[3]Raw_Data_cleared!D$5:D$250,"not found")</f>
        <v>1.2</v>
      </c>
      <c r="N19" s="370">
        <f>_xlfn.XLOOKUP($B19,[3]Raw_Data_cleared!$B$5:$B$250,[3]Raw_Data_cleared!E$5:E$250,"not found")</f>
        <v>4.8</v>
      </c>
      <c r="O19" s="370">
        <f>_xlfn.XLOOKUP($B19,[3]Raw_Data_cleared!$B$5:$B$250,[3]Raw_Data_cleared!H$5:H$250,"not found")</f>
        <v>1.1000000000000001</v>
      </c>
      <c r="P19" s="370">
        <f>_xlfn.XLOOKUP($B19,[3]Raw_Data_cleared!$B$5:$B$250,[3]Raw_Data_cleared!K$5:K$250,"not found")</f>
        <v>14</v>
      </c>
      <c r="Q19" s="370">
        <f>_xlfn.XLOOKUP($B19,[3]Raw_Data_cleared!$B$5:$B$250,[3]Raw_Data_cleared!P$5:P$250,"not found")</f>
        <v>7.5</v>
      </c>
      <c r="R19" s="370">
        <f>_xlfn.XLOOKUP($B19,[3]Raw_Data_cleared!$B$5:$B$250,[3]Raw_Data_cleared!Q$5:Q$250,"not found")</f>
        <v>1330</v>
      </c>
      <c r="S19" s="370">
        <f>_xlfn.XLOOKUP($B19,[3]Raw_Data_cleared!$B$5:$B$250,[3]Raw_Data_cleared!R$5:R$250,"not found")</f>
        <v>0.1</v>
      </c>
      <c r="T19" s="370">
        <f>_xlfn.XLOOKUP($B19,[3]Raw_Data_cleared!$B$5:$B$250,[3]Raw_Data_cleared!S$5:S$250,"not found")</f>
        <v>5.0000000000000001E-3</v>
      </c>
      <c r="U19" s="370">
        <f>_xlfn.XLOOKUP($B19,[3]Raw_Data_cleared!$B$5:$B$250,[3]Raw_Data_cleared!T$5:T$250,"not found")</f>
        <v>12</v>
      </c>
      <c r="V19" s="370">
        <f>_xlfn.XLOOKUP($B19,[3]Raw_Data_cleared!$B$5:$B$250,[3]Raw_Data_cleared!U$5:U$250,"not found")</f>
        <v>0.49</v>
      </c>
      <c r="W19" s="370" t="str">
        <f>_xlfn.XLOOKUP($B19,[3]Raw_Data_cleared!$B$5:$B$250,[3]Raw_Data_cleared!V$5:V$250,"not found")</f>
        <v>n.m.</v>
      </c>
      <c r="X19" s="370" t="str">
        <f>_xlfn.XLOOKUP($B19,[3]Raw_Data_cleared!$B$5:$B$250,[3]Raw_Data_cleared!W$5:W$250,"not found")</f>
        <v>n.m.</v>
      </c>
      <c r="Y19" s="370" t="str">
        <f>_xlfn.XLOOKUP($B19,[3]Raw_Data_cleared!$B$5:$B$250,[3]Raw_Data_cleared!X$5:X$250,"not found")</f>
        <v>n.m.</v>
      </c>
      <c r="Z19" s="370" t="str">
        <f>_xlfn.XLOOKUP($B19,[3]Raw_Data_cleared!$B$5:$B$250,[3]Raw_Data_cleared!Y$5:Y$250,"not found")</f>
        <v>n.m.</v>
      </c>
      <c r="AA19" s="370" t="str">
        <f>_xlfn.XLOOKUP($B19,[3]Raw_Data_cleared!$B$5:$B$250,[3]Raw_Data_cleared!Z$5:Z$250,"not found")</f>
        <v>n.m.</v>
      </c>
      <c r="AB19" s="370" t="str">
        <f>_xlfn.XLOOKUP($B19,[3]Raw_Data_cleared!$B$5:$B$250,[3]Raw_Data_cleared!AA$5:AA$250,"not found")</f>
        <v>n.m.</v>
      </c>
      <c r="AC19" s="370" t="str">
        <f>_xlfn.XLOOKUP($B19,[3]Raw_Data_cleared!$B$5:$B$250,[3]Raw_Data_cleared!AB$5:AB$250,"not found")</f>
        <v>n.m.</v>
      </c>
      <c r="AD19" s="370" t="str">
        <f>_xlfn.XLOOKUP($B19,[3]Raw_Data_cleared!$B$5:$B$250,[3]Raw_Data_cleared!AC$5:AC$250,"not found")</f>
        <v>n.m.</v>
      </c>
      <c r="AE19" s="370" t="str">
        <f>_xlfn.XLOOKUP($B19,[3]Raw_Data_cleared!$B$5:$B$250,[3]Raw_Data_cleared!AD$5:AD$250,"not found")</f>
        <v>n.m.</v>
      </c>
      <c r="AF19" s="370" t="str">
        <f>_xlfn.XLOOKUP($B19,[3]Raw_Data_cleared!$B$5:$B$250,[3]Raw_Data_cleared!AE$5:AE$250,"not found")</f>
        <v>n.m.</v>
      </c>
      <c r="AG19" s="370" t="str">
        <f>_xlfn.XLOOKUP($B19,[3]Raw_Data_cleared!$B$5:$B$250,[3]Raw_Data_cleared!AF$5:AF$250,"not found")</f>
        <v>n.m.</v>
      </c>
      <c r="AH19" s="370" t="str">
        <f>_xlfn.XLOOKUP($B19,[3]Raw_Data_cleared!$B$5:$B$250,[3]Raw_Data_cleared!AG$5:AG$250,"not found")</f>
        <v>n.m.</v>
      </c>
      <c r="AI19" s="370" t="str">
        <f>_xlfn.XLOOKUP($B19,[3]Raw_Data_cleared!$B$5:$B$250,[3]Raw_Data_cleared!AH$5:AH$250,"not found")</f>
        <v>n.m.</v>
      </c>
      <c r="AJ19" s="370" t="str">
        <f>_xlfn.XLOOKUP($B19,[3]Raw_Data_cleared!$B$5:$B$250,[3]Raw_Data_cleared!AI$5:AI$250,"not found")</f>
        <v>n.m.</v>
      </c>
      <c r="AK19" s="370" t="str">
        <f>_xlfn.XLOOKUP($B19,[3]Raw_Data_cleared!$B$5:$B$250,[3]Raw_Data_cleared!AJ$5:AJ$250,"not found")</f>
        <v>n.m.</v>
      </c>
      <c r="AL19" s="370" t="str">
        <f>_xlfn.XLOOKUP($B19,[3]Raw_Data_cleared!$B$5:$B$250,[3]Raw_Data_cleared!AK$5:AK$250,"not found")</f>
        <v>n.m.</v>
      </c>
      <c r="AM19" s="370" t="str">
        <f>_xlfn.XLOOKUP($B19,[3]Raw_Data_cleared!$B$5:$B$250,[3]Raw_Data_cleared!AL$5:AL$250,"not found")</f>
        <v>n.m.</v>
      </c>
      <c r="AN19" s="370" t="str">
        <f>_xlfn.XLOOKUP($B19,[3]Raw_Data_cleared!$B$5:$B$250,[3]Raw_Data_cleared!AM$5:AM$250,"not found")</f>
        <v>n.m.</v>
      </c>
      <c r="AO19" s="370">
        <f>_xlfn.XLOOKUP($B19,[3]Raw_Data_cleared!$B$5:$B$250,[3]Raw_Data_cleared!AN$5:AN$250,"not found")</f>
        <v>5.9</v>
      </c>
      <c r="AP19" s="370">
        <f>_xlfn.XLOOKUP($B19,[3]Raw_Data_cleared!$B$5:$B$250,[3]Raw_Data_cleared!AO$5:AO$250,"not found")</f>
        <v>5.6</v>
      </c>
      <c r="AQ19" s="370">
        <f>_xlfn.XLOOKUP($B19,[3]Raw_Data_cleared!$B$5:$B$250,[3]Raw_Data_cleared!AW$5:AW$250,"not found")</f>
        <v>1.25</v>
      </c>
      <c r="AR19" s="370">
        <f>_xlfn.XLOOKUP($B19,[3]Raw_Data_cleared!$B$5:$B$250,[3]Raw_Data_cleared!AY$5:AY$250,"not found")</f>
        <v>1.25</v>
      </c>
      <c r="AS19" s="370">
        <f>_xlfn.XLOOKUP($B19,[3]Raw_Data_cleared!$B$5:$B$250,[3]Raw_Data_cleared!AZ$5:AZ$250,"not found")</f>
        <v>56</v>
      </c>
      <c r="AT19" s="370">
        <f>_xlfn.XLOOKUP($B19,[3]Raw_Data_cleared!$B$5:$B$250,[3]Raw_Data_cleared!BA$5:BA$250,"not found")</f>
        <v>75.900000000000006</v>
      </c>
      <c r="AU19" s="370">
        <f>_xlfn.XLOOKUP($B19,[3]Raw_Data_cleared!$B$5:$B$250,[3]Raw_Data_cleared!BE$5:BE$250,"not found")</f>
        <v>7.58</v>
      </c>
      <c r="AV19" s="370">
        <f>_xlfn.XLOOKUP($B19,[3]Raw_Data_cleared!$B$5:$B$250,[3]Raw_Data_cleared!BF$5:BF$250,"not found")</f>
        <v>326</v>
      </c>
      <c r="AW19" s="370">
        <f>_xlfn.XLOOKUP($B19,[3]Raw_Data_cleared!$B$5:$B$250,[3]Raw_Data_cleared!BG$5:BG$250,"not found")</f>
        <v>6.93</v>
      </c>
      <c r="AX19" s="370">
        <f>_xlfn.XLOOKUP($B19,[3]Raw_Data_cleared!$B$5:$B$250,[3]Raw_Data_cleared!BM$5:BM$250,"not found")</f>
        <v>12.5</v>
      </c>
    </row>
    <row r="20" spans="1:50" x14ac:dyDescent="0.25">
      <c r="A20" s="342">
        <v>45736</v>
      </c>
      <c r="B20" s="343" t="s">
        <v>596</v>
      </c>
      <c r="C20" s="344" t="s">
        <v>597</v>
      </c>
      <c r="D20">
        <v>14</v>
      </c>
      <c r="E20" s="344" t="s">
        <v>561</v>
      </c>
      <c r="F20" s="298">
        <v>45736</v>
      </c>
      <c r="G20" s="345">
        <v>1.82</v>
      </c>
      <c r="H20" s="268">
        <f>Tabelle35[[#This Row],[QbFA]]*10/1.82</f>
        <v>10</v>
      </c>
      <c r="J20" s="268">
        <f>Tabelle35[[#This Row],[Hydraulic filter load, cumulative]]/(16/12)</f>
        <v>6.8250000000000002</v>
      </c>
      <c r="K20">
        <v>9.1</v>
      </c>
      <c r="M20">
        <f>_xlfn.XLOOKUP($B20,[3]Raw_Data_cleared!$B$5:$B$250,[3]Raw_Data_cleared!D$5:D$250,"not found")</f>
        <v>23</v>
      </c>
      <c r="N20">
        <f>_xlfn.XLOOKUP($B20,[3]Raw_Data_cleared!$B$5:$B$250,[3]Raw_Data_cleared!E$5:E$250,"not found")</f>
        <v>51</v>
      </c>
      <c r="O20">
        <f>_xlfn.XLOOKUP($B20,[3]Raw_Data_cleared!$B$5:$B$250,[3]Raw_Data_cleared!H$5:H$250,"not found")</f>
        <v>21</v>
      </c>
      <c r="P20">
        <f>_xlfn.XLOOKUP($B20,[3]Raw_Data_cleared!$B$5:$B$250,[3]Raw_Data_cleared!K$5:K$250,"not found")</f>
        <v>135</v>
      </c>
      <c r="Q20">
        <f>_xlfn.XLOOKUP($B20,[3]Raw_Data_cleared!$B$5:$B$250,[3]Raw_Data_cleared!P$5:P$250,"not found")</f>
        <v>7.7</v>
      </c>
      <c r="R20">
        <f>_xlfn.XLOOKUP($B20,[3]Raw_Data_cleared!$B$5:$B$250,[3]Raw_Data_cleared!Q$5:Q$250,"not found")</f>
        <v>1390</v>
      </c>
      <c r="S20">
        <f>_xlfn.XLOOKUP($B20,[3]Raw_Data_cleared!$B$5:$B$250,[3]Raw_Data_cleared!R$5:R$250,"not found")</f>
        <v>5.9</v>
      </c>
      <c r="T20">
        <f>_xlfn.XLOOKUP($B20,[3]Raw_Data_cleared!$B$5:$B$250,[3]Raw_Data_cleared!S$5:S$250,"not found")</f>
        <v>9.1999999999999998E-2</v>
      </c>
      <c r="U20">
        <f>_xlfn.XLOOKUP($B20,[3]Raw_Data_cleared!$B$5:$B$250,[3]Raw_Data_cleared!T$5:T$250,"not found")</f>
        <v>0.56000000000000005</v>
      </c>
      <c r="V20">
        <f>_xlfn.XLOOKUP($B20,[3]Raw_Data_cleared!$B$5:$B$250,[3]Raw_Data_cleared!U$5:U$250,"not found")</f>
        <v>0.41</v>
      </c>
      <c r="W20" t="str">
        <f>_xlfn.XLOOKUP($B20,[3]Raw_Data_cleared!$B$5:$B$250,[3]Raw_Data_cleared!V$5:V$250,"not found")</f>
        <v>n.m.</v>
      </c>
      <c r="X20" t="str">
        <f>_xlfn.XLOOKUP($B20,[3]Raw_Data_cleared!$B$5:$B$250,[3]Raw_Data_cleared!W$5:W$250,"not found")</f>
        <v>n.m.</v>
      </c>
      <c r="Y20" t="str">
        <f>_xlfn.XLOOKUP($B20,[3]Raw_Data_cleared!$B$5:$B$250,[3]Raw_Data_cleared!X$5:X$250,"not found")</f>
        <v>n.m.</v>
      </c>
      <c r="Z20" t="str">
        <f>_xlfn.XLOOKUP($B20,[3]Raw_Data_cleared!$B$5:$B$250,[3]Raw_Data_cleared!Y$5:Y$250,"not found")</f>
        <v>n.m.</v>
      </c>
      <c r="AA20" t="str">
        <f>_xlfn.XLOOKUP($B20,[3]Raw_Data_cleared!$B$5:$B$250,[3]Raw_Data_cleared!Z$5:Z$250,"not found")</f>
        <v>n.m.</v>
      </c>
      <c r="AB20" t="str">
        <f>_xlfn.XLOOKUP($B20,[3]Raw_Data_cleared!$B$5:$B$250,[3]Raw_Data_cleared!AA$5:AA$250,"not found")</f>
        <v>n.m.</v>
      </c>
      <c r="AC20" t="str">
        <f>_xlfn.XLOOKUP($B20,[3]Raw_Data_cleared!$B$5:$B$250,[3]Raw_Data_cleared!AB$5:AB$250,"not found")</f>
        <v>n.m.</v>
      </c>
      <c r="AD20" t="str">
        <f>_xlfn.XLOOKUP($B20,[3]Raw_Data_cleared!$B$5:$B$250,[3]Raw_Data_cleared!AC$5:AC$250,"not found")</f>
        <v>n.m.</v>
      </c>
      <c r="AE20" t="str">
        <f>_xlfn.XLOOKUP($B20,[3]Raw_Data_cleared!$B$5:$B$250,[3]Raw_Data_cleared!AD$5:AD$250,"not found")</f>
        <v>n.m.</v>
      </c>
      <c r="AF20" t="str">
        <f>_xlfn.XLOOKUP($B20,[3]Raw_Data_cleared!$B$5:$B$250,[3]Raw_Data_cleared!AE$5:AE$250,"not found")</f>
        <v>n.m.</v>
      </c>
      <c r="AG20" t="str">
        <f>_xlfn.XLOOKUP($B20,[3]Raw_Data_cleared!$B$5:$B$250,[3]Raw_Data_cleared!AF$5:AF$250,"not found")</f>
        <v>n.m.</v>
      </c>
      <c r="AH20" t="str">
        <f>_xlfn.XLOOKUP($B20,[3]Raw_Data_cleared!$B$5:$B$250,[3]Raw_Data_cleared!AG$5:AG$250,"not found")</f>
        <v>n.m.</v>
      </c>
      <c r="AI20" t="str">
        <f>_xlfn.XLOOKUP($B20,[3]Raw_Data_cleared!$B$5:$B$250,[3]Raw_Data_cleared!AH$5:AH$250,"not found")</f>
        <v>n.m.</v>
      </c>
      <c r="AJ20" t="str">
        <f>_xlfn.XLOOKUP($B20,[3]Raw_Data_cleared!$B$5:$B$250,[3]Raw_Data_cleared!AI$5:AI$250,"not found")</f>
        <v>n.m.</v>
      </c>
      <c r="AK20" t="str">
        <f>_xlfn.XLOOKUP($B20,[3]Raw_Data_cleared!$B$5:$B$250,[3]Raw_Data_cleared!AJ$5:AJ$250,"not found")</f>
        <v>n.m.</v>
      </c>
      <c r="AL20" t="str">
        <f>_xlfn.XLOOKUP($B20,[3]Raw_Data_cleared!$B$5:$B$250,[3]Raw_Data_cleared!AK$5:AK$250,"not found")</f>
        <v>n.m.</v>
      </c>
      <c r="AM20" t="str">
        <f>_xlfn.XLOOKUP($B20,[3]Raw_Data_cleared!$B$5:$B$250,[3]Raw_Data_cleared!AL$5:AL$250,"not found")</f>
        <v>n.m.</v>
      </c>
      <c r="AN20" t="str">
        <f>_xlfn.XLOOKUP($B20,[3]Raw_Data_cleared!$B$5:$B$250,[3]Raw_Data_cleared!AM$5:AM$250,"not found")</f>
        <v>n.m.</v>
      </c>
      <c r="AO20">
        <f>_xlfn.XLOOKUP($B20,[3]Raw_Data_cleared!$B$5:$B$250,[3]Raw_Data_cleared!AN$5:AN$250,"not found")</f>
        <v>37</v>
      </c>
      <c r="AP20">
        <f>_xlfn.XLOOKUP($B20,[3]Raw_Data_cleared!$B$5:$B$250,[3]Raw_Data_cleared!AO$5:AO$250,"not found")</f>
        <v>24</v>
      </c>
      <c r="AQ20">
        <f>_xlfn.XLOOKUP($B20,[3]Raw_Data_cleared!$B$5:$B$250,[3]Raw_Data_cleared!AW$5:AW$250,"not found")</f>
        <v>1.25</v>
      </c>
      <c r="AR20">
        <f>_xlfn.XLOOKUP($B20,[3]Raw_Data_cleared!$B$5:$B$250,[3]Raw_Data_cleared!AY$5:AY$250,"not found")</f>
        <v>1.25</v>
      </c>
      <c r="AS20">
        <f>_xlfn.XLOOKUP($B20,[3]Raw_Data_cleared!$B$5:$B$250,[3]Raw_Data_cleared!AZ$5:AZ$250,"not found")</f>
        <v>51.9</v>
      </c>
      <c r="AT20">
        <f>_xlfn.XLOOKUP($B20,[3]Raw_Data_cleared!$B$5:$B$250,[3]Raw_Data_cleared!BA$5:BA$250,"not found")</f>
        <v>246</v>
      </c>
      <c r="AU20">
        <f>_xlfn.XLOOKUP($B20,[3]Raw_Data_cleared!$B$5:$B$250,[3]Raw_Data_cleared!BE$5:BE$250,"not found")</f>
        <v>12</v>
      </c>
      <c r="AV20">
        <f>_xlfn.XLOOKUP($B20,[3]Raw_Data_cleared!$B$5:$B$250,[3]Raw_Data_cleared!BF$5:BF$250,"not found")</f>
        <v>940</v>
      </c>
      <c r="AW20">
        <f>_xlfn.XLOOKUP($B20,[3]Raw_Data_cleared!$B$5:$B$250,[3]Raw_Data_cleared!BG$5:BG$250,"not found")</f>
        <v>5.94</v>
      </c>
      <c r="AX20">
        <f>_xlfn.XLOOKUP($B20,[3]Raw_Data_cleared!$B$5:$B$250,[3]Raw_Data_cleared!BM$5:BM$250,"not found")</f>
        <v>59.2</v>
      </c>
    </row>
    <row r="21" spans="1:50" x14ac:dyDescent="0.25">
      <c r="A21" s="347">
        <v>45736</v>
      </c>
      <c r="B21" s="348" t="s">
        <v>598</v>
      </c>
      <c r="C21" s="349" t="s">
        <v>599</v>
      </c>
      <c r="D21">
        <v>14</v>
      </c>
      <c r="E21" s="349" t="s">
        <v>600</v>
      </c>
      <c r="F21" s="298">
        <v>45736</v>
      </c>
      <c r="G21" s="345">
        <v>1.82</v>
      </c>
      <c r="H21" s="268">
        <f>Tabelle35[[#This Row],[QbFA]]*10/1.82</f>
        <v>10</v>
      </c>
      <c r="J21" s="268">
        <f>Tabelle35[[#This Row],[Hydraulic filter load, cumulative]]/(16/12)</f>
        <v>6.8250000000000002</v>
      </c>
      <c r="K21">
        <v>9.1</v>
      </c>
      <c r="M21">
        <f>_xlfn.XLOOKUP($B21,[3]Raw_Data_cleared!$B$5:$B$250,[3]Raw_Data_cleared!D$5:D$250,"not found")</f>
        <v>20</v>
      </c>
      <c r="N21">
        <f>_xlfn.XLOOKUP($B21,[3]Raw_Data_cleared!$B$5:$B$250,[3]Raw_Data_cleared!E$5:E$250,"not found")</f>
        <v>62</v>
      </c>
      <c r="O21">
        <f>_xlfn.XLOOKUP($B21,[3]Raw_Data_cleared!$B$5:$B$250,[3]Raw_Data_cleared!H$5:H$250,"not found")</f>
        <v>47</v>
      </c>
      <c r="P21">
        <f>_xlfn.XLOOKUP($B21,[3]Raw_Data_cleared!$B$5:$B$250,[3]Raw_Data_cleared!K$5:K$250,"not found")</f>
        <v>364</v>
      </c>
      <c r="Q21">
        <f>_xlfn.XLOOKUP($B21,[3]Raw_Data_cleared!$B$5:$B$250,[3]Raw_Data_cleared!P$5:P$250,"not found")</f>
        <v>7.7</v>
      </c>
      <c r="R21">
        <f>_xlfn.XLOOKUP($B21,[3]Raw_Data_cleared!$B$5:$B$250,[3]Raw_Data_cleared!Q$5:Q$250,"not found")</f>
        <v>1370</v>
      </c>
      <c r="S21">
        <f>_xlfn.XLOOKUP($B21,[3]Raw_Data_cleared!$B$5:$B$250,[3]Raw_Data_cleared!R$5:R$250,"not found")</f>
        <v>3.8</v>
      </c>
      <c r="T21">
        <f>_xlfn.XLOOKUP($B21,[3]Raw_Data_cleared!$B$5:$B$250,[3]Raw_Data_cleared!S$5:S$250,"not found")</f>
        <v>0.11</v>
      </c>
      <c r="U21">
        <f>_xlfn.XLOOKUP($B21,[3]Raw_Data_cleared!$B$5:$B$250,[3]Raw_Data_cleared!T$5:T$250,"not found")</f>
        <v>0.61</v>
      </c>
      <c r="V21">
        <f>_xlfn.XLOOKUP($B21,[3]Raw_Data_cleared!$B$5:$B$250,[3]Raw_Data_cleared!U$5:U$250,"not found")</f>
        <v>0.45</v>
      </c>
      <c r="W21" t="str">
        <f>_xlfn.XLOOKUP($B21,[3]Raw_Data_cleared!$B$5:$B$250,[3]Raw_Data_cleared!V$5:V$250,"not found")</f>
        <v>n.m.</v>
      </c>
      <c r="X21" t="str">
        <f>_xlfn.XLOOKUP($B21,[3]Raw_Data_cleared!$B$5:$B$250,[3]Raw_Data_cleared!W$5:W$250,"not found")</f>
        <v>n.m.</v>
      </c>
      <c r="Y21" t="str">
        <f>_xlfn.XLOOKUP($B21,[3]Raw_Data_cleared!$B$5:$B$250,[3]Raw_Data_cleared!X$5:X$250,"not found")</f>
        <v>n.m.</v>
      </c>
      <c r="Z21" t="str">
        <f>_xlfn.XLOOKUP($B21,[3]Raw_Data_cleared!$B$5:$B$250,[3]Raw_Data_cleared!Y$5:Y$250,"not found")</f>
        <v>n.m.</v>
      </c>
      <c r="AA21" t="str">
        <f>_xlfn.XLOOKUP($B21,[3]Raw_Data_cleared!$B$5:$B$250,[3]Raw_Data_cleared!Z$5:Z$250,"not found")</f>
        <v>n.m.</v>
      </c>
      <c r="AB21" t="str">
        <f>_xlfn.XLOOKUP($B21,[3]Raw_Data_cleared!$B$5:$B$250,[3]Raw_Data_cleared!AA$5:AA$250,"not found")</f>
        <v>n.m.</v>
      </c>
      <c r="AC21" t="str">
        <f>_xlfn.XLOOKUP($B21,[3]Raw_Data_cleared!$B$5:$B$250,[3]Raw_Data_cleared!AB$5:AB$250,"not found")</f>
        <v>n.m.</v>
      </c>
      <c r="AD21" t="str">
        <f>_xlfn.XLOOKUP($B21,[3]Raw_Data_cleared!$B$5:$B$250,[3]Raw_Data_cleared!AC$5:AC$250,"not found")</f>
        <v>n.m.</v>
      </c>
      <c r="AE21" t="str">
        <f>_xlfn.XLOOKUP($B21,[3]Raw_Data_cleared!$B$5:$B$250,[3]Raw_Data_cleared!AD$5:AD$250,"not found")</f>
        <v>n.m.</v>
      </c>
      <c r="AF21" t="str">
        <f>_xlfn.XLOOKUP($B21,[3]Raw_Data_cleared!$B$5:$B$250,[3]Raw_Data_cleared!AE$5:AE$250,"not found")</f>
        <v>n.m.</v>
      </c>
      <c r="AG21" t="str">
        <f>_xlfn.XLOOKUP($B21,[3]Raw_Data_cleared!$B$5:$B$250,[3]Raw_Data_cleared!AF$5:AF$250,"not found")</f>
        <v>n.m.</v>
      </c>
      <c r="AH21" t="str">
        <f>_xlfn.XLOOKUP($B21,[3]Raw_Data_cleared!$B$5:$B$250,[3]Raw_Data_cleared!AG$5:AG$250,"not found")</f>
        <v>n.m.</v>
      </c>
      <c r="AI21" t="str">
        <f>_xlfn.XLOOKUP($B21,[3]Raw_Data_cleared!$B$5:$B$250,[3]Raw_Data_cleared!AH$5:AH$250,"not found")</f>
        <v>n.m.</v>
      </c>
      <c r="AJ21" t="str">
        <f>_xlfn.XLOOKUP($B21,[3]Raw_Data_cleared!$B$5:$B$250,[3]Raw_Data_cleared!AI$5:AI$250,"not found")</f>
        <v>n.m.</v>
      </c>
      <c r="AK21" t="str">
        <f>_xlfn.XLOOKUP($B21,[3]Raw_Data_cleared!$B$5:$B$250,[3]Raw_Data_cleared!AJ$5:AJ$250,"not found")</f>
        <v>n.m.</v>
      </c>
      <c r="AL21" t="str">
        <f>_xlfn.XLOOKUP($B21,[3]Raw_Data_cleared!$B$5:$B$250,[3]Raw_Data_cleared!AK$5:AK$250,"not found")</f>
        <v>n.m.</v>
      </c>
      <c r="AM21" t="str">
        <f>_xlfn.XLOOKUP($B21,[3]Raw_Data_cleared!$B$5:$B$250,[3]Raw_Data_cleared!AL$5:AL$250,"not found")</f>
        <v>n.m.</v>
      </c>
      <c r="AN21" t="str">
        <f>_xlfn.XLOOKUP($B21,[3]Raw_Data_cleared!$B$5:$B$250,[3]Raw_Data_cleared!AM$5:AM$250,"not found")</f>
        <v>n.m.</v>
      </c>
      <c r="AO21">
        <f>_xlfn.XLOOKUP($B21,[3]Raw_Data_cleared!$B$5:$B$250,[3]Raw_Data_cleared!AN$5:AN$250,"not found")</f>
        <v>56</v>
      </c>
      <c r="AP21">
        <f>_xlfn.XLOOKUP($B21,[3]Raw_Data_cleared!$B$5:$B$250,[3]Raw_Data_cleared!AO$5:AO$250,"not found")</f>
        <v>27</v>
      </c>
      <c r="AQ21">
        <f>_xlfn.XLOOKUP($B21,[3]Raw_Data_cleared!$B$5:$B$250,[3]Raw_Data_cleared!AW$5:AW$250,"not found")</f>
        <v>1.25</v>
      </c>
      <c r="AR21">
        <f>_xlfn.XLOOKUP($B21,[3]Raw_Data_cleared!$B$5:$B$250,[3]Raw_Data_cleared!AY$5:AY$250,"not found")</f>
        <v>1.25</v>
      </c>
      <c r="AS21">
        <f>_xlfn.XLOOKUP($B21,[3]Raw_Data_cleared!$B$5:$B$250,[3]Raw_Data_cleared!AZ$5:AZ$250,"not found")</f>
        <v>66.2</v>
      </c>
      <c r="AT21">
        <f>_xlfn.XLOOKUP($B21,[3]Raw_Data_cleared!$B$5:$B$250,[3]Raw_Data_cleared!BA$5:BA$250,"not found")</f>
        <v>307</v>
      </c>
      <c r="AU21">
        <f>_xlfn.XLOOKUP($B21,[3]Raw_Data_cleared!$B$5:$B$250,[3]Raw_Data_cleared!BE$5:BE$250,"not found")</f>
        <v>13.9</v>
      </c>
      <c r="AV21">
        <f>_xlfn.XLOOKUP($B21,[3]Raw_Data_cleared!$B$5:$B$250,[3]Raw_Data_cleared!BF$5:BF$250,"not found")</f>
        <v>1110</v>
      </c>
      <c r="AW21">
        <f>_xlfn.XLOOKUP($B21,[3]Raw_Data_cleared!$B$5:$B$250,[3]Raw_Data_cleared!BG$5:BG$250,"not found")</f>
        <v>7.02</v>
      </c>
      <c r="AX21">
        <f>_xlfn.XLOOKUP($B21,[3]Raw_Data_cleared!$B$5:$B$250,[3]Raw_Data_cleared!BM$5:BM$250,"not found")</f>
        <v>75.7</v>
      </c>
    </row>
    <row r="22" spans="1:50" x14ac:dyDescent="0.25">
      <c r="A22" s="347">
        <v>45737</v>
      </c>
      <c r="B22" s="348" t="s">
        <v>601</v>
      </c>
      <c r="C22" s="349" t="s">
        <v>602</v>
      </c>
      <c r="D22">
        <v>14</v>
      </c>
      <c r="E22" s="349" t="s">
        <v>564</v>
      </c>
      <c r="F22" s="298">
        <v>45736</v>
      </c>
      <c r="G22" s="345">
        <v>1.82</v>
      </c>
      <c r="H22" s="268">
        <f>Tabelle35[[#This Row],[QbFA]]*10/1.82</f>
        <v>10</v>
      </c>
      <c r="I22" s="350" t="s">
        <v>565</v>
      </c>
      <c r="J22" s="268">
        <f>Tabelle35[[#This Row],[Hydraulic filter load, cumulative]]/(16/12)</f>
        <v>6.8250000000000002</v>
      </c>
      <c r="K22">
        <v>9.1</v>
      </c>
      <c r="M22">
        <f>_xlfn.XLOOKUP($B22,[3]Raw_Data_cleared!$B$5:$B$250,[3]Raw_Data_cleared!D$5:D$250,"not found")</f>
        <v>1.6</v>
      </c>
      <c r="N22">
        <f>_xlfn.XLOOKUP($B22,[3]Raw_Data_cleared!$B$5:$B$250,[3]Raw_Data_cleared!E$5:E$250,"not found")</f>
        <v>6.4</v>
      </c>
      <c r="O22">
        <f>_xlfn.XLOOKUP($B22,[3]Raw_Data_cleared!$B$5:$B$250,[3]Raw_Data_cleared!H$5:H$250,"not found")</f>
        <v>1.3</v>
      </c>
      <c r="P22">
        <f>_xlfn.XLOOKUP($B22,[3]Raw_Data_cleared!$B$5:$B$250,[3]Raw_Data_cleared!K$5:K$250,"not found")</f>
        <v>25</v>
      </c>
      <c r="Q22">
        <f>_xlfn.XLOOKUP($B22,[3]Raw_Data_cleared!$B$5:$B$250,[3]Raw_Data_cleared!P$5:P$250,"not found")</f>
        <v>7.4</v>
      </c>
      <c r="R22">
        <f>_xlfn.XLOOKUP($B22,[3]Raw_Data_cleared!$B$5:$B$250,[3]Raw_Data_cleared!Q$5:Q$250,"not found")</f>
        <v>1350</v>
      </c>
      <c r="S22">
        <f>_xlfn.XLOOKUP($B22,[3]Raw_Data_cleared!$B$5:$B$250,[3]Raw_Data_cleared!R$5:R$250,"not found")</f>
        <v>2.1</v>
      </c>
      <c r="T22">
        <f>_xlfn.XLOOKUP($B22,[3]Raw_Data_cleared!$B$5:$B$250,[3]Raw_Data_cleared!S$5:S$250,"not found")</f>
        <v>0.27</v>
      </c>
      <c r="U22">
        <f>_xlfn.XLOOKUP($B22,[3]Raw_Data_cleared!$B$5:$B$250,[3]Raw_Data_cleared!T$5:T$250,"not found")</f>
        <v>6.9</v>
      </c>
      <c r="V22">
        <f>_xlfn.XLOOKUP($B22,[3]Raw_Data_cleared!$B$5:$B$250,[3]Raw_Data_cleared!U$5:U$250,"not found")</f>
        <v>0.39</v>
      </c>
      <c r="W22" t="str">
        <f>_xlfn.XLOOKUP($B22,[3]Raw_Data_cleared!$B$5:$B$250,[3]Raw_Data_cleared!V$5:V$250,"not found")</f>
        <v>n.m.</v>
      </c>
      <c r="X22" t="str">
        <f>_xlfn.XLOOKUP($B22,[3]Raw_Data_cleared!$B$5:$B$250,[3]Raw_Data_cleared!W$5:W$250,"not found")</f>
        <v>n.m.</v>
      </c>
      <c r="Y22" t="str">
        <f>_xlfn.XLOOKUP($B22,[3]Raw_Data_cleared!$B$5:$B$250,[3]Raw_Data_cleared!X$5:X$250,"not found")</f>
        <v>n.m.</v>
      </c>
      <c r="Z22" t="str">
        <f>_xlfn.XLOOKUP($B22,[3]Raw_Data_cleared!$B$5:$B$250,[3]Raw_Data_cleared!Y$5:Y$250,"not found")</f>
        <v>n.m.</v>
      </c>
      <c r="AA22" t="str">
        <f>_xlfn.XLOOKUP($B22,[3]Raw_Data_cleared!$B$5:$B$250,[3]Raw_Data_cleared!Z$5:Z$250,"not found")</f>
        <v>n.m.</v>
      </c>
      <c r="AB22" t="str">
        <f>_xlfn.XLOOKUP($B22,[3]Raw_Data_cleared!$B$5:$B$250,[3]Raw_Data_cleared!AA$5:AA$250,"not found")</f>
        <v>n.m.</v>
      </c>
      <c r="AC22" t="str">
        <f>_xlfn.XLOOKUP($B22,[3]Raw_Data_cleared!$B$5:$B$250,[3]Raw_Data_cleared!AB$5:AB$250,"not found")</f>
        <v>n.m.</v>
      </c>
      <c r="AD22" t="str">
        <f>_xlfn.XLOOKUP($B22,[3]Raw_Data_cleared!$B$5:$B$250,[3]Raw_Data_cleared!AC$5:AC$250,"not found")</f>
        <v>n.m.</v>
      </c>
      <c r="AE22" t="str">
        <f>_xlfn.XLOOKUP($B22,[3]Raw_Data_cleared!$B$5:$B$250,[3]Raw_Data_cleared!AD$5:AD$250,"not found")</f>
        <v>n.m.</v>
      </c>
      <c r="AF22" t="str">
        <f>_xlfn.XLOOKUP($B22,[3]Raw_Data_cleared!$B$5:$B$250,[3]Raw_Data_cleared!AE$5:AE$250,"not found")</f>
        <v>n.m.</v>
      </c>
      <c r="AG22" t="str">
        <f>_xlfn.XLOOKUP($B22,[3]Raw_Data_cleared!$B$5:$B$250,[3]Raw_Data_cleared!AF$5:AF$250,"not found")</f>
        <v>n.m.</v>
      </c>
      <c r="AH22" t="str">
        <f>_xlfn.XLOOKUP($B22,[3]Raw_Data_cleared!$B$5:$B$250,[3]Raw_Data_cleared!AG$5:AG$250,"not found")</f>
        <v>n.m.</v>
      </c>
      <c r="AI22" t="str">
        <f>_xlfn.XLOOKUP($B22,[3]Raw_Data_cleared!$B$5:$B$250,[3]Raw_Data_cleared!AH$5:AH$250,"not found")</f>
        <v>n.m.</v>
      </c>
      <c r="AJ22" t="str">
        <f>_xlfn.XLOOKUP($B22,[3]Raw_Data_cleared!$B$5:$B$250,[3]Raw_Data_cleared!AI$5:AI$250,"not found")</f>
        <v>n.m.</v>
      </c>
      <c r="AK22" t="str">
        <f>_xlfn.XLOOKUP($B22,[3]Raw_Data_cleared!$B$5:$B$250,[3]Raw_Data_cleared!AJ$5:AJ$250,"not found")</f>
        <v>n.m.</v>
      </c>
      <c r="AL22" t="str">
        <f>_xlfn.XLOOKUP($B22,[3]Raw_Data_cleared!$B$5:$B$250,[3]Raw_Data_cleared!AK$5:AK$250,"not found")</f>
        <v>n.m.</v>
      </c>
      <c r="AM22" t="str">
        <f>_xlfn.XLOOKUP($B22,[3]Raw_Data_cleared!$B$5:$B$250,[3]Raw_Data_cleared!AL$5:AL$250,"not found")</f>
        <v>n.m.</v>
      </c>
      <c r="AN22" t="str">
        <f>_xlfn.XLOOKUP($B22,[3]Raw_Data_cleared!$B$5:$B$250,[3]Raw_Data_cleared!AM$5:AM$250,"not found")</f>
        <v>n.m.</v>
      </c>
      <c r="AO22">
        <f>_xlfn.XLOOKUP($B22,[3]Raw_Data_cleared!$B$5:$B$250,[3]Raw_Data_cleared!AN$5:AN$250,"not found")</f>
        <v>11</v>
      </c>
      <c r="AP22">
        <f>_xlfn.XLOOKUP($B22,[3]Raw_Data_cleared!$B$5:$B$250,[3]Raw_Data_cleared!AO$5:AO$250,"not found")</f>
        <v>10</v>
      </c>
      <c r="AQ22">
        <f>_xlfn.XLOOKUP($B22,[3]Raw_Data_cleared!$B$5:$B$250,[3]Raw_Data_cleared!AW$5:AW$250,"not found")</f>
        <v>1.25</v>
      </c>
      <c r="AR22">
        <f>_xlfn.XLOOKUP($B22,[3]Raw_Data_cleared!$B$5:$B$250,[3]Raw_Data_cleared!AY$5:AY$250,"not found")</f>
        <v>1.25</v>
      </c>
      <c r="AS22">
        <f>_xlfn.XLOOKUP($B22,[3]Raw_Data_cleared!$B$5:$B$250,[3]Raw_Data_cleared!AZ$5:AZ$250,"not found")</f>
        <v>78.8</v>
      </c>
      <c r="AT22">
        <f>_xlfn.XLOOKUP($B22,[3]Raw_Data_cleared!$B$5:$B$250,[3]Raw_Data_cleared!BA$5:BA$250,"not found")</f>
        <v>220</v>
      </c>
      <c r="AU22">
        <f>_xlfn.XLOOKUP($B22,[3]Raw_Data_cleared!$B$5:$B$250,[3]Raw_Data_cleared!BE$5:BE$250,"not found")</f>
        <v>12.7</v>
      </c>
      <c r="AV22">
        <f>_xlfn.XLOOKUP($B22,[3]Raw_Data_cleared!$B$5:$B$250,[3]Raw_Data_cleared!BF$5:BF$250,"not found")</f>
        <v>237</v>
      </c>
      <c r="AW22">
        <f>_xlfn.XLOOKUP($B22,[3]Raw_Data_cleared!$B$5:$B$250,[3]Raw_Data_cleared!BG$5:BG$250,"not found")</f>
        <v>9.2100000000000009</v>
      </c>
      <c r="AX22">
        <f>_xlfn.XLOOKUP($B22,[3]Raw_Data_cleared!$B$5:$B$250,[3]Raw_Data_cleared!BM$5:BM$250,"not found")</f>
        <v>33</v>
      </c>
    </row>
    <row r="23" spans="1:50" s="361" customFormat="1" x14ac:dyDescent="0.25">
      <c r="A23" s="358">
        <v>45737</v>
      </c>
      <c r="B23" s="359" t="s">
        <v>603</v>
      </c>
      <c r="C23" s="360" t="s">
        <v>604</v>
      </c>
      <c r="D23">
        <v>14</v>
      </c>
      <c r="E23" s="360" t="s">
        <v>568</v>
      </c>
      <c r="F23" s="362">
        <v>45736</v>
      </c>
      <c r="G23" s="363">
        <v>1.82</v>
      </c>
      <c r="H23" s="364">
        <f>Tabelle35[[#This Row],[QbFA]]*10/1.82</f>
        <v>10</v>
      </c>
      <c r="I23" s="365" t="s">
        <v>565</v>
      </c>
      <c r="J23" s="364">
        <f>Tabelle35[[#This Row],[Hydraulic filter load, cumulative]]/(16/12)</f>
        <v>6.8250000000000002</v>
      </c>
      <c r="K23" s="361">
        <v>9.1</v>
      </c>
      <c r="L23" s="366"/>
      <c r="M23" s="361">
        <f>_xlfn.XLOOKUP($B23,[3]Raw_Data_cleared!$B$5:$B$250,[3]Raw_Data_cleared!D$5:D$250,"not found")</f>
        <v>1.05</v>
      </c>
      <c r="N23" s="361">
        <f>_xlfn.XLOOKUP($B23,[3]Raw_Data_cleared!$B$5:$B$250,[3]Raw_Data_cleared!E$5:E$250,"not found")</f>
        <v>4.0999999999999996</v>
      </c>
      <c r="O23" s="361">
        <f>_xlfn.XLOOKUP($B23,[3]Raw_Data_cleared!$B$5:$B$250,[3]Raw_Data_cleared!H$5:H$250,"not found")</f>
        <v>0.53</v>
      </c>
      <c r="P23" s="361">
        <f>_xlfn.XLOOKUP($B23,[3]Raw_Data_cleared!$B$5:$B$250,[3]Raw_Data_cleared!K$5:K$250,"not found")</f>
        <v>13</v>
      </c>
      <c r="Q23" s="361">
        <f>_xlfn.XLOOKUP($B23,[3]Raw_Data_cleared!$B$5:$B$250,[3]Raw_Data_cleared!P$5:P$250,"not found")</f>
        <v>7.4</v>
      </c>
      <c r="R23" s="361">
        <f>_xlfn.XLOOKUP($B23,[3]Raw_Data_cleared!$B$5:$B$250,[3]Raw_Data_cleared!Q$5:Q$250,"not found")</f>
        <v>1350</v>
      </c>
      <c r="S23" s="361">
        <f>_xlfn.XLOOKUP($B23,[3]Raw_Data_cleared!$B$5:$B$250,[3]Raw_Data_cleared!R$5:R$250,"not found")</f>
        <v>0.11</v>
      </c>
      <c r="T23" s="361">
        <f>_xlfn.XLOOKUP($B23,[3]Raw_Data_cleared!$B$5:$B$250,[3]Raw_Data_cleared!S$5:S$250,"not found")</f>
        <v>0.25</v>
      </c>
      <c r="U23" s="361">
        <f>_xlfn.XLOOKUP($B23,[3]Raw_Data_cleared!$B$5:$B$250,[3]Raw_Data_cleared!T$5:T$250,"not found")</f>
        <v>8.1999999999999993</v>
      </c>
      <c r="V23" s="361">
        <f>_xlfn.XLOOKUP($B23,[3]Raw_Data_cleared!$B$5:$B$250,[3]Raw_Data_cleared!U$5:U$250,"not found")</f>
        <v>0.59</v>
      </c>
      <c r="W23" s="361" t="str">
        <f>_xlfn.XLOOKUP($B23,[3]Raw_Data_cleared!$B$5:$B$250,[3]Raw_Data_cleared!V$5:V$250,"not found")</f>
        <v>n.m.</v>
      </c>
      <c r="X23" s="361" t="str">
        <f>_xlfn.XLOOKUP($B23,[3]Raw_Data_cleared!$B$5:$B$250,[3]Raw_Data_cleared!W$5:W$250,"not found")</f>
        <v>n.m.</v>
      </c>
      <c r="Y23" s="361" t="str">
        <f>_xlfn.XLOOKUP($B23,[3]Raw_Data_cleared!$B$5:$B$250,[3]Raw_Data_cleared!X$5:X$250,"not found")</f>
        <v>n.m.</v>
      </c>
      <c r="Z23" s="361" t="str">
        <f>_xlfn.XLOOKUP($B23,[3]Raw_Data_cleared!$B$5:$B$250,[3]Raw_Data_cleared!Y$5:Y$250,"not found")</f>
        <v>n.m.</v>
      </c>
      <c r="AA23" s="361" t="str">
        <f>_xlfn.XLOOKUP($B23,[3]Raw_Data_cleared!$B$5:$B$250,[3]Raw_Data_cleared!Z$5:Z$250,"not found")</f>
        <v>n.m.</v>
      </c>
      <c r="AB23" s="361" t="str">
        <f>_xlfn.XLOOKUP($B23,[3]Raw_Data_cleared!$B$5:$B$250,[3]Raw_Data_cleared!AA$5:AA$250,"not found")</f>
        <v>n.m.</v>
      </c>
      <c r="AC23" s="361" t="str">
        <f>_xlfn.XLOOKUP($B23,[3]Raw_Data_cleared!$B$5:$B$250,[3]Raw_Data_cleared!AB$5:AB$250,"not found")</f>
        <v>n.m.</v>
      </c>
      <c r="AD23" s="361" t="str">
        <f>_xlfn.XLOOKUP($B23,[3]Raw_Data_cleared!$B$5:$B$250,[3]Raw_Data_cleared!AC$5:AC$250,"not found")</f>
        <v>n.m.</v>
      </c>
      <c r="AE23" s="361" t="str">
        <f>_xlfn.XLOOKUP($B23,[3]Raw_Data_cleared!$B$5:$B$250,[3]Raw_Data_cleared!AD$5:AD$250,"not found")</f>
        <v>n.m.</v>
      </c>
      <c r="AF23" s="361" t="str">
        <f>_xlfn.XLOOKUP($B23,[3]Raw_Data_cleared!$B$5:$B$250,[3]Raw_Data_cleared!AE$5:AE$250,"not found")</f>
        <v>n.m.</v>
      </c>
      <c r="AG23" s="361" t="str">
        <f>_xlfn.XLOOKUP($B23,[3]Raw_Data_cleared!$B$5:$B$250,[3]Raw_Data_cleared!AF$5:AF$250,"not found")</f>
        <v>n.m.</v>
      </c>
      <c r="AH23" s="361" t="str">
        <f>_xlfn.XLOOKUP($B23,[3]Raw_Data_cleared!$B$5:$B$250,[3]Raw_Data_cleared!AG$5:AG$250,"not found")</f>
        <v>n.m.</v>
      </c>
      <c r="AI23" s="361" t="str">
        <f>_xlfn.XLOOKUP($B23,[3]Raw_Data_cleared!$B$5:$B$250,[3]Raw_Data_cleared!AH$5:AH$250,"not found")</f>
        <v>n.m.</v>
      </c>
      <c r="AJ23" s="361" t="str">
        <f>_xlfn.XLOOKUP($B23,[3]Raw_Data_cleared!$B$5:$B$250,[3]Raw_Data_cleared!AI$5:AI$250,"not found")</f>
        <v>n.m.</v>
      </c>
      <c r="AK23" s="361" t="str">
        <f>_xlfn.XLOOKUP($B23,[3]Raw_Data_cleared!$B$5:$B$250,[3]Raw_Data_cleared!AJ$5:AJ$250,"not found")</f>
        <v>n.m.</v>
      </c>
      <c r="AL23" s="361" t="str">
        <f>_xlfn.XLOOKUP($B23,[3]Raw_Data_cleared!$B$5:$B$250,[3]Raw_Data_cleared!AK$5:AK$250,"not found")</f>
        <v>n.m.</v>
      </c>
      <c r="AM23" s="361" t="str">
        <f>_xlfn.XLOOKUP($B23,[3]Raw_Data_cleared!$B$5:$B$250,[3]Raw_Data_cleared!AL$5:AL$250,"not found")</f>
        <v>n.m.</v>
      </c>
      <c r="AN23" s="361" t="str">
        <f>_xlfn.XLOOKUP($B23,[3]Raw_Data_cleared!$B$5:$B$250,[3]Raw_Data_cleared!AM$5:AM$250,"not found")</f>
        <v>n.m.</v>
      </c>
      <c r="AO23" s="361">
        <f>_xlfn.XLOOKUP($B23,[3]Raw_Data_cleared!$B$5:$B$250,[3]Raw_Data_cleared!AN$5:AN$250,"not found")</f>
        <v>5.9</v>
      </c>
      <c r="AP23" s="361">
        <f>_xlfn.XLOOKUP($B23,[3]Raw_Data_cleared!$B$5:$B$250,[3]Raw_Data_cleared!AO$5:AO$250,"not found")</f>
        <v>6.9</v>
      </c>
      <c r="AQ23" s="361">
        <f>_xlfn.XLOOKUP($B23,[3]Raw_Data_cleared!$B$5:$B$250,[3]Raw_Data_cleared!AW$5:AW$250,"not found")</f>
        <v>1.25</v>
      </c>
      <c r="AR23" s="361">
        <f>_xlfn.XLOOKUP($B23,[3]Raw_Data_cleared!$B$5:$B$250,[3]Raw_Data_cleared!AY$5:AY$250,"not found")</f>
        <v>1.25</v>
      </c>
      <c r="AS23" s="361">
        <f>_xlfn.XLOOKUP($B23,[3]Raw_Data_cleared!$B$5:$B$250,[3]Raw_Data_cleared!AZ$5:AZ$250,"not found")</f>
        <v>49</v>
      </c>
      <c r="AT23" s="361">
        <f>_xlfn.XLOOKUP($B23,[3]Raw_Data_cleared!$B$5:$B$250,[3]Raw_Data_cleared!BA$5:BA$250,"not found")</f>
        <v>53</v>
      </c>
      <c r="AU23" s="361">
        <f>_xlfn.XLOOKUP($B23,[3]Raw_Data_cleared!$B$5:$B$250,[3]Raw_Data_cleared!BE$5:BE$250,"not found")</f>
        <v>6.71</v>
      </c>
      <c r="AV23" s="361">
        <f>_xlfn.XLOOKUP($B23,[3]Raw_Data_cleared!$B$5:$B$250,[3]Raw_Data_cleared!BF$5:BF$250,"not found")</f>
        <v>319</v>
      </c>
      <c r="AW23" s="361">
        <f>_xlfn.XLOOKUP($B23,[3]Raw_Data_cleared!$B$5:$B$250,[3]Raw_Data_cleared!BG$5:BG$250,"not found")</f>
        <v>8.4</v>
      </c>
      <c r="AX23" s="361">
        <f>_xlfn.XLOOKUP($B23,[3]Raw_Data_cleared!$B$5:$B$250,[3]Raw_Data_cleared!BM$5:BM$250,"not found")</f>
        <v>12.5</v>
      </c>
    </row>
    <row r="24" spans="1:50" x14ac:dyDescent="0.25">
      <c r="A24" s="347">
        <v>45737</v>
      </c>
      <c r="B24" s="348" t="s">
        <v>605</v>
      </c>
      <c r="C24" s="349" t="s">
        <v>606</v>
      </c>
      <c r="D24">
        <v>14</v>
      </c>
      <c r="E24" s="349" t="s">
        <v>571</v>
      </c>
      <c r="F24" s="298">
        <v>45736</v>
      </c>
      <c r="G24" s="345">
        <v>1.82</v>
      </c>
      <c r="H24" s="268">
        <f>Tabelle35[[#This Row],[QbFA]]*10/1.82</f>
        <v>10</v>
      </c>
      <c r="I24" s="350" t="s">
        <v>572</v>
      </c>
      <c r="J24" s="268">
        <f>Tabelle35[[#This Row],[Hydraulic filter load, cumulative]]/(16/12)</f>
        <v>6.8250000000000002</v>
      </c>
      <c r="K24">
        <v>9.1</v>
      </c>
      <c r="M24">
        <f>_xlfn.XLOOKUP($B24,[3]Raw_Data_cleared!$B$5:$B$250,[3]Raw_Data_cleared!D$5:D$250,"not found")</f>
        <v>1</v>
      </c>
      <c r="N24">
        <f>_xlfn.XLOOKUP($B24,[3]Raw_Data_cleared!$B$5:$B$250,[3]Raw_Data_cleared!E$5:E$250,"not found")</f>
        <v>4</v>
      </c>
      <c r="O24">
        <f>_xlfn.XLOOKUP($B24,[3]Raw_Data_cleared!$B$5:$B$250,[3]Raw_Data_cleared!H$5:H$250,"not found")</f>
        <v>1</v>
      </c>
      <c r="P24">
        <f>_xlfn.XLOOKUP($B24,[3]Raw_Data_cleared!$B$5:$B$250,[3]Raw_Data_cleared!K$5:K$250,"not found")</f>
        <v>13</v>
      </c>
      <c r="Q24">
        <f>_xlfn.XLOOKUP($B24,[3]Raw_Data_cleared!$B$5:$B$250,[3]Raw_Data_cleared!P$5:P$250,"not found")</f>
        <v>7.4</v>
      </c>
      <c r="R24">
        <f>_xlfn.XLOOKUP($B24,[3]Raw_Data_cleared!$B$5:$B$250,[3]Raw_Data_cleared!Q$5:Q$250,"not found")</f>
        <v>1330</v>
      </c>
      <c r="S24">
        <f>_xlfn.XLOOKUP($B24,[3]Raw_Data_cleared!$B$5:$B$250,[3]Raw_Data_cleared!R$5:R$250,"not found")</f>
        <v>0.05</v>
      </c>
      <c r="T24">
        <f>_xlfn.XLOOKUP($B24,[3]Raw_Data_cleared!$B$5:$B$250,[3]Raw_Data_cleared!S$5:S$250,"not found")</f>
        <v>0.25</v>
      </c>
      <c r="U24">
        <f>_xlfn.XLOOKUP($B24,[3]Raw_Data_cleared!$B$5:$B$250,[3]Raw_Data_cleared!T$5:T$250,"not found")</f>
        <v>8</v>
      </c>
      <c r="V24">
        <f>_xlfn.XLOOKUP($B24,[3]Raw_Data_cleared!$B$5:$B$250,[3]Raw_Data_cleared!U$5:U$250,"not found")</f>
        <v>0.47</v>
      </c>
      <c r="W24" t="str">
        <f>_xlfn.XLOOKUP($B24,[3]Raw_Data_cleared!$B$5:$B$250,[3]Raw_Data_cleared!V$5:V$250,"not found")</f>
        <v>n.m.</v>
      </c>
      <c r="X24" t="str">
        <f>_xlfn.XLOOKUP($B24,[3]Raw_Data_cleared!$B$5:$B$250,[3]Raw_Data_cleared!W$5:W$250,"not found")</f>
        <v>n.m.</v>
      </c>
      <c r="Y24" t="str">
        <f>_xlfn.XLOOKUP($B24,[3]Raw_Data_cleared!$B$5:$B$250,[3]Raw_Data_cleared!X$5:X$250,"not found")</f>
        <v>n.m.</v>
      </c>
      <c r="Z24" t="str">
        <f>_xlfn.XLOOKUP($B24,[3]Raw_Data_cleared!$B$5:$B$250,[3]Raw_Data_cleared!Y$5:Y$250,"not found")</f>
        <v>n.m.</v>
      </c>
      <c r="AA24" t="str">
        <f>_xlfn.XLOOKUP($B24,[3]Raw_Data_cleared!$B$5:$B$250,[3]Raw_Data_cleared!Z$5:Z$250,"not found")</f>
        <v>n.m.</v>
      </c>
      <c r="AB24" t="str">
        <f>_xlfn.XLOOKUP($B24,[3]Raw_Data_cleared!$B$5:$B$250,[3]Raw_Data_cleared!AA$5:AA$250,"not found")</f>
        <v>n.m.</v>
      </c>
      <c r="AC24" t="str">
        <f>_xlfn.XLOOKUP($B24,[3]Raw_Data_cleared!$B$5:$B$250,[3]Raw_Data_cleared!AB$5:AB$250,"not found")</f>
        <v>n.m.</v>
      </c>
      <c r="AD24" t="str">
        <f>_xlfn.XLOOKUP($B24,[3]Raw_Data_cleared!$B$5:$B$250,[3]Raw_Data_cleared!AC$5:AC$250,"not found")</f>
        <v>n.m.</v>
      </c>
      <c r="AE24" t="str">
        <f>_xlfn.XLOOKUP($B24,[3]Raw_Data_cleared!$B$5:$B$250,[3]Raw_Data_cleared!AD$5:AD$250,"not found")</f>
        <v>n.m.</v>
      </c>
      <c r="AF24" t="str">
        <f>_xlfn.XLOOKUP($B24,[3]Raw_Data_cleared!$B$5:$B$250,[3]Raw_Data_cleared!AE$5:AE$250,"not found")</f>
        <v>n.m.</v>
      </c>
      <c r="AG24" t="str">
        <f>_xlfn.XLOOKUP($B24,[3]Raw_Data_cleared!$B$5:$B$250,[3]Raw_Data_cleared!AF$5:AF$250,"not found")</f>
        <v>n.m.</v>
      </c>
      <c r="AH24" t="str">
        <f>_xlfn.XLOOKUP($B24,[3]Raw_Data_cleared!$B$5:$B$250,[3]Raw_Data_cleared!AG$5:AG$250,"not found")</f>
        <v>n.m.</v>
      </c>
      <c r="AI24" t="str">
        <f>_xlfn.XLOOKUP($B24,[3]Raw_Data_cleared!$B$5:$B$250,[3]Raw_Data_cleared!AH$5:AH$250,"not found")</f>
        <v>n.m.</v>
      </c>
      <c r="AJ24" t="str">
        <f>_xlfn.XLOOKUP($B24,[3]Raw_Data_cleared!$B$5:$B$250,[3]Raw_Data_cleared!AI$5:AI$250,"not found")</f>
        <v>n.m.</v>
      </c>
      <c r="AK24" t="str">
        <f>_xlfn.XLOOKUP($B24,[3]Raw_Data_cleared!$B$5:$B$250,[3]Raw_Data_cleared!AJ$5:AJ$250,"not found")</f>
        <v>n.m.</v>
      </c>
      <c r="AL24" t="str">
        <f>_xlfn.XLOOKUP($B24,[3]Raw_Data_cleared!$B$5:$B$250,[3]Raw_Data_cleared!AK$5:AK$250,"not found")</f>
        <v>n.m.</v>
      </c>
      <c r="AM24" t="str">
        <f>_xlfn.XLOOKUP($B24,[3]Raw_Data_cleared!$B$5:$B$250,[3]Raw_Data_cleared!AL$5:AL$250,"not found")</f>
        <v>n.m.</v>
      </c>
      <c r="AN24" t="str">
        <f>_xlfn.XLOOKUP($B24,[3]Raw_Data_cleared!$B$5:$B$250,[3]Raw_Data_cleared!AM$5:AM$250,"not found")</f>
        <v>n.m.</v>
      </c>
      <c r="AO24">
        <f>_xlfn.XLOOKUP($B24,[3]Raw_Data_cleared!$B$5:$B$250,[3]Raw_Data_cleared!AN$5:AN$250,"not found")</f>
        <v>6</v>
      </c>
      <c r="AP24">
        <f>_xlfn.XLOOKUP($B24,[3]Raw_Data_cleared!$B$5:$B$250,[3]Raw_Data_cleared!AO$5:AO$250,"not found")</f>
        <v>6.8</v>
      </c>
      <c r="AQ24">
        <f>_xlfn.XLOOKUP($B24,[3]Raw_Data_cleared!$B$5:$B$250,[3]Raw_Data_cleared!AW$5:AW$250,"not found")</f>
        <v>1.25</v>
      </c>
      <c r="AR24">
        <f>_xlfn.XLOOKUP($B24,[3]Raw_Data_cleared!$B$5:$B$250,[3]Raw_Data_cleared!AY$5:AY$250,"not found")</f>
        <v>1.25</v>
      </c>
      <c r="AS24">
        <f>_xlfn.XLOOKUP($B24,[3]Raw_Data_cleared!$B$5:$B$250,[3]Raw_Data_cleared!AZ$5:AZ$250,"not found")</f>
        <v>37.6</v>
      </c>
      <c r="AT24">
        <f>_xlfn.XLOOKUP($B24,[3]Raw_Data_cleared!$B$5:$B$250,[3]Raw_Data_cleared!BA$5:BA$250,"not found")</f>
        <v>63.9</v>
      </c>
      <c r="AU24">
        <f>_xlfn.XLOOKUP($B24,[3]Raw_Data_cleared!$B$5:$B$250,[3]Raw_Data_cleared!BE$5:BE$250,"not found")</f>
        <v>6.21</v>
      </c>
      <c r="AV24">
        <f>_xlfn.XLOOKUP($B24,[3]Raw_Data_cleared!$B$5:$B$250,[3]Raw_Data_cleared!BF$5:BF$250,"not found")</f>
        <v>301</v>
      </c>
      <c r="AW24">
        <f>_xlfn.XLOOKUP($B24,[3]Raw_Data_cleared!$B$5:$B$250,[3]Raw_Data_cleared!BG$5:BG$250,"not found")</f>
        <v>3.62</v>
      </c>
      <c r="AX24">
        <f>_xlfn.XLOOKUP($B24,[3]Raw_Data_cleared!$B$5:$B$250,[3]Raw_Data_cleared!BM$5:BM$250,"not found")</f>
        <v>25.4</v>
      </c>
    </row>
    <row r="25" spans="1:50" s="370" customFormat="1" ht="15.75" thickBot="1" x14ac:dyDescent="0.3">
      <c r="A25" s="367">
        <v>45737</v>
      </c>
      <c r="B25" s="368" t="s">
        <v>607</v>
      </c>
      <c r="C25" s="369" t="s">
        <v>608</v>
      </c>
      <c r="D25">
        <v>14</v>
      </c>
      <c r="E25" s="369" t="s">
        <v>575</v>
      </c>
      <c r="F25" s="371">
        <v>45736</v>
      </c>
      <c r="G25" s="372">
        <v>1.82</v>
      </c>
      <c r="H25" s="373">
        <f>Tabelle35[[#This Row],[QbFA]]*10/1.82</f>
        <v>10</v>
      </c>
      <c r="I25" s="374" t="s">
        <v>565</v>
      </c>
      <c r="J25" s="373">
        <f>Tabelle35[[#This Row],[Hydraulic filter load, cumulative]]/(16/12)</f>
        <v>6.8250000000000002</v>
      </c>
      <c r="K25" s="370">
        <v>9.1</v>
      </c>
      <c r="L25" s="375"/>
      <c r="M25" s="370">
        <f>_xlfn.XLOOKUP($B25,[3]Raw_Data_cleared!$B$5:$B$250,[3]Raw_Data_cleared!D$5:D$250,"not found")</f>
        <v>1</v>
      </c>
      <c r="N25" s="370">
        <f>_xlfn.XLOOKUP($B25,[3]Raw_Data_cleared!$B$5:$B$250,[3]Raw_Data_cleared!E$5:E$250,"not found")</f>
        <v>4</v>
      </c>
      <c r="O25" s="370">
        <f>_xlfn.XLOOKUP($B25,[3]Raw_Data_cleared!$B$5:$B$250,[3]Raw_Data_cleared!H$5:H$250,"not found")</f>
        <v>1.2</v>
      </c>
      <c r="P25" s="370">
        <f>_xlfn.XLOOKUP($B25,[3]Raw_Data_cleared!$B$5:$B$250,[3]Raw_Data_cleared!K$5:K$250,"not found")</f>
        <v>15</v>
      </c>
      <c r="Q25" s="370">
        <f>_xlfn.XLOOKUP($B25,[3]Raw_Data_cleared!$B$5:$B$250,[3]Raw_Data_cleared!P$5:P$250,"not found")</f>
        <v>7.4</v>
      </c>
      <c r="R25" s="370">
        <f>_xlfn.XLOOKUP($B25,[3]Raw_Data_cleared!$B$5:$B$250,[3]Raw_Data_cleared!Q$5:Q$250,"not found")</f>
        <v>1330</v>
      </c>
      <c r="S25" s="370">
        <f>_xlfn.XLOOKUP($B25,[3]Raw_Data_cleared!$B$5:$B$250,[3]Raw_Data_cleared!R$5:R$250,"not found")</f>
        <v>0.05</v>
      </c>
      <c r="T25" s="370">
        <f>_xlfn.XLOOKUP($B25,[3]Raw_Data_cleared!$B$5:$B$250,[3]Raw_Data_cleared!S$5:S$250,"not found")</f>
        <v>0.12</v>
      </c>
      <c r="U25" s="370">
        <f>_xlfn.XLOOKUP($B25,[3]Raw_Data_cleared!$B$5:$B$250,[3]Raw_Data_cleared!T$5:T$250,"not found")</f>
        <v>8</v>
      </c>
      <c r="V25" s="370">
        <f>_xlfn.XLOOKUP($B25,[3]Raw_Data_cleared!$B$5:$B$250,[3]Raw_Data_cleared!U$5:U$250,"not found")</f>
        <v>0.48</v>
      </c>
      <c r="W25" s="370" t="str">
        <f>_xlfn.XLOOKUP($B25,[3]Raw_Data_cleared!$B$5:$B$250,[3]Raw_Data_cleared!V$5:V$250,"not found")</f>
        <v>n.m.</v>
      </c>
      <c r="X25" s="370" t="str">
        <f>_xlfn.XLOOKUP($B25,[3]Raw_Data_cleared!$B$5:$B$250,[3]Raw_Data_cleared!W$5:W$250,"not found")</f>
        <v>n.m.</v>
      </c>
      <c r="Y25" s="370" t="str">
        <f>_xlfn.XLOOKUP($B25,[3]Raw_Data_cleared!$B$5:$B$250,[3]Raw_Data_cleared!X$5:X$250,"not found")</f>
        <v>n.m.</v>
      </c>
      <c r="Z25" s="370" t="str">
        <f>_xlfn.XLOOKUP($B25,[3]Raw_Data_cleared!$B$5:$B$250,[3]Raw_Data_cleared!Y$5:Y$250,"not found")</f>
        <v>n.m.</v>
      </c>
      <c r="AA25" s="370" t="str">
        <f>_xlfn.XLOOKUP($B25,[3]Raw_Data_cleared!$B$5:$B$250,[3]Raw_Data_cleared!Z$5:Z$250,"not found")</f>
        <v>n.m.</v>
      </c>
      <c r="AB25" s="370" t="str">
        <f>_xlfn.XLOOKUP($B25,[3]Raw_Data_cleared!$B$5:$B$250,[3]Raw_Data_cleared!AA$5:AA$250,"not found")</f>
        <v>n.m.</v>
      </c>
      <c r="AC25" s="370" t="str">
        <f>_xlfn.XLOOKUP($B25,[3]Raw_Data_cleared!$B$5:$B$250,[3]Raw_Data_cleared!AB$5:AB$250,"not found")</f>
        <v>n.m.</v>
      </c>
      <c r="AD25" s="370" t="str">
        <f>_xlfn.XLOOKUP($B25,[3]Raw_Data_cleared!$B$5:$B$250,[3]Raw_Data_cleared!AC$5:AC$250,"not found")</f>
        <v>n.m.</v>
      </c>
      <c r="AE25" s="370" t="str">
        <f>_xlfn.XLOOKUP($B25,[3]Raw_Data_cleared!$B$5:$B$250,[3]Raw_Data_cleared!AD$5:AD$250,"not found")</f>
        <v>n.m.</v>
      </c>
      <c r="AF25" s="370" t="str">
        <f>_xlfn.XLOOKUP($B25,[3]Raw_Data_cleared!$B$5:$B$250,[3]Raw_Data_cleared!AE$5:AE$250,"not found")</f>
        <v>n.m.</v>
      </c>
      <c r="AG25" s="370" t="str">
        <f>_xlfn.XLOOKUP($B25,[3]Raw_Data_cleared!$B$5:$B$250,[3]Raw_Data_cleared!AF$5:AF$250,"not found")</f>
        <v>n.m.</v>
      </c>
      <c r="AH25" s="370" t="str">
        <f>_xlfn.XLOOKUP($B25,[3]Raw_Data_cleared!$B$5:$B$250,[3]Raw_Data_cleared!AG$5:AG$250,"not found")</f>
        <v>n.m.</v>
      </c>
      <c r="AI25" s="370" t="str">
        <f>_xlfn.XLOOKUP($B25,[3]Raw_Data_cleared!$B$5:$B$250,[3]Raw_Data_cleared!AH$5:AH$250,"not found")</f>
        <v>n.m.</v>
      </c>
      <c r="AJ25" s="370" t="str">
        <f>_xlfn.XLOOKUP($B25,[3]Raw_Data_cleared!$B$5:$B$250,[3]Raw_Data_cleared!AI$5:AI$250,"not found")</f>
        <v>n.m.</v>
      </c>
      <c r="AK25" s="370" t="str">
        <f>_xlfn.XLOOKUP($B25,[3]Raw_Data_cleared!$B$5:$B$250,[3]Raw_Data_cleared!AJ$5:AJ$250,"not found")</f>
        <v>n.m.</v>
      </c>
      <c r="AL25" s="370" t="str">
        <f>_xlfn.XLOOKUP($B25,[3]Raw_Data_cleared!$B$5:$B$250,[3]Raw_Data_cleared!AK$5:AK$250,"not found")</f>
        <v>n.m.</v>
      </c>
      <c r="AM25" s="370" t="str">
        <f>_xlfn.XLOOKUP($B25,[3]Raw_Data_cleared!$B$5:$B$250,[3]Raw_Data_cleared!AL$5:AL$250,"not found")</f>
        <v>n.m.</v>
      </c>
      <c r="AN25" s="370" t="str">
        <f>_xlfn.XLOOKUP($B25,[3]Raw_Data_cleared!$B$5:$B$250,[3]Raw_Data_cleared!AM$5:AM$250,"not found")</f>
        <v>n.m.</v>
      </c>
      <c r="AO25" s="370">
        <f>_xlfn.XLOOKUP($B25,[3]Raw_Data_cleared!$B$5:$B$250,[3]Raw_Data_cleared!AN$5:AN$250,"not found")</f>
        <v>5.9</v>
      </c>
      <c r="AP25" s="370">
        <f>_xlfn.XLOOKUP($B25,[3]Raw_Data_cleared!$B$5:$B$250,[3]Raw_Data_cleared!AO$5:AO$250,"not found")</f>
        <v>7.2</v>
      </c>
      <c r="AQ25" s="370">
        <f>_xlfn.XLOOKUP($B25,[3]Raw_Data_cleared!$B$5:$B$250,[3]Raw_Data_cleared!AW$5:AW$250,"not found")</f>
        <v>1.25</v>
      </c>
      <c r="AR25" s="370">
        <f>_xlfn.XLOOKUP($B25,[3]Raw_Data_cleared!$B$5:$B$250,[3]Raw_Data_cleared!AY$5:AY$250,"not found")</f>
        <v>1.25</v>
      </c>
      <c r="AS25" s="370">
        <f>_xlfn.XLOOKUP($B25,[3]Raw_Data_cleared!$B$5:$B$250,[3]Raw_Data_cleared!AZ$5:AZ$250,"not found")</f>
        <v>44.3</v>
      </c>
      <c r="AT25" s="370">
        <f>_xlfn.XLOOKUP($B25,[3]Raw_Data_cleared!$B$5:$B$250,[3]Raw_Data_cleared!BA$5:BA$250,"not found")</f>
        <v>71</v>
      </c>
      <c r="AU25" s="370">
        <f>_xlfn.XLOOKUP($B25,[3]Raw_Data_cleared!$B$5:$B$250,[3]Raw_Data_cleared!BE$5:BE$250,"not found")</f>
        <v>6.89</v>
      </c>
      <c r="AV25" s="370">
        <f>_xlfn.XLOOKUP($B25,[3]Raw_Data_cleared!$B$5:$B$250,[3]Raw_Data_cleared!BF$5:BF$250,"not found")</f>
        <v>317</v>
      </c>
      <c r="AW25" s="370">
        <f>_xlfn.XLOOKUP($B25,[3]Raw_Data_cleared!$B$5:$B$250,[3]Raw_Data_cleared!BG$5:BG$250,"not found")</f>
        <v>7.24</v>
      </c>
      <c r="AX25" s="370">
        <f>_xlfn.XLOOKUP($B25,[3]Raw_Data_cleared!$B$5:$B$250,[3]Raw_Data_cleared!BM$5:BM$250,"not found")</f>
        <v>12.5</v>
      </c>
    </row>
    <row r="26" spans="1:50" x14ac:dyDescent="0.25">
      <c r="A26" s="376">
        <v>45747</v>
      </c>
      <c r="B26" s="297" t="s">
        <v>609</v>
      </c>
      <c r="C26" t="s">
        <v>610</v>
      </c>
      <c r="D26">
        <v>15</v>
      </c>
      <c r="E26" t="s">
        <v>561</v>
      </c>
      <c r="F26" s="298">
        <v>45747</v>
      </c>
      <c r="G26" s="345">
        <v>0.91</v>
      </c>
      <c r="H26" s="268">
        <f>Tabelle35[[#This Row],[QbFA]]*10/1.82</f>
        <v>5</v>
      </c>
      <c r="J26" s="268">
        <f>Tabelle35[[#This Row],[Hydraulic filter load, cumulative]]/(16/12)</f>
        <v>7.35</v>
      </c>
      <c r="K26">
        <f>K20+0.7</f>
        <v>9.7999999999999989</v>
      </c>
      <c r="M26">
        <f>_xlfn.XLOOKUP($B26,[3]Raw_Data_cleared!$B$5:$B$250,[3]Raw_Data_cleared!D$5:D$250,"not found")</f>
        <v>31</v>
      </c>
      <c r="N26">
        <f>_xlfn.XLOOKUP($B26,[3]Raw_Data_cleared!$B$5:$B$250,[3]Raw_Data_cleared!E$5:E$250,"not found")</f>
        <v>51</v>
      </c>
      <c r="O26">
        <f>_xlfn.XLOOKUP($B26,[3]Raw_Data_cleared!$B$5:$B$250,[3]Raw_Data_cleared!H$5:H$250,"not found")</f>
        <v>23</v>
      </c>
      <c r="P26">
        <f>_xlfn.XLOOKUP($B26,[3]Raw_Data_cleared!$B$5:$B$250,[3]Raw_Data_cleared!K$5:K$250,"not found")</f>
        <v>130</v>
      </c>
      <c r="Q26">
        <f>_xlfn.XLOOKUP($B26,[3]Raw_Data_cleared!$B$5:$B$250,[3]Raw_Data_cleared!P$5:P$250,"not found")</f>
        <v>7.4</v>
      </c>
      <c r="R26">
        <f>_xlfn.XLOOKUP($B26,[3]Raw_Data_cleared!$B$5:$B$250,[3]Raw_Data_cleared!Q$5:Q$250,"not found")</f>
        <v>1390</v>
      </c>
      <c r="S26">
        <f>_xlfn.XLOOKUP($B26,[3]Raw_Data_cleared!$B$5:$B$250,[3]Raw_Data_cleared!R$5:R$250,"not found")</f>
        <v>6.4</v>
      </c>
      <c r="T26">
        <f>_xlfn.XLOOKUP($B26,[3]Raw_Data_cleared!$B$5:$B$250,[3]Raw_Data_cleared!S$5:S$250,"not found")</f>
        <v>7.9000000000000001E-2</v>
      </c>
      <c r="U26">
        <f>_xlfn.XLOOKUP($B26,[3]Raw_Data_cleared!$B$5:$B$250,[3]Raw_Data_cleared!T$5:T$250,"not found")</f>
        <v>0.87</v>
      </c>
      <c r="V26">
        <f>_xlfn.XLOOKUP($B26,[3]Raw_Data_cleared!$B$5:$B$250,[3]Raw_Data_cleared!U$5:U$250,"not found")</f>
        <v>0.53</v>
      </c>
      <c r="W26" t="str">
        <f>_xlfn.XLOOKUP($B26,[3]Raw_Data_cleared!$B$5:$B$250,[3]Raw_Data_cleared!V$5:V$250,"not found")</f>
        <v>n.m.</v>
      </c>
      <c r="X26" t="str">
        <f>_xlfn.XLOOKUP($B26,[3]Raw_Data_cleared!$B$5:$B$250,[3]Raw_Data_cleared!W$5:W$250,"not found")</f>
        <v>n.m.</v>
      </c>
      <c r="Y26" t="str">
        <f>_xlfn.XLOOKUP($B26,[3]Raw_Data_cleared!$B$5:$B$250,[3]Raw_Data_cleared!X$5:X$250,"not found")</f>
        <v>n.m.</v>
      </c>
      <c r="Z26" t="str">
        <f>_xlfn.XLOOKUP($B26,[3]Raw_Data_cleared!$B$5:$B$250,[3]Raw_Data_cleared!Y$5:Y$250,"not found")</f>
        <v>n.m.</v>
      </c>
      <c r="AA26" t="str">
        <f>_xlfn.XLOOKUP($B26,[3]Raw_Data_cleared!$B$5:$B$250,[3]Raw_Data_cleared!Z$5:Z$250,"not found")</f>
        <v>n.m.</v>
      </c>
      <c r="AB26" t="str">
        <f>_xlfn.XLOOKUP($B26,[3]Raw_Data_cleared!$B$5:$B$250,[3]Raw_Data_cleared!AA$5:AA$250,"not found")</f>
        <v>n.m.</v>
      </c>
      <c r="AC26" t="str">
        <f>_xlfn.XLOOKUP($B26,[3]Raw_Data_cleared!$B$5:$B$250,[3]Raw_Data_cleared!AB$5:AB$250,"not found")</f>
        <v>n.m.</v>
      </c>
      <c r="AD26" t="str">
        <f>_xlfn.XLOOKUP($B26,[3]Raw_Data_cleared!$B$5:$B$250,[3]Raw_Data_cleared!AC$5:AC$250,"not found")</f>
        <v>n.m.</v>
      </c>
      <c r="AE26" t="str">
        <f>_xlfn.XLOOKUP($B26,[3]Raw_Data_cleared!$B$5:$B$250,[3]Raw_Data_cleared!AD$5:AD$250,"not found")</f>
        <v>n.m.</v>
      </c>
      <c r="AF26" t="str">
        <f>_xlfn.XLOOKUP($B26,[3]Raw_Data_cleared!$B$5:$B$250,[3]Raw_Data_cleared!AE$5:AE$250,"not found")</f>
        <v>n.m.</v>
      </c>
      <c r="AG26" t="str">
        <f>_xlfn.XLOOKUP($B26,[3]Raw_Data_cleared!$B$5:$B$250,[3]Raw_Data_cleared!AF$5:AF$250,"not found")</f>
        <v>n.m.</v>
      </c>
      <c r="AH26" t="str">
        <f>_xlfn.XLOOKUP($B26,[3]Raw_Data_cleared!$B$5:$B$250,[3]Raw_Data_cleared!AG$5:AG$250,"not found")</f>
        <v>n.m.</v>
      </c>
      <c r="AI26" t="str">
        <f>_xlfn.XLOOKUP($B26,[3]Raw_Data_cleared!$B$5:$B$250,[3]Raw_Data_cleared!AH$5:AH$250,"not found")</f>
        <v>n.m.</v>
      </c>
      <c r="AJ26" t="str">
        <f>_xlfn.XLOOKUP($B26,[3]Raw_Data_cleared!$B$5:$B$250,[3]Raw_Data_cleared!AI$5:AI$250,"not found")</f>
        <v>n.m.</v>
      </c>
      <c r="AK26" t="str">
        <f>_xlfn.XLOOKUP($B26,[3]Raw_Data_cleared!$B$5:$B$250,[3]Raw_Data_cleared!AJ$5:AJ$250,"not found")</f>
        <v>n.m.</v>
      </c>
      <c r="AL26" t="str">
        <f>_xlfn.XLOOKUP($B26,[3]Raw_Data_cleared!$B$5:$B$250,[3]Raw_Data_cleared!AK$5:AK$250,"not found")</f>
        <v>n.m.</v>
      </c>
      <c r="AM26" t="str">
        <f>_xlfn.XLOOKUP($B26,[3]Raw_Data_cleared!$B$5:$B$250,[3]Raw_Data_cleared!AL$5:AL$250,"not found")</f>
        <v>n.m.</v>
      </c>
      <c r="AN26" t="str">
        <f>_xlfn.XLOOKUP($B26,[3]Raw_Data_cleared!$B$5:$B$250,[3]Raw_Data_cleared!AM$5:AM$250,"not found")</f>
        <v>n.m.</v>
      </c>
      <c r="AO26">
        <f>_xlfn.XLOOKUP($B26,[3]Raw_Data_cleared!$B$5:$B$250,[3]Raw_Data_cleared!AN$5:AN$250,"not found")</f>
        <v>29</v>
      </c>
      <c r="AP26">
        <f>_xlfn.XLOOKUP($B26,[3]Raw_Data_cleared!$B$5:$B$250,[3]Raw_Data_cleared!AO$5:AO$250,"not found")</f>
        <v>15</v>
      </c>
      <c r="AQ26">
        <f>_xlfn.XLOOKUP($B26,[3]Raw_Data_cleared!$B$5:$B$250,[3]Raw_Data_cleared!AW$5:AW$250,"not found")</f>
        <v>1.25</v>
      </c>
      <c r="AR26">
        <f>_xlfn.XLOOKUP($B26,[3]Raw_Data_cleared!$B$5:$B$250,[3]Raw_Data_cleared!AY$5:AY$250,"not found")</f>
        <v>1.25</v>
      </c>
      <c r="AS26">
        <f>_xlfn.XLOOKUP($B26,[3]Raw_Data_cleared!$B$5:$B$250,[3]Raw_Data_cleared!AZ$5:AZ$250,"not found")</f>
        <v>39.299999999999997</v>
      </c>
      <c r="AT26">
        <f>_xlfn.XLOOKUP($B26,[3]Raw_Data_cleared!$B$5:$B$250,[3]Raw_Data_cleared!BA$5:BA$250,"not found")</f>
        <v>245</v>
      </c>
      <c r="AU26">
        <f>_xlfn.XLOOKUP($B26,[3]Raw_Data_cleared!$B$5:$B$250,[3]Raw_Data_cleared!BE$5:BE$250,"not found")</f>
        <v>6.66</v>
      </c>
      <c r="AV26">
        <f>_xlfn.XLOOKUP($B26,[3]Raw_Data_cleared!$B$5:$B$250,[3]Raw_Data_cleared!BF$5:BF$250,"not found")</f>
        <v>880</v>
      </c>
      <c r="AW26">
        <f>_xlfn.XLOOKUP($B26,[3]Raw_Data_cleared!$B$5:$B$250,[3]Raw_Data_cleared!BG$5:BG$250,"not found")</f>
        <v>4.71</v>
      </c>
      <c r="AX26">
        <f>_xlfn.XLOOKUP($B26,[3]Raw_Data_cleared!$B$5:$B$250,[3]Raw_Data_cleared!BM$5:BM$250,"not found")</f>
        <v>58.9</v>
      </c>
    </row>
    <row r="27" spans="1:50" x14ac:dyDescent="0.25">
      <c r="A27" s="376">
        <v>45747</v>
      </c>
      <c r="B27" s="297" t="s">
        <v>611</v>
      </c>
      <c r="C27" t="s">
        <v>612</v>
      </c>
      <c r="D27">
        <v>15</v>
      </c>
      <c r="E27" t="s">
        <v>600</v>
      </c>
      <c r="F27" s="298">
        <v>45747</v>
      </c>
      <c r="G27" s="345">
        <v>0.91</v>
      </c>
      <c r="H27" s="268">
        <f>Tabelle35[[#This Row],[QbFA]]*10/1.82</f>
        <v>5</v>
      </c>
      <c r="J27" s="268">
        <f>Tabelle35[[#This Row],[Hydraulic filter load, cumulative]]/(16/12)</f>
        <v>7.35</v>
      </c>
      <c r="K27">
        <f t="shared" ref="K27:K37" si="0">K21+0.7</f>
        <v>9.7999999999999989</v>
      </c>
      <c r="M27">
        <f>_xlfn.XLOOKUP($B27,[3]Raw_Data_cleared!$B$5:$B$250,[3]Raw_Data_cleared!D$5:D$250,"not found")</f>
        <v>6.5</v>
      </c>
      <c r="N27">
        <f>_xlfn.XLOOKUP($B27,[3]Raw_Data_cleared!$B$5:$B$250,[3]Raw_Data_cleared!E$5:E$250,"not found")</f>
        <v>54</v>
      </c>
      <c r="O27">
        <f>_xlfn.XLOOKUP($B27,[3]Raw_Data_cleared!$B$5:$B$250,[3]Raw_Data_cleared!H$5:H$250,"not found")</f>
        <v>23</v>
      </c>
      <c r="P27">
        <f>_xlfn.XLOOKUP($B27,[3]Raw_Data_cleared!$B$5:$B$250,[3]Raw_Data_cleared!K$5:K$250,"not found")</f>
        <v>123</v>
      </c>
      <c r="Q27">
        <f>_xlfn.XLOOKUP($B27,[3]Raw_Data_cleared!$B$5:$B$250,[3]Raw_Data_cleared!P$5:P$250,"not found")</f>
        <v>7.5</v>
      </c>
      <c r="R27">
        <f>_xlfn.XLOOKUP($B27,[3]Raw_Data_cleared!$B$5:$B$250,[3]Raw_Data_cleared!Q$5:Q$250,"not found")</f>
        <v>1380</v>
      </c>
      <c r="S27">
        <f>_xlfn.XLOOKUP($B27,[3]Raw_Data_cleared!$B$5:$B$250,[3]Raw_Data_cleared!R$5:R$250,"not found")</f>
        <v>6.4</v>
      </c>
      <c r="T27">
        <f>_xlfn.XLOOKUP($B27,[3]Raw_Data_cleared!$B$5:$B$250,[3]Raw_Data_cleared!S$5:S$250,"not found")</f>
        <v>8.4000000000000005E-2</v>
      </c>
      <c r="U27">
        <f>_xlfn.XLOOKUP($B27,[3]Raw_Data_cleared!$B$5:$B$250,[3]Raw_Data_cleared!T$5:T$250,"not found")</f>
        <v>7.6</v>
      </c>
      <c r="V27">
        <f>_xlfn.XLOOKUP($B27,[3]Raw_Data_cleared!$B$5:$B$250,[3]Raw_Data_cleared!U$5:U$250,"not found")</f>
        <v>0.49</v>
      </c>
      <c r="W27" t="str">
        <f>_xlfn.XLOOKUP($B27,[3]Raw_Data_cleared!$B$5:$B$250,[3]Raw_Data_cleared!V$5:V$250,"not found")</f>
        <v>n.m.</v>
      </c>
      <c r="X27" t="str">
        <f>_xlfn.XLOOKUP($B27,[3]Raw_Data_cleared!$B$5:$B$250,[3]Raw_Data_cleared!W$5:W$250,"not found")</f>
        <v>n.m.</v>
      </c>
      <c r="Y27" t="str">
        <f>_xlfn.XLOOKUP($B27,[3]Raw_Data_cleared!$B$5:$B$250,[3]Raw_Data_cleared!X$5:X$250,"not found")</f>
        <v>n.m.</v>
      </c>
      <c r="Z27" t="str">
        <f>_xlfn.XLOOKUP($B27,[3]Raw_Data_cleared!$B$5:$B$250,[3]Raw_Data_cleared!Y$5:Y$250,"not found")</f>
        <v>n.m.</v>
      </c>
      <c r="AA27" t="str">
        <f>_xlfn.XLOOKUP($B27,[3]Raw_Data_cleared!$B$5:$B$250,[3]Raw_Data_cleared!Z$5:Z$250,"not found")</f>
        <v>n.m.</v>
      </c>
      <c r="AB27" t="str">
        <f>_xlfn.XLOOKUP($B27,[3]Raw_Data_cleared!$B$5:$B$250,[3]Raw_Data_cleared!AA$5:AA$250,"not found")</f>
        <v>n.m.</v>
      </c>
      <c r="AC27" t="str">
        <f>_xlfn.XLOOKUP($B27,[3]Raw_Data_cleared!$B$5:$B$250,[3]Raw_Data_cleared!AB$5:AB$250,"not found")</f>
        <v>n.m.</v>
      </c>
      <c r="AD27" t="str">
        <f>_xlfn.XLOOKUP($B27,[3]Raw_Data_cleared!$B$5:$B$250,[3]Raw_Data_cleared!AC$5:AC$250,"not found")</f>
        <v>n.m.</v>
      </c>
      <c r="AE27" t="str">
        <f>_xlfn.XLOOKUP($B27,[3]Raw_Data_cleared!$B$5:$B$250,[3]Raw_Data_cleared!AD$5:AD$250,"not found")</f>
        <v>n.m.</v>
      </c>
      <c r="AF27" t="str">
        <f>_xlfn.XLOOKUP($B27,[3]Raw_Data_cleared!$B$5:$B$250,[3]Raw_Data_cleared!AE$5:AE$250,"not found")</f>
        <v>n.m.</v>
      </c>
      <c r="AG27" t="str">
        <f>_xlfn.XLOOKUP($B27,[3]Raw_Data_cleared!$B$5:$B$250,[3]Raw_Data_cleared!AF$5:AF$250,"not found")</f>
        <v>n.m.</v>
      </c>
      <c r="AH27" t="str">
        <f>_xlfn.XLOOKUP($B27,[3]Raw_Data_cleared!$B$5:$B$250,[3]Raw_Data_cleared!AG$5:AG$250,"not found")</f>
        <v>n.m.</v>
      </c>
      <c r="AI27" t="str">
        <f>_xlfn.XLOOKUP($B27,[3]Raw_Data_cleared!$B$5:$B$250,[3]Raw_Data_cleared!AH$5:AH$250,"not found")</f>
        <v>n.m.</v>
      </c>
      <c r="AJ27" t="str">
        <f>_xlfn.XLOOKUP($B27,[3]Raw_Data_cleared!$B$5:$B$250,[3]Raw_Data_cleared!AI$5:AI$250,"not found")</f>
        <v>n.m.</v>
      </c>
      <c r="AK27" t="str">
        <f>_xlfn.XLOOKUP($B27,[3]Raw_Data_cleared!$B$5:$B$250,[3]Raw_Data_cleared!AJ$5:AJ$250,"not found")</f>
        <v>n.m.</v>
      </c>
      <c r="AL27" t="str">
        <f>_xlfn.XLOOKUP($B27,[3]Raw_Data_cleared!$B$5:$B$250,[3]Raw_Data_cleared!AK$5:AK$250,"not found")</f>
        <v>n.m.</v>
      </c>
      <c r="AM27" t="str">
        <f>_xlfn.XLOOKUP($B27,[3]Raw_Data_cleared!$B$5:$B$250,[3]Raw_Data_cleared!AL$5:AL$250,"not found")</f>
        <v>n.m.</v>
      </c>
      <c r="AN27" t="str">
        <f>_xlfn.XLOOKUP($B27,[3]Raw_Data_cleared!$B$5:$B$250,[3]Raw_Data_cleared!AM$5:AM$250,"not found")</f>
        <v>n.m.</v>
      </c>
      <c r="AO27">
        <f>_xlfn.XLOOKUP($B27,[3]Raw_Data_cleared!$B$5:$B$250,[3]Raw_Data_cleared!AN$5:AN$250,"not found")</f>
        <v>29</v>
      </c>
      <c r="AP27">
        <f>_xlfn.XLOOKUP($B27,[3]Raw_Data_cleared!$B$5:$B$250,[3]Raw_Data_cleared!AO$5:AO$250,"not found")</f>
        <v>16</v>
      </c>
      <c r="AQ27">
        <f>_xlfn.XLOOKUP($B27,[3]Raw_Data_cleared!$B$5:$B$250,[3]Raw_Data_cleared!AW$5:AW$250,"not found")</f>
        <v>1.25</v>
      </c>
      <c r="AR27">
        <f>_xlfn.XLOOKUP($B27,[3]Raw_Data_cleared!$B$5:$B$250,[3]Raw_Data_cleared!AY$5:AY$250,"not found")</f>
        <v>1.25</v>
      </c>
      <c r="AS27">
        <f>_xlfn.XLOOKUP($B27,[3]Raw_Data_cleared!$B$5:$B$250,[3]Raw_Data_cleared!AZ$5:AZ$250,"not found")</f>
        <v>43.1</v>
      </c>
      <c r="AT27">
        <f>_xlfn.XLOOKUP($B27,[3]Raw_Data_cleared!$B$5:$B$250,[3]Raw_Data_cleared!BA$5:BA$250,"not found")</f>
        <v>272</v>
      </c>
      <c r="AU27">
        <f>_xlfn.XLOOKUP($B27,[3]Raw_Data_cleared!$B$5:$B$250,[3]Raw_Data_cleared!BE$5:BE$250,"not found")</f>
        <v>12.6</v>
      </c>
      <c r="AV27">
        <f>_xlfn.XLOOKUP($B27,[3]Raw_Data_cleared!$B$5:$B$250,[3]Raw_Data_cleared!BF$5:BF$250,"not found")</f>
        <v>866</v>
      </c>
      <c r="AW27">
        <f>_xlfn.XLOOKUP($B27,[3]Raw_Data_cleared!$B$5:$B$250,[3]Raw_Data_cleared!BG$5:BG$250,"not found")</f>
        <v>5.37</v>
      </c>
      <c r="AX27">
        <f>_xlfn.XLOOKUP($B27,[3]Raw_Data_cleared!$B$5:$B$250,[3]Raw_Data_cleared!BM$5:BM$250,"not found")</f>
        <v>58</v>
      </c>
    </row>
    <row r="28" spans="1:50" x14ac:dyDescent="0.25">
      <c r="A28" s="376">
        <v>45748</v>
      </c>
      <c r="B28" s="297" t="s">
        <v>613</v>
      </c>
      <c r="C28" t="s">
        <v>614</v>
      </c>
      <c r="D28">
        <v>15</v>
      </c>
      <c r="E28" t="s">
        <v>564</v>
      </c>
      <c r="F28" s="298">
        <v>45747</v>
      </c>
      <c r="G28" s="345">
        <v>0.91</v>
      </c>
      <c r="H28" s="268">
        <f>Tabelle35[[#This Row],[QbFA]]*10/1.82</f>
        <v>5</v>
      </c>
      <c r="I28" s="350" t="s">
        <v>565</v>
      </c>
      <c r="J28" s="268">
        <f>Tabelle35[[#This Row],[Hydraulic filter load, cumulative]]/(16/12)</f>
        <v>7.35</v>
      </c>
      <c r="K28">
        <f t="shared" si="0"/>
        <v>9.7999999999999989</v>
      </c>
      <c r="M28">
        <f>_xlfn.XLOOKUP($B28,[3]Raw_Data_cleared!$B$5:$B$250,[3]Raw_Data_cleared!D$5:D$250,"not found")</f>
        <v>1.7</v>
      </c>
      <c r="N28">
        <f>_xlfn.XLOOKUP($B28,[3]Raw_Data_cleared!$B$5:$B$250,[3]Raw_Data_cleared!E$5:E$250,"not found")</f>
        <v>6.9</v>
      </c>
      <c r="O28">
        <f>_xlfn.XLOOKUP($B28,[3]Raw_Data_cleared!$B$5:$B$250,[3]Raw_Data_cleared!H$5:H$250,"not found")</f>
        <v>2</v>
      </c>
      <c r="P28">
        <f>_xlfn.XLOOKUP($B28,[3]Raw_Data_cleared!$B$5:$B$250,[3]Raw_Data_cleared!K$5:K$250,"not found")</f>
        <v>20</v>
      </c>
      <c r="Q28">
        <f>_xlfn.XLOOKUP($B28,[3]Raw_Data_cleared!$B$5:$B$250,[3]Raw_Data_cleared!P$5:P$250,"not found")</f>
        <v>7.9</v>
      </c>
      <c r="R28">
        <f>_xlfn.XLOOKUP($B28,[3]Raw_Data_cleared!$B$5:$B$250,[3]Raw_Data_cleared!Q$5:Q$250,"not found")</f>
        <v>1430</v>
      </c>
      <c r="S28">
        <f>_xlfn.XLOOKUP($B28,[3]Raw_Data_cleared!$B$5:$B$250,[3]Raw_Data_cleared!R$5:R$250,"not found")</f>
        <v>3.7</v>
      </c>
      <c r="T28">
        <f>_xlfn.XLOOKUP($B28,[3]Raw_Data_cleared!$B$5:$B$250,[3]Raw_Data_cleared!S$5:S$250,"not found")</f>
        <v>0.25</v>
      </c>
      <c r="U28">
        <f>_xlfn.XLOOKUP($B28,[3]Raw_Data_cleared!$B$5:$B$250,[3]Raw_Data_cleared!T$5:T$250,"not found")</f>
        <v>10</v>
      </c>
      <c r="V28">
        <f>_xlfn.XLOOKUP($B28,[3]Raw_Data_cleared!$B$5:$B$250,[3]Raw_Data_cleared!U$5:U$250,"not found")</f>
        <v>0.51</v>
      </c>
      <c r="W28" t="str">
        <f>_xlfn.XLOOKUP($B28,[3]Raw_Data_cleared!$B$5:$B$250,[3]Raw_Data_cleared!V$5:V$250,"not found")</f>
        <v>n.m.</v>
      </c>
      <c r="X28" t="str">
        <f>_xlfn.XLOOKUP($B28,[3]Raw_Data_cleared!$B$5:$B$250,[3]Raw_Data_cleared!W$5:W$250,"not found")</f>
        <v>n.m.</v>
      </c>
      <c r="Y28" t="str">
        <f>_xlfn.XLOOKUP($B28,[3]Raw_Data_cleared!$B$5:$B$250,[3]Raw_Data_cleared!X$5:X$250,"not found")</f>
        <v>n.m.</v>
      </c>
      <c r="Z28" t="str">
        <f>_xlfn.XLOOKUP($B28,[3]Raw_Data_cleared!$B$5:$B$250,[3]Raw_Data_cleared!Y$5:Y$250,"not found")</f>
        <v>n.m.</v>
      </c>
      <c r="AA28" t="str">
        <f>_xlfn.XLOOKUP($B28,[3]Raw_Data_cleared!$B$5:$B$250,[3]Raw_Data_cleared!Z$5:Z$250,"not found")</f>
        <v>n.m.</v>
      </c>
      <c r="AB28" t="str">
        <f>_xlfn.XLOOKUP($B28,[3]Raw_Data_cleared!$B$5:$B$250,[3]Raw_Data_cleared!AA$5:AA$250,"not found")</f>
        <v>n.m.</v>
      </c>
      <c r="AC28" t="str">
        <f>_xlfn.XLOOKUP($B28,[3]Raw_Data_cleared!$B$5:$B$250,[3]Raw_Data_cleared!AB$5:AB$250,"not found")</f>
        <v>n.m.</v>
      </c>
      <c r="AD28" t="str">
        <f>_xlfn.XLOOKUP($B28,[3]Raw_Data_cleared!$B$5:$B$250,[3]Raw_Data_cleared!AC$5:AC$250,"not found")</f>
        <v>n.m.</v>
      </c>
      <c r="AE28" t="str">
        <f>_xlfn.XLOOKUP($B28,[3]Raw_Data_cleared!$B$5:$B$250,[3]Raw_Data_cleared!AD$5:AD$250,"not found")</f>
        <v>n.m.</v>
      </c>
      <c r="AF28" t="str">
        <f>_xlfn.XLOOKUP($B28,[3]Raw_Data_cleared!$B$5:$B$250,[3]Raw_Data_cleared!AE$5:AE$250,"not found")</f>
        <v>n.m.</v>
      </c>
      <c r="AG28" t="str">
        <f>_xlfn.XLOOKUP($B28,[3]Raw_Data_cleared!$B$5:$B$250,[3]Raw_Data_cleared!AF$5:AF$250,"not found")</f>
        <v>n.m.</v>
      </c>
      <c r="AH28" t="str">
        <f>_xlfn.XLOOKUP($B28,[3]Raw_Data_cleared!$B$5:$B$250,[3]Raw_Data_cleared!AG$5:AG$250,"not found")</f>
        <v>n.m.</v>
      </c>
      <c r="AI28" t="str">
        <f>_xlfn.XLOOKUP($B28,[3]Raw_Data_cleared!$B$5:$B$250,[3]Raw_Data_cleared!AH$5:AH$250,"not found")</f>
        <v>n.m.</v>
      </c>
      <c r="AJ28" t="str">
        <f>_xlfn.XLOOKUP($B28,[3]Raw_Data_cleared!$B$5:$B$250,[3]Raw_Data_cleared!AI$5:AI$250,"not found")</f>
        <v>n.m.</v>
      </c>
      <c r="AK28" t="str">
        <f>_xlfn.XLOOKUP($B28,[3]Raw_Data_cleared!$B$5:$B$250,[3]Raw_Data_cleared!AJ$5:AJ$250,"not found")</f>
        <v>n.m.</v>
      </c>
      <c r="AL28" t="str">
        <f>_xlfn.XLOOKUP($B28,[3]Raw_Data_cleared!$B$5:$B$250,[3]Raw_Data_cleared!AK$5:AK$250,"not found")</f>
        <v>n.m.</v>
      </c>
      <c r="AM28" t="str">
        <f>_xlfn.XLOOKUP($B28,[3]Raw_Data_cleared!$B$5:$B$250,[3]Raw_Data_cleared!AL$5:AL$250,"not found")</f>
        <v>n.m.</v>
      </c>
      <c r="AN28" t="str">
        <f>_xlfn.XLOOKUP($B28,[3]Raw_Data_cleared!$B$5:$B$250,[3]Raw_Data_cleared!AM$5:AM$250,"not found")</f>
        <v>n.m.</v>
      </c>
      <c r="AO28">
        <f>_xlfn.XLOOKUP($B28,[3]Raw_Data_cleared!$B$5:$B$250,[3]Raw_Data_cleared!AN$5:AN$250,"not found")</f>
        <v>8.6999999999999993</v>
      </c>
      <c r="AP28">
        <f>_xlfn.XLOOKUP($B28,[3]Raw_Data_cleared!$B$5:$B$250,[3]Raw_Data_cleared!AO$5:AO$250,"not found")</f>
        <v>7.4</v>
      </c>
      <c r="AQ28">
        <f>_xlfn.XLOOKUP($B28,[3]Raw_Data_cleared!$B$5:$B$250,[3]Raw_Data_cleared!AW$5:AW$250,"not found")</f>
        <v>1.25</v>
      </c>
      <c r="AR28">
        <f>_xlfn.XLOOKUP($B28,[3]Raw_Data_cleared!$B$5:$B$250,[3]Raw_Data_cleared!AY$5:AY$250,"not found")</f>
        <v>1.25</v>
      </c>
      <c r="AS28">
        <f>_xlfn.XLOOKUP($B28,[3]Raw_Data_cleared!$B$5:$B$250,[3]Raw_Data_cleared!AZ$5:AZ$250,"not found")</f>
        <v>50.4</v>
      </c>
      <c r="AT28">
        <f>_xlfn.XLOOKUP($B28,[3]Raw_Data_cleared!$B$5:$B$250,[3]Raw_Data_cleared!BA$5:BA$250,"not found")</f>
        <v>78.5</v>
      </c>
      <c r="AU28">
        <f>_xlfn.XLOOKUP($B28,[3]Raw_Data_cleared!$B$5:$B$250,[3]Raw_Data_cleared!BE$5:BE$250,"not found")</f>
        <v>9.35</v>
      </c>
      <c r="AV28">
        <f>_xlfn.XLOOKUP($B28,[3]Raw_Data_cleared!$B$5:$B$250,[3]Raw_Data_cleared!BF$5:BF$250,"not found")</f>
        <v>372</v>
      </c>
      <c r="AW28">
        <f>_xlfn.XLOOKUP($B28,[3]Raw_Data_cleared!$B$5:$B$250,[3]Raw_Data_cleared!BG$5:BG$250,"not found")</f>
        <v>5.62</v>
      </c>
      <c r="AX28">
        <f>_xlfn.XLOOKUP($B28,[3]Raw_Data_cleared!$B$5:$B$250,[3]Raw_Data_cleared!BM$5:BM$250,"not found")</f>
        <v>32</v>
      </c>
    </row>
    <row r="29" spans="1:50" s="361" customFormat="1" x14ac:dyDescent="0.25">
      <c r="A29" s="377">
        <v>45748</v>
      </c>
      <c r="B29" s="378" t="s">
        <v>615</v>
      </c>
      <c r="C29" s="361" t="s">
        <v>616</v>
      </c>
      <c r="D29">
        <v>15</v>
      </c>
      <c r="E29" s="361" t="s">
        <v>568</v>
      </c>
      <c r="F29" s="362">
        <v>45747</v>
      </c>
      <c r="G29" s="363">
        <v>0.91</v>
      </c>
      <c r="H29" s="364">
        <f>Tabelle35[[#This Row],[QbFA]]*10/1.82</f>
        <v>5</v>
      </c>
      <c r="I29" s="365" t="s">
        <v>565</v>
      </c>
      <c r="J29" s="364">
        <f>Tabelle35[[#This Row],[Hydraulic filter load, cumulative]]/(16/12)</f>
        <v>7.35</v>
      </c>
      <c r="K29" s="361">
        <f t="shared" si="0"/>
        <v>9.7999999999999989</v>
      </c>
      <c r="L29" s="366"/>
      <c r="M29" s="361">
        <f>_xlfn.XLOOKUP($B29,[3]Raw_Data_cleared!$B$5:$B$250,[3]Raw_Data_cleared!D$5:D$250,"not found")</f>
        <v>1.75</v>
      </c>
      <c r="N29" s="361">
        <f>_xlfn.XLOOKUP($B29,[3]Raw_Data_cleared!$B$5:$B$250,[3]Raw_Data_cleared!E$5:E$250,"not found")</f>
        <v>6.9</v>
      </c>
      <c r="O29" s="361">
        <f>_xlfn.XLOOKUP($B29,[3]Raw_Data_cleared!$B$5:$B$250,[3]Raw_Data_cleared!H$5:H$250,"not found")</f>
        <v>1.9</v>
      </c>
      <c r="P29" s="361">
        <f>_xlfn.XLOOKUP($B29,[3]Raw_Data_cleared!$B$5:$B$250,[3]Raw_Data_cleared!K$5:K$250,"not found")</f>
        <v>18</v>
      </c>
      <c r="Q29" s="361">
        <f>_xlfn.XLOOKUP($B29,[3]Raw_Data_cleared!$B$5:$B$250,[3]Raw_Data_cleared!P$5:P$250,"not found")</f>
        <v>7.6</v>
      </c>
      <c r="R29" s="361">
        <f>_xlfn.XLOOKUP($B29,[3]Raw_Data_cleared!$B$5:$B$250,[3]Raw_Data_cleared!Q$5:Q$250,"not found")</f>
        <v>1410</v>
      </c>
      <c r="S29" s="361">
        <f>_xlfn.XLOOKUP($B29,[3]Raw_Data_cleared!$B$5:$B$250,[3]Raw_Data_cleared!R$5:R$250,"not found")</f>
        <v>1</v>
      </c>
      <c r="T29" s="361">
        <f>_xlfn.XLOOKUP($B29,[3]Raw_Data_cleared!$B$5:$B$250,[3]Raw_Data_cleared!S$5:S$250,"not found")</f>
        <v>9.6000000000000002E-2</v>
      </c>
      <c r="U29" s="361">
        <f>_xlfn.XLOOKUP($B29,[3]Raw_Data_cleared!$B$5:$B$250,[3]Raw_Data_cleared!T$5:T$250,"not found")</f>
        <v>17</v>
      </c>
      <c r="V29" s="361">
        <f>_xlfn.XLOOKUP($B29,[3]Raw_Data_cleared!$B$5:$B$250,[3]Raw_Data_cleared!U$5:U$250,"not found")</f>
        <v>0.67</v>
      </c>
      <c r="W29" s="361" t="str">
        <f>_xlfn.XLOOKUP($B29,[3]Raw_Data_cleared!$B$5:$B$250,[3]Raw_Data_cleared!V$5:V$250,"not found")</f>
        <v>n.m.</v>
      </c>
      <c r="X29" s="361" t="str">
        <f>_xlfn.XLOOKUP($B29,[3]Raw_Data_cleared!$B$5:$B$250,[3]Raw_Data_cleared!W$5:W$250,"not found")</f>
        <v>n.m.</v>
      </c>
      <c r="Y29" s="361" t="str">
        <f>_xlfn.XLOOKUP($B29,[3]Raw_Data_cleared!$B$5:$B$250,[3]Raw_Data_cleared!X$5:X$250,"not found")</f>
        <v>n.m.</v>
      </c>
      <c r="Z29" s="361" t="str">
        <f>_xlfn.XLOOKUP($B29,[3]Raw_Data_cleared!$B$5:$B$250,[3]Raw_Data_cleared!Y$5:Y$250,"not found")</f>
        <v>n.m.</v>
      </c>
      <c r="AA29" s="361" t="str">
        <f>_xlfn.XLOOKUP($B29,[3]Raw_Data_cleared!$B$5:$B$250,[3]Raw_Data_cleared!Z$5:Z$250,"not found")</f>
        <v>n.m.</v>
      </c>
      <c r="AB29" s="361" t="str">
        <f>_xlfn.XLOOKUP($B29,[3]Raw_Data_cleared!$B$5:$B$250,[3]Raw_Data_cleared!AA$5:AA$250,"not found")</f>
        <v>n.m.</v>
      </c>
      <c r="AC29" s="361" t="str">
        <f>_xlfn.XLOOKUP($B29,[3]Raw_Data_cleared!$B$5:$B$250,[3]Raw_Data_cleared!AB$5:AB$250,"not found")</f>
        <v>n.m.</v>
      </c>
      <c r="AD29" s="361" t="str">
        <f>_xlfn.XLOOKUP($B29,[3]Raw_Data_cleared!$B$5:$B$250,[3]Raw_Data_cleared!AC$5:AC$250,"not found")</f>
        <v>n.m.</v>
      </c>
      <c r="AE29" s="361" t="str">
        <f>_xlfn.XLOOKUP($B29,[3]Raw_Data_cleared!$B$5:$B$250,[3]Raw_Data_cleared!AD$5:AD$250,"not found")</f>
        <v>n.m.</v>
      </c>
      <c r="AF29" s="361" t="str">
        <f>_xlfn.XLOOKUP($B29,[3]Raw_Data_cleared!$B$5:$B$250,[3]Raw_Data_cleared!AE$5:AE$250,"not found")</f>
        <v>n.m.</v>
      </c>
      <c r="AG29" s="361" t="str">
        <f>_xlfn.XLOOKUP($B29,[3]Raw_Data_cleared!$B$5:$B$250,[3]Raw_Data_cleared!AF$5:AF$250,"not found")</f>
        <v>n.m.</v>
      </c>
      <c r="AH29" s="361" t="str">
        <f>_xlfn.XLOOKUP($B29,[3]Raw_Data_cleared!$B$5:$B$250,[3]Raw_Data_cleared!AG$5:AG$250,"not found")</f>
        <v>n.m.</v>
      </c>
      <c r="AI29" s="361" t="str">
        <f>_xlfn.XLOOKUP($B29,[3]Raw_Data_cleared!$B$5:$B$250,[3]Raw_Data_cleared!AH$5:AH$250,"not found")</f>
        <v>n.m.</v>
      </c>
      <c r="AJ29" s="361" t="str">
        <f>_xlfn.XLOOKUP($B29,[3]Raw_Data_cleared!$B$5:$B$250,[3]Raw_Data_cleared!AI$5:AI$250,"not found")</f>
        <v>n.m.</v>
      </c>
      <c r="AK29" s="361" t="str">
        <f>_xlfn.XLOOKUP($B29,[3]Raw_Data_cleared!$B$5:$B$250,[3]Raw_Data_cleared!AJ$5:AJ$250,"not found")</f>
        <v>n.m.</v>
      </c>
      <c r="AL29" s="361" t="str">
        <f>_xlfn.XLOOKUP($B29,[3]Raw_Data_cleared!$B$5:$B$250,[3]Raw_Data_cleared!AK$5:AK$250,"not found")</f>
        <v>n.m.</v>
      </c>
      <c r="AM29" s="361" t="str">
        <f>_xlfn.XLOOKUP($B29,[3]Raw_Data_cleared!$B$5:$B$250,[3]Raw_Data_cleared!AL$5:AL$250,"not found")</f>
        <v>n.m.</v>
      </c>
      <c r="AN29" s="361" t="str">
        <f>_xlfn.XLOOKUP($B29,[3]Raw_Data_cleared!$B$5:$B$250,[3]Raw_Data_cleared!AM$5:AM$250,"not found")</f>
        <v>n.m.</v>
      </c>
      <c r="AO29" s="361">
        <f>_xlfn.XLOOKUP($B29,[3]Raw_Data_cleared!$B$5:$B$250,[3]Raw_Data_cleared!AN$5:AN$250,"not found")</f>
        <v>7.7</v>
      </c>
      <c r="AP29" s="361">
        <f>_xlfn.XLOOKUP($B29,[3]Raw_Data_cleared!$B$5:$B$250,[3]Raw_Data_cleared!AO$5:AO$250,"not found")</f>
        <v>7.3</v>
      </c>
      <c r="AQ29" s="361">
        <f>_xlfn.XLOOKUP($B29,[3]Raw_Data_cleared!$B$5:$B$250,[3]Raw_Data_cleared!AW$5:AW$250,"not found")</f>
        <v>1.25</v>
      </c>
      <c r="AR29" s="361">
        <f>_xlfn.XLOOKUP($B29,[3]Raw_Data_cleared!$B$5:$B$250,[3]Raw_Data_cleared!AY$5:AY$250,"not found")</f>
        <v>1.25</v>
      </c>
      <c r="AS29" s="361">
        <f>_xlfn.XLOOKUP($B29,[3]Raw_Data_cleared!$B$5:$B$250,[3]Raw_Data_cleared!AZ$5:AZ$250,"not found")</f>
        <v>57.2</v>
      </c>
      <c r="AT29" s="361">
        <f>_xlfn.XLOOKUP($B29,[3]Raw_Data_cleared!$B$5:$B$250,[3]Raw_Data_cleared!BA$5:BA$250,"not found")</f>
        <v>54.1</v>
      </c>
      <c r="AU29" s="361">
        <f>_xlfn.XLOOKUP($B29,[3]Raw_Data_cleared!$B$5:$B$250,[3]Raw_Data_cleared!BE$5:BE$250,"not found")</f>
        <v>5.45</v>
      </c>
      <c r="AV29" s="361">
        <f>_xlfn.XLOOKUP($B29,[3]Raw_Data_cleared!$B$5:$B$250,[3]Raw_Data_cleared!BF$5:BF$250,"not found")</f>
        <v>517</v>
      </c>
      <c r="AW29" s="361">
        <f>_xlfn.XLOOKUP($B29,[3]Raw_Data_cleared!$B$5:$B$250,[3]Raw_Data_cleared!BG$5:BG$250,"not found")</f>
        <v>5.45</v>
      </c>
      <c r="AX29" s="361">
        <f>_xlfn.XLOOKUP($B29,[3]Raw_Data_cleared!$B$5:$B$250,[3]Raw_Data_cleared!BM$5:BM$250,"not found")</f>
        <v>34.700000000000003</v>
      </c>
    </row>
    <row r="30" spans="1:50" x14ac:dyDescent="0.25">
      <c r="A30" s="376">
        <v>45748</v>
      </c>
      <c r="B30" s="297" t="s">
        <v>617</v>
      </c>
      <c r="C30" t="s">
        <v>618</v>
      </c>
      <c r="D30">
        <v>15</v>
      </c>
      <c r="E30" t="s">
        <v>571</v>
      </c>
      <c r="F30" s="298">
        <v>45747</v>
      </c>
      <c r="G30" s="345">
        <v>0.91</v>
      </c>
      <c r="H30" s="268">
        <f>Tabelle35[[#This Row],[QbFA]]*10/1.82</f>
        <v>5</v>
      </c>
      <c r="I30" s="350" t="s">
        <v>572</v>
      </c>
      <c r="J30" s="268">
        <f>Tabelle35[[#This Row],[Hydraulic filter load, cumulative]]/(16/12)</f>
        <v>7.35</v>
      </c>
      <c r="K30">
        <f t="shared" si="0"/>
        <v>9.7999999999999989</v>
      </c>
      <c r="M30">
        <f>_xlfn.XLOOKUP($B30,[3]Raw_Data_cleared!$B$5:$B$250,[3]Raw_Data_cleared!D$5:D$250,"not found")</f>
        <v>1.9</v>
      </c>
      <c r="N30">
        <f>_xlfn.XLOOKUP($B30,[3]Raw_Data_cleared!$B$5:$B$250,[3]Raw_Data_cleared!E$5:E$250,"not found")</f>
        <v>7.5</v>
      </c>
      <c r="O30">
        <f>_xlfn.XLOOKUP($B30,[3]Raw_Data_cleared!$B$5:$B$250,[3]Raw_Data_cleared!H$5:H$250,"not found")</f>
        <v>1.5</v>
      </c>
      <c r="P30">
        <f>_xlfn.XLOOKUP($B30,[3]Raw_Data_cleared!$B$5:$B$250,[3]Raw_Data_cleared!K$5:K$250,"not found")</f>
        <v>15</v>
      </c>
      <c r="Q30">
        <f>_xlfn.XLOOKUP($B30,[3]Raw_Data_cleared!$B$5:$B$250,[3]Raw_Data_cleared!P$5:P$250,"not found")</f>
        <v>7.6</v>
      </c>
      <c r="R30">
        <f>_xlfn.XLOOKUP($B30,[3]Raw_Data_cleared!$B$5:$B$250,[3]Raw_Data_cleared!Q$5:Q$250,"not found")</f>
        <v>1410</v>
      </c>
      <c r="S30">
        <f>_xlfn.XLOOKUP($B30,[3]Raw_Data_cleared!$B$5:$B$250,[3]Raw_Data_cleared!R$5:R$250,"not found")</f>
        <v>0.28999999999999998</v>
      </c>
      <c r="T30">
        <f>_xlfn.XLOOKUP($B30,[3]Raw_Data_cleared!$B$5:$B$250,[3]Raw_Data_cleared!S$5:S$250,"not found")</f>
        <v>4.3999999999999997E-2</v>
      </c>
      <c r="U30">
        <f>_xlfn.XLOOKUP($B30,[3]Raw_Data_cleared!$B$5:$B$250,[3]Raw_Data_cleared!T$5:T$250,"not found")</f>
        <v>0.42</v>
      </c>
      <c r="V30">
        <f>_xlfn.XLOOKUP($B30,[3]Raw_Data_cleared!$B$5:$B$250,[3]Raw_Data_cleared!U$5:U$250,"not found")</f>
        <v>0.5</v>
      </c>
      <c r="W30" t="str">
        <f>_xlfn.XLOOKUP($B30,[3]Raw_Data_cleared!$B$5:$B$250,[3]Raw_Data_cleared!V$5:V$250,"not found")</f>
        <v>n.m.</v>
      </c>
      <c r="X30" t="str">
        <f>_xlfn.XLOOKUP($B30,[3]Raw_Data_cleared!$B$5:$B$250,[3]Raw_Data_cleared!W$5:W$250,"not found")</f>
        <v>n.m.</v>
      </c>
      <c r="Y30" t="str">
        <f>_xlfn.XLOOKUP($B30,[3]Raw_Data_cleared!$B$5:$B$250,[3]Raw_Data_cleared!X$5:X$250,"not found")</f>
        <v>n.m.</v>
      </c>
      <c r="Z30" t="str">
        <f>_xlfn.XLOOKUP($B30,[3]Raw_Data_cleared!$B$5:$B$250,[3]Raw_Data_cleared!Y$5:Y$250,"not found")</f>
        <v>n.m.</v>
      </c>
      <c r="AA30" t="str">
        <f>_xlfn.XLOOKUP($B30,[3]Raw_Data_cleared!$B$5:$B$250,[3]Raw_Data_cleared!Z$5:Z$250,"not found")</f>
        <v>n.m.</v>
      </c>
      <c r="AB30" t="str">
        <f>_xlfn.XLOOKUP($B30,[3]Raw_Data_cleared!$B$5:$B$250,[3]Raw_Data_cleared!AA$5:AA$250,"not found")</f>
        <v>n.m.</v>
      </c>
      <c r="AC30" t="str">
        <f>_xlfn.XLOOKUP($B30,[3]Raw_Data_cleared!$B$5:$B$250,[3]Raw_Data_cleared!AB$5:AB$250,"not found")</f>
        <v>n.m.</v>
      </c>
      <c r="AD30" t="str">
        <f>_xlfn.XLOOKUP($B30,[3]Raw_Data_cleared!$B$5:$B$250,[3]Raw_Data_cleared!AC$5:AC$250,"not found")</f>
        <v>n.m.</v>
      </c>
      <c r="AE30" t="str">
        <f>_xlfn.XLOOKUP($B30,[3]Raw_Data_cleared!$B$5:$B$250,[3]Raw_Data_cleared!AD$5:AD$250,"not found")</f>
        <v>n.m.</v>
      </c>
      <c r="AF30" t="str">
        <f>_xlfn.XLOOKUP($B30,[3]Raw_Data_cleared!$B$5:$B$250,[3]Raw_Data_cleared!AE$5:AE$250,"not found")</f>
        <v>n.m.</v>
      </c>
      <c r="AG30" t="str">
        <f>_xlfn.XLOOKUP($B30,[3]Raw_Data_cleared!$B$5:$B$250,[3]Raw_Data_cleared!AF$5:AF$250,"not found")</f>
        <v>n.m.</v>
      </c>
      <c r="AH30" t="str">
        <f>_xlfn.XLOOKUP($B30,[3]Raw_Data_cleared!$B$5:$B$250,[3]Raw_Data_cleared!AG$5:AG$250,"not found")</f>
        <v>n.m.</v>
      </c>
      <c r="AI30" t="str">
        <f>_xlfn.XLOOKUP($B30,[3]Raw_Data_cleared!$B$5:$B$250,[3]Raw_Data_cleared!AH$5:AH$250,"not found")</f>
        <v>n.m.</v>
      </c>
      <c r="AJ30" t="str">
        <f>_xlfn.XLOOKUP($B30,[3]Raw_Data_cleared!$B$5:$B$250,[3]Raw_Data_cleared!AI$5:AI$250,"not found")</f>
        <v>n.m.</v>
      </c>
      <c r="AK30" t="str">
        <f>_xlfn.XLOOKUP($B30,[3]Raw_Data_cleared!$B$5:$B$250,[3]Raw_Data_cleared!AJ$5:AJ$250,"not found")</f>
        <v>n.m.</v>
      </c>
      <c r="AL30" t="str">
        <f>_xlfn.XLOOKUP($B30,[3]Raw_Data_cleared!$B$5:$B$250,[3]Raw_Data_cleared!AK$5:AK$250,"not found")</f>
        <v>n.m.</v>
      </c>
      <c r="AM30" t="str">
        <f>_xlfn.XLOOKUP($B30,[3]Raw_Data_cleared!$B$5:$B$250,[3]Raw_Data_cleared!AL$5:AL$250,"not found")</f>
        <v>n.m.</v>
      </c>
      <c r="AN30" t="str">
        <f>_xlfn.XLOOKUP($B30,[3]Raw_Data_cleared!$B$5:$B$250,[3]Raw_Data_cleared!AM$5:AM$250,"not found")</f>
        <v>n.m.</v>
      </c>
      <c r="AO30">
        <f>_xlfn.XLOOKUP($B30,[3]Raw_Data_cleared!$B$5:$B$250,[3]Raw_Data_cleared!AN$5:AN$250,"not found")</f>
        <v>6.5</v>
      </c>
      <c r="AP30">
        <f>_xlfn.XLOOKUP($B30,[3]Raw_Data_cleared!$B$5:$B$250,[3]Raw_Data_cleared!AO$5:AO$250,"not found")</f>
        <v>6</v>
      </c>
      <c r="AQ30">
        <f>_xlfn.XLOOKUP($B30,[3]Raw_Data_cleared!$B$5:$B$250,[3]Raw_Data_cleared!AW$5:AW$250,"not found")</f>
        <v>1.25</v>
      </c>
      <c r="AR30">
        <f>_xlfn.XLOOKUP($B30,[3]Raw_Data_cleared!$B$5:$B$250,[3]Raw_Data_cleared!AY$5:AY$250,"not found")</f>
        <v>1.25</v>
      </c>
      <c r="AS30">
        <f>_xlfn.XLOOKUP($B30,[3]Raw_Data_cleared!$B$5:$B$250,[3]Raw_Data_cleared!AZ$5:AZ$250,"not found")</f>
        <v>60.8</v>
      </c>
      <c r="AT30">
        <f>_xlfn.XLOOKUP($B30,[3]Raw_Data_cleared!$B$5:$B$250,[3]Raw_Data_cleared!BA$5:BA$250,"not found")</f>
        <v>76.400000000000006</v>
      </c>
      <c r="AU30">
        <f>_xlfn.XLOOKUP($B30,[3]Raw_Data_cleared!$B$5:$B$250,[3]Raw_Data_cleared!BE$5:BE$250,"not found")</f>
        <v>4.6100000000000003</v>
      </c>
      <c r="AV30">
        <f>_xlfn.XLOOKUP($B30,[3]Raw_Data_cleared!$B$5:$B$250,[3]Raw_Data_cleared!BF$5:BF$250,"not found")</f>
        <v>353</v>
      </c>
      <c r="AW30">
        <f>_xlfn.XLOOKUP($B30,[3]Raw_Data_cleared!$B$5:$B$250,[3]Raw_Data_cleared!BG$5:BG$250,"not found")</f>
        <v>10.1</v>
      </c>
      <c r="AX30">
        <f>_xlfn.XLOOKUP($B30,[3]Raw_Data_cleared!$B$5:$B$250,[3]Raw_Data_cleared!BM$5:BM$250,"not found")</f>
        <v>47</v>
      </c>
    </row>
    <row r="31" spans="1:50" s="370" customFormat="1" ht="15.75" thickBot="1" x14ac:dyDescent="0.3">
      <c r="A31" s="379">
        <v>45748</v>
      </c>
      <c r="B31" s="380" t="s">
        <v>619</v>
      </c>
      <c r="C31" s="370" t="s">
        <v>620</v>
      </c>
      <c r="D31">
        <v>15</v>
      </c>
      <c r="E31" s="370" t="s">
        <v>575</v>
      </c>
      <c r="F31" s="371">
        <v>45747</v>
      </c>
      <c r="G31" s="372">
        <v>0.91</v>
      </c>
      <c r="H31" s="373">
        <f>Tabelle35[[#This Row],[QbFA]]*10/1.82</f>
        <v>5</v>
      </c>
      <c r="I31" s="374" t="s">
        <v>565</v>
      </c>
      <c r="J31" s="373">
        <f>Tabelle35[[#This Row],[Hydraulic filter load, cumulative]]/(16/12)</f>
        <v>7.35</v>
      </c>
      <c r="K31" s="370">
        <f t="shared" si="0"/>
        <v>9.7999999999999989</v>
      </c>
      <c r="L31" s="375"/>
      <c r="M31" s="370">
        <f>_xlfn.XLOOKUP($B31,[3]Raw_Data_cleared!$B$5:$B$250,[3]Raw_Data_cleared!D$5:D$250,"not found")</f>
        <v>1.9</v>
      </c>
      <c r="N31" s="370">
        <f>_xlfn.XLOOKUP($B31,[3]Raw_Data_cleared!$B$5:$B$250,[3]Raw_Data_cleared!E$5:E$250,"not found")</f>
        <v>7.5</v>
      </c>
      <c r="O31" s="370">
        <f>_xlfn.XLOOKUP($B31,[3]Raw_Data_cleared!$B$5:$B$250,[3]Raw_Data_cleared!H$5:H$250,"not found")</f>
        <v>2</v>
      </c>
      <c r="P31" s="370">
        <f>_xlfn.XLOOKUP($B31,[3]Raw_Data_cleared!$B$5:$B$250,[3]Raw_Data_cleared!K$5:K$250,"not found")</f>
        <v>20</v>
      </c>
      <c r="Q31" s="370">
        <f>_xlfn.XLOOKUP($B31,[3]Raw_Data_cleared!$B$5:$B$250,[3]Raw_Data_cleared!P$5:P$250,"not found")</f>
        <v>7.9</v>
      </c>
      <c r="R31" s="370">
        <f>_xlfn.XLOOKUP($B31,[3]Raw_Data_cleared!$B$5:$B$250,[3]Raw_Data_cleared!Q$5:Q$250,"not found")</f>
        <v>1390</v>
      </c>
      <c r="S31" s="370">
        <f>_xlfn.XLOOKUP($B31,[3]Raw_Data_cleared!$B$5:$B$250,[3]Raw_Data_cleared!R$5:R$250,"not found")</f>
        <v>0.35</v>
      </c>
      <c r="T31" s="370">
        <f>_xlfn.XLOOKUP($B31,[3]Raw_Data_cleared!$B$5:$B$250,[3]Raw_Data_cleared!S$5:S$250,"not found")</f>
        <v>3.5999999999999997E-2</v>
      </c>
      <c r="U31" s="370">
        <f>_xlfn.XLOOKUP($B31,[3]Raw_Data_cleared!$B$5:$B$250,[3]Raw_Data_cleared!T$5:T$250,"not found")</f>
        <v>0.42</v>
      </c>
      <c r="V31" s="370">
        <f>_xlfn.XLOOKUP($B31,[3]Raw_Data_cleared!$B$5:$B$250,[3]Raw_Data_cleared!U$5:U$250,"not found")</f>
        <v>0.52</v>
      </c>
      <c r="W31" s="370" t="str">
        <f>_xlfn.XLOOKUP($B31,[3]Raw_Data_cleared!$B$5:$B$250,[3]Raw_Data_cleared!V$5:V$250,"not found")</f>
        <v>n.m.</v>
      </c>
      <c r="X31" s="370" t="str">
        <f>_xlfn.XLOOKUP($B31,[3]Raw_Data_cleared!$B$5:$B$250,[3]Raw_Data_cleared!W$5:W$250,"not found")</f>
        <v>n.m.</v>
      </c>
      <c r="Y31" s="370" t="str">
        <f>_xlfn.XLOOKUP($B31,[3]Raw_Data_cleared!$B$5:$B$250,[3]Raw_Data_cleared!X$5:X$250,"not found")</f>
        <v>n.m.</v>
      </c>
      <c r="Z31" s="370" t="str">
        <f>_xlfn.XLOOKUP($B31,[3]Raw_Data_cleared!$B$5:$B$250,[3]Raw_Data_cleared!Y$5:Y$250,"not found")</f>
        <v>n.m.</v>
      </c>
      <c r="AA31" s="370" t="str">
        <f>_xlfn.XLOOKUP($B31,[3]Raw_Data_cleared!$B$5:$B$250,[3]Raw_Data_cleared!Z$5:Z$250,"not found")</f>
        <v>n.m.</v>
      </c>
      <c r="AB31" s="370" t="str">
        <f>_xlfn.XLOOKUP($B31,[3]Raw_Data_cleared!$B$5:$B$250,[3]Raw_Data_cleared!AA$5:AA$250,"not found")</f>
        <v>n.m.</v>
      </c>
      <c r="AC31" s="370" t="str">
        <f>_xlfn.XLOOKUP($B31,[3]Raw_Data_cleared!$B$5:$B$250,[3]Raw_Data_cleared!AB$5:AB$250,"not found")</f>
        <v>n.m.</v>
      </c>
      <c r="AD31" s="370" t="str">
        <f>_xlfn.XLOOKUP($B31,[3]Raw_Data_cleared!$B$5:$B$250,[3]Raw_Data_cleared!AC$5:AC$250,"not found")</f>
        <v>n.m.</v>
      </c>
      <c r="AE31" s="370" t="str">
        <f>_xlfn.XLOOKUP($B31,[3]Raw_Data_cleared!$B$5:$B$250,[3]Raw_Data_cleared!AD$5:AD$250,"not found")</f>
        <v>n.m.</v>
      </c>
      <c r="AF31" s="370" t="str">
        <f>_xlfn.XLOOKUP($B31,[3]Raw_Data_cleared!$B$5:$B$250,[3]Raw_Data_cleared!AE$5:AE$250,"not found")</f>
        <v>n.m.</v>
      </c>
      <c r="AG31" s="370" t="str">
        <f>_xlfn.XLOOKUP($B31,[3]Raw_Data_cleared!$B$5:$B$250,[3]Raw_Data_cleared!AF$5:AF$250,"not found")</f>
        <v>n.m.</v>
      </c>
      <c r="AH31" s="370" t="str">
        <f>_xlfn.XLOOKUP($B31,[3]Raw_Data_cleared!$B$5:$B$250,[3]Raw_Data_cleared!AG$5:AG$250,"not found")</f>
        <v>n.m.</v>
      </c>
      <c r="AI31" s="370" t="str">
        <f>_xlfn.XLOOKUP($B31,[3]Raw_Data_cleared!$B$5:$B$250,[3]Raw_Data_cleared!AH$5:AH$250,"not found")</f>
        <v>n.m.</v>
      </c>
      <c r="AJ31" s="370" t="str">
        <f>_xlfn.XLOOKUP($B31,[3]Raw_Data_cleared!$B$5:$B$250,[3]Raw_Data_cleared!AI$5:AI$250,"not found")</f>
        <v>n.m.</v>
      </c>
      <c r="AK31" s="370" t="str">
        <f>_xlfn.XLOOKUP($B31,[3]Raw_Data_cleared!$B$5:$B$250,[3]Raw_Data_cleared!AJ$5:AJ$250,"not found")</f>
        <v>n.m.</v>
      </c>
      <c r="AL31" s="370" t="str">
        <f>_xlfn.XLOOKUP($B31,[3]Raw_Data_cleared!$B$5:$B$250,[3]Raw_Data_cleared!AK$5:AK$250,"not found")</f>
        <v>n.m.</v>
      </c>
      <c r="AM31" s="370" t="str">
        <f>_xlfn.XLOOKUP($B31,[3]Raw_Data_cleared!$B$5:$B$250,[3]Raw_Data_cleared!AL$5:AL$250,"not found")</f>
        <v>n.m.</v>
      </c>
      <c r="AN31" s="370" t="str">
        <f>_xlfn.XLOOKUP($B31,[3]Raw_Data_cleared!$B$5:$B$250,[3]Raw_Data_cleared!AM$5:AM$250,"not found")</f>
        <v>n.m.</v>
      </c>
      <c r="AO31" s="370">
        <f>_xlfn.XLOOKUP($B31,[3]Raw_Data_cleared!$B$5:$B$250,[3]Raw_Data_cleared!AN$5:AN$250,"not found")</f>
        <v>6.9</v>
      </c>
      <c r="AP31" s="370">
        <f>_xlfn.XLOOKUP($B31,[3]Raw_Data_cleared!$B$5:$B$250,[3]Raw_Data_cleared!AO$5:AO$250,"not found")</f>
        <v>6.4</v>
      </c>
      <c r="AQ31" s="370">
        <f>_xlfn.XLOOKUP($B31,[3]Raw_Data_cleared!$B$5:$B$250,[3]Raw_Data_cleared!AW$5:AW$250,"not found")</f>
        <v>1.25</v>
      </c>
      <c r="AR31" s="370">
        <f>_xlfn.XLOOKUP($B31,[3]Raw_Data_cleared!$B$5:$B$250,[3]Raw_Data_cleared!AY$5:AY$250,"not found")</f>
        <v>1.25</v>
      </c>
      <c r="AS31" s="370">
        <f>_xlfn.XLOOKUP($B31,[3]Raw_Data_cleared!$B$5:$B$250,[3]Raw_Data_cleared!AZ$5:AZ$250,"not found")</f>
        <v>60.5</v>
      </c>
      <c r="AT31" s="370">
        <f>_xlfn.XLOOKUP($B31,[3]Raw_Data_cleared!$B$5:$B$250,[3]Raw_Data_cleared!BA$5:BA$250,"not found")</f>
        <v>184</v>
      </c>
      <c r="AU31" s="370">
        <f>_xlfn.XLOOKUP($B31,[3]Raw_Data_cleared!$B$5:$B$250,[3]Raw_Data_cleared!BE$5:BE$250,"not found")</f>
        <v>4.76</v>
      </c>
      <c r="AV31" s="370">
        <f>_xlfn.XLOOKUP($B31,[3]Raw_Data_cleared!$B$5:$B$250,[3]Raw_Data_cleared!BF$5:BF$250,"not found")</f>
        <v>365</v>
      </c>
      <c r="AW31" s="370">
        <f>_xlfn.XLOOKUP($B31,[3]Raw_Data_cleared!$B$5:$B$250,[3]Raw_Data_cleared!BG$5:BG$250,"not found")</f>
        <v>7</v>
      </c>
      <c r="AX31" s="370">
        <f>_xlfn.XLOOKUP($B31,[3]Raw_Data_cleared!$B$5:$B$250,[3]Raw_Data_cleared!BM$5:BM$250,"not found")</f>
        <v>35.799999999999997</v>
      </c>
    </row>
    <row r="32" spans="1:50" x14ac:dyDescent="0.25">
      <c r="A32" s="381">
        <v>45750</v>
      </c>
      <c r="B32" s="348" t="s">
        <v>621</v>
      </c>
      <c r="C32" s="349" t="s">
        <v>622</v>
      </c>
      <c r="D32">
        <v>16</v>
      </c>
      <c r="E32" t="s">
        <v>561</v>
      </c>
      <c r="F32" s="298">
        <v>45750</v>
      </c>
      <c r="G32" s="345">
        <v>0.91</v>
      </c>
      <c r="H32" s="268">
        <f>Tabelle35[[#This Row],[QbFA]]*10/1.82</f>
        <v>5</v>
      </c>
      <c r="J32" s="268">
        <f>Tabelle35[[#This Row],[Hydraulic filter load, cumulative]]/(16/12)</f>
        <v>7.8749999999999991</v>
      </c>
      <c r="K32">
        <f t="shared" si="0"/>
        <v>10.499999999999998</v>
      </c>
      <c r="M32">
        <f>_xlfn.XLOOKUP($B32,[3]Raw_Data_cleared!$B$5:$B$250,[3]Raw_Data_cleared!D$5:D$250,"not found")</f>
        <v>30</v>
      </c>
      <c r="N32">
        <f>_xlfn.XLOOKUP($B32,[3]Raw_Data_cleared!$B$5:$B$250,[3]Raw_Data_cleared!E$5:E$250,"not found")</f>
        <v>67</v>
      </c>
      <c r="O32">
        <f>_xlfn.XLOOKUP($B32,[3]Raw_Data_cleared!$B$5:$B$250,[3]Raw_Data_cleared!H$5:H$250,"not found")</f>
        <v>31</v>
      </c>
      <c r="P32">
        <f>_xlfn.XLOOKUP($B32,[3]Raw_Data_cleared!$B$5:$B$250,[3]Raw_Data_cleared!K$5:K$250,"not found")</f>
        <v>157</v>
      </c>
      <c r="Q32">
        <f>_xlfn.XLOOKUP($B32,[3]Raw_Data_cleared!$B$5:$B$250,[3]Raw_Data_cleared!P$5:P$250,"not found")</f>
        <v>6.1</v>
      </c>
      <c r="R32">
        <f>_xlfn.XLOOKUP($B32,[3]Raw_Data_cleared!$B$5:$B$250,[3]Raw_Data_cleared!Q$5:Q$250,"not found")</f>
        <v>1430</v>
      </c>
      <c r="S32">
        <f>_xlfn.XLOOKUP($B32,[3]Raw_Data_cleared!$B$5:$B$250,[3]Raw_Data_cleared!R$5:R$250,"not found")</f>
        <v>7</v>
      </c>
      <c r="T32">
        <f>_xlfn.XLOOKUP($B32,[3]Raw_Data_cleared!$B$5:$B$250,[3]Raw_Data_cleared!S$5:S$250,"not found")</f>
        <v>0.14000000000000001</v>
      </c>
      <c r="U32">
        <f>_xlfn.XLOOKUP($B32,[3]Raw_Data_cleared!$B$5:$B$250,[3]Raw_Data_cleared!T$5:T$250,"not found")</f>
        <v>0.83</v>
      </c>
      <c r="V32">
        <f>_xlfn.XLOOKUP($B32,[3]Raw_Data_cleared!$B$5:$B$250,[3]Raw_Data_cleared!U$5:U$250,"not found")</f>
        <v>0.46</v>
      </c>
      <c r="W32" t="str">
        <f>_xlfn.XLOOKUP($B32,[3]Raw_Data_cleared!$B$5:$B$250,[3]Raw_Data_cleared!V$5:V$250,"not found")</f>
        <v>n.m.</v>
      </c>
      <c r="X32" t="str">
        <f>_xlfn.XLOOKUP($B32,[3]Raw_Data_cleared!$B$5:$B$250,[3]Raw_Data_cleared!W$5:W$250,"not found")</f>
        <v>n.m.</v>
      </c>
      <c r="Y32" t="str">
        <f>_xlfn.XLOOKUP($B32,[3]Raw_Data_cleared!$B$5:$B$250,[3]Raw_Data_cleared!X$5:X$250,"not found")</f>
        <v>n.m.</v>
      </c>
      <c r="Z32" t="str">
        <f>_xlfn.XLOOKUP($B32,[3]Raw_Data_cleared!$B$5:$B$250,[3]Raw_Data_cleared!Y$5:Y$250,"not found")</f>
        <v>n.m.</v>
      </c>
      <c r="AA32" t="str">
        <f>_xlfn.XLOOKUP($B32,[3]Raw_Data_cleared!$B$5:$B$250,[3]Raw_Data_cleared!Z$5:Z$250,"not found")</f>
        <v>n.m.</v>
      </c>
      <c r="AB32" t="str">
        <f>_xlfn.XLOOKUP($B32,[3]Raw_Data_cleared!$B$5:$B$250,[3]Raw_Data_cleared!AA$5:AA$250,"not found")</f>
        <v>n.m.</v>
      </c>
      <c r="AC32" t="str">
        <f>_xlfn.XLOOKUP($B32,[3]Raw_Data_cleared!$B$5:$B$250,[3]Raw_Data_cleared!AB$5:AB$250,"not found")</f>
        <v>n.m.</v>
      </c>
      <c r="AD32" t="str">
        <f>_xlfn.XLOOKUP($B32,[3]Raw_Data_cleared!$B$5:$B$250,[3]Raw_Data_cleared!AC$5:AC$250,"not found")</f>
        <v>n.m.</v>
      </c>
      <c r="AE32" t="str">
        <f>_xlfn.XLOOKUP($B32,[3]Raw_Data_cleared!$B$5:$B$250,[3]Raw_Data_cleared!AD$5:AD$250,"not found")</f>
        <v>n.m.</v>
      </c>
      <c r="AF32" t="str">
        <f>_xlfn.XLOOKUP($B32,[3]Raw_Data_cleared!$B$5:$B$250,[3]Raw_Data_cleared!AE$5:AE$250,"not found")</f>
        <v>n.m.</v>
      </c>
      <c r="AG32" t="str">
        <f>_xlfn.XLOOKUP($B32,[3]Raw_Data_cleared!$B$5:$B$250,[3]Raw_Data_cleared!AF$5:AF$250,"not found")</f>
        <v>n.m.</v>
      </c>
      <c r="AH32" t="str">
        <f>_xlfn.XLOOKUP($B32,[3]Raw_Data_cleared!$B$5:$B$250,[3]Raw_Data_cleared!AG$5:AG$250,"not found")</f>
        <v>n.m.</v>
      </c>
      <c r="AI32" t="str">
        <f>_xlfn.XLOOKUP($B32,[3]Raw_Data_cleared!$B$5:$B$250,[3]Raw_Data_cleared!AH$5:AH$250,"not found")</f>
        <v>n.m.</v>
      </c>
      <c r="AJ32" t="str">
        <f>_xlfn.XLOOKUP($B32,[3]Raw_Data_cleared!$B$5:$B$250,[3]Raw_Data_cleared!AI$5:AI$250,"not found")</f>
        <v>n.m.</v>
      </c>
      <c r="AK32" t="str">
        <f>_xlfn.XLOOKUP($B32,[3]Raw_Data_cleared!$B$5:$B$250,[3]Raw_Data_cleared!AJ$5:AJ$250,"not found")</f>
        <v>n.m.</v>
      </c>
      <c r="AL32" t="str">
        <f>_xlfn.XLOOKUP($B32,[3]Raw_Data_cleared!$B$5:$B$250,[3]Raw_Data_cleared!AK$5:AK$250,"not found")</f>
        <v>n.m.</v>
      </c>
      <c r="AM32" t="str">
        <f>_xlfn.XLOOKUP($B32,[3]Raw_Data_cleared!$B$5:$B$250,[3]Raw_Data_cleared!AL$5:AL$250,"not found")</f>
        <v>n.m.</v>
      </c>
      <c r="AN32" t="str">
        <f>_xlfn.XLOOKUP($B32,[3]Raw_Data_cleared!$B$5:$B$250,[3]Raw_Data_cleared!AM$5:AM$250,"not found")</f>
        <v>n.m.</v>
      </c>
      <c r="AO32">
        <f>_xlfn.XLOOKUP($B32,[3]Raw_Data_cleared!$B$5:$B$250,[3]Raw_Data_cleared!AN$5:AN$250,"not found")</f>
        <v>32</v>
      </c>
      <c r="AP32">
        <f>_xlfn.XLOOKUP($B32,[3]Raw_Data_cleared!$B$5:$B$250,[3]Raw_Data_cleared!AO$5:AO$250,"not found")</f>
        <v>17</v>
      </c>
      <c r="AQ32">
        <f>_xlfn.XLOOKUP($B32,[3]Raw_Data_cleared!$B$5:$B$250,[3]Raw_Data_cleared!AW$5:AW$250,"not found")</f>
        <v>1.25</v>
      </c>
      <c r="AR32">
        <f>_xlfn.XLOOKUP($B32,[3]Raw_Data_cleared!$B$5:$B$250,[3]Raw_Data_cleared!AY$5:AY$250,"not found")</f>
        <v>1.25</v>
      </c>
      <c r="AS32">
        <f>_xlfn.XLOOKUP($B32,[3]Raw_Data_cleared!$B$5:$B$250,[3]Raw_Data_cleared!AZ$5:AZ$250,"not found")</f>
        <v>52</v>
      </c>
      <c r="AT32">
        <f>_xlfn.XLOOKUP($B32,[3]Raw_Data_cleared!$B$5:$B$250,[3]Raw_Data_cleared!BA$5:BA$250,"not found")</f>
        <v>500</v>
      </c>
      <c r="AU32">
        <f>_xlfn.XLOOKUP($B32,[3]Raw_Data_cleared!$B$5:$B$250,[3]Raw_Data_cleared!BE$5:BE$250,"not found")</f>
        <v>8.36</v>
      </c>
      <c r="AV32">
        <f>_xlfn.XLOOKUP($B32,[3]Raw_Data_cleared!$B$5:$B$250,[3]Raw_Data_cleared!BF$5:BF$250,"not found")</f>
        <v>1160</v>
      </c>
      <c r="AW32">
        <f>_xlfn.XLOOKUP($B32,[3]Raw_Data_cleared!$B$5:$B$250,[3]Raw_Data_cleared!BG$5:BG$250,"not found")</f>
        <v>6.85</v>
      </c>
      <c r="AX32">
        <f>_xlfn.XLOOKUP($B32,[3]Raw_Data_cleared!$B$5:$B$250,[3]Raw_Data_cleared!BM$5:BM$250,"not found")</f>
        <v>54.9</v>
      </c>
    </row>
    <row r="33" spans="1:50" x14ac:dyDescent="0.25">
      <c r="A33" s="381">
        <v>45750</v>
      </c>
      <c r="B33" s="348" t="s">
        <v>623</v>
      </c>
      <c r="C33" s="349" t="s">
        <v>624</v>
      </c>
      <c r="D33">
        <v>16</v>
      </c>
      <c r="E33" t="s">
        <v>600</v>
      </c>
      <c r="F33" s="298">
        <v>45750</v>
      </c>
      <c r="G33" s="345">
        <v>0.91</v>
      </c>
      <c r="H33" s="268">
        <f>Tabelle35[[#This Row],[QbFA]]*10/1.82</f>
        <v>5</v>
      </c>
      <c r="J33" s="268">
        <f>Tabelle35[[#This Row],[Hydraulic filter load, cumulative]]/(16/12)</f>
        <v>7.8749999999999991</v>
      </c>
      <c r="K33">
        <f t="shared" si="0"/>
        <v>10.499999999999998</v>
      </c>
      <c r="M33">
        <f>_xlfn.XLOOKUP($B33,[3]Raw_Data_cleared!$B$5:$B$250,[3]Raw_Data_cleared!D$5:D$250,"not found")</f>
        <v>18</v>
      </c>
      <c r="N33">
        <f>_xlfn.XLOOKUP($B33,[3]Raw_Data_cleared!$B$5:$B$250,[3]Raw_Data_cleared!E$5:E$250,"not found")</f>
        <v>71</v>
      </c>
      <c r="O33">
        <f>_xlfn.XLOOKUP($B33,[3]Raw_Data_cleared!$B$5:$B$250,[3]Raw_Data_cleared!H$5:H$250,"not found")</f>
        <v>43</v>
      </c>
      <c r="P33">
        <f>_xlfn.XLOOKUP($B33,[3]Raw_Data_cleared!$B$5:$B$250,[3]Raw_Data_cleared!K$5:K$250,"not found")</f>
        <v>132</v>
      </c>
      <c r="Q33">
        <f>_xlfn.XLOOKUP($B33,[3]Raw_Data_cleared!$B$5:$B$250,[3]Raw_Data_cleared!P$5:P$250,"not found")</f>
        <v>6.6</v>
      </c>
      <c r="R33">
        <f>_xlfn.XLOOKUP($B33,[3]Raw_Data_cleared!$B$5:$B$250,[3]Raw_Data_cleared!Q$5:Q$250,"not found")</f>
        <v>1400</v>
      </c>
      <c r="S33">
        <f>_xlfn.XLOOKUP($B33,[3]Raw_Data_cleared!$B$5:$B$250,[3]Raw_Data_cleared!R$5:R$250,"not found")</f>
        <v>6.6</v>
      </c>
      <c r="T33">
        <f>_xlfn.XLOOKUP($B33,[3]Raw_Data_cleared!$B$5:$B$250,[3]Raw_Data_cleared!S$5:S$250,"not found")</f>
        <v>0.13</v>
      </c>
      <c r="U33">
        <f>_xlfn.XLOOKUP($B33,[3]Raw_Data_cleared!$B$5:$B$250,[3]Raw_Data_cleared!T$5:T$250,"not found")</f>
        <v>5.2</v>
      </c>
      <c r="V33">
        <f>_xlfn.XLOOKUP($B33,[3]Raw_Data_cleared!$B$5:$B$250,[3]Raw_Data_cleared!U$5:U$250,"not found")</f>
        <v>0.42</v>
      </c>
      <c r="W33" t="str">
        <f>_xlfn.XLOOKUP($B33,[3]Raw_Data_cleared!$B$5:$B$250,[3]Raw_Data_cleared!V$5:V$250,"not found")</f>
        <v>n.m.</v>
      </c>
      <c r="X33" t="str">
        <f>_xlfn.XLOOKUP($B33,[3]Raw_Data_cleared!$B$5:$B$250,[3]Raw_Data_cleared!W$5:W$250,"not found")</f>
        <v>n.m.</v>
      </c>
      <c r="Y33" t="str">
        <f>_xlfn.XLOOKUP($B33,[3]Raw_Data_cleared!$B$5:$B$250,[3]Raw_Data_cleared!X$5:X$250,"not found")</f>
        <v>n.m.</v>
      </c>
      <c r="Z33" t="str">
        <f>_xlfn.XLOOKUP($B33,[3]Raw_Data_cleared!$B$5:$B$250,[3]Raw_Data_cleared!Y$5:Y$250,"not found")</f>
        <v>n.m.</v>
      </c>
      <c r="AA33" t="str">
        <f>_xlfn.XLOOKUP($B33,[3]Raw_Data_cleared!$B$5:$B$250,[3]Raw_Data_cleared!Z$5:Z$250,"not found")</f>
        <v>n.m.</v>
      </c>
      <c r="AB33" t="str">
        <f>_xlfn.XLOOKUP($B33,[3]Raw_Data_cleared!$B$5:$B$250,[3]Raw_Data_cleared!AA$5:AA$250,"not found")</f>
        <v>n.m.</v>
      </c>
      <c r="AC33" t="str">
        <f>_xlfn.XLOOKUP($B33,[3]Raw_Data_cleared!$B$5:$B$250,[3]Raw_Data_cleared!AB$5:AB$250,"not found")</f>
        <v>n.m.</v>
      </c>
      <c r="AD33" t="str">
        <f>_xlfn.XLOOKUP($B33,[3]Raw_Data_cleared!$B$5:$B$250,[3]Raw_Data_cleared!AC$5:AC$250,"not found")</f>
        <v>n.m.</v>
      </c>
      <c r="AE33" t="str">
        <f>_xlfn.XLOOKUP($B33,[3]Raw_Data_cleared!$B$5:$B$250,[3]Raw_Data_cleared!AD$5:AD$250,"not found")</f>
        <v>n.m.</v>
      </c>
      <c r="AF33" t="str">
        <f>_xlfn.XLOOKUP($B33,[3]Raw_Data_cleared!$B$5:$B$250,[3]Raw_Data_cleared!AE$5:AE$250,"not found")</f>
        <v>n.m.</v>
      </c>
      <c r="AG33" t="str">
        <f>_xlfn.XLOOKUP($B33,[3]Raw_Data_cleared!$B$5:$B$250,[3]Raw_Data_cleared!AF$5:AF$250,"not found")</f>
        <v>n.m.</v>
      </c>
      <c r="AH33" t="str">
        <f>_xlfn.XLOOKUP($B33,[3]Raw_Data_cleared!$B$5:$B$250,[3]Raw_Data_cleared!AG$5:AG$250,"not found")</f>
        <v>n.m.</v>
      </c>
      <c r="AI33" t="str">
        <f>_xlfn.XLOOKUP($B33,[3]Raw_Data_cleared!$B$5:$B$250,[3]Raw_Data_cleared!AH$5:AH$250,"not found")</f>
        <v>n.m.</v>
      </c>
      <c r="AJ33" t="str">
        <f>_xlfn.XLOOKUP($B33,[3]Raw_Data_cleared!$B$5:$B$250,[3]Raw_Data_cleared!AI$5:AI$250,"not found")</f>
        <v>n.m.</v>
      </c>
      <c r="AK33" t="str">
        <f>_xlfn.XLOOKUP($B33,[3]Raw_Data_cleared!$B$5:$B$250,[3]Raw_Data_cleared!AJ$5:AJ$250,"not found")</f>
        <v>n.m.</v>
      </c>
      <c r="AL33" t="str">
        <f>_xlfn.XLOOKUP($B33,[3]Raw_Data_cleared!$B$5:$B$250,[3]Raw_Data_cleared!AK$5:AK$250,"not found")</f>
        <v>n.m.</v>
      </c>
      <c r="AM33" t="str">
        <f>_xlfn.XLOOKUP($B33,[3]Raw_Data_cleared!$B$5:$B$250,[3]Raw_Data_cleared!AL$5:AL$250,"not found")</f>
        <v>n.m.</v>
      </c>
      <c r="AN33" t="str">
        <f>_xlfn.XLOOKUP($B33,[3]Raw_Data_cleared!$B$5:$B$250,[3]Raw_Data_cleared!AM$5:AM$250,"not found")</f>
        <v>n.m.</v>
      </c>
      <c r="AO33">
        <f>_xlfn.XLOOKUP($B33,[3]Raw_Data_cleared!$B$5:$B$250,[3]Raw_Data_cleared!AN$5:AN$250,"not found")</f>
        <v>35</v>
      </c>
      <c r="AP33">
        <f>_xlfn.XLOOKUP($B33,[3]Raw_Data_cleared!$B$5:$B$250,[3]Raw_Data_cleared!AO$5:AO$250,"not found")</f>
        <v>15</v>
      </c>
      <c r="AQ33">
        <f>_xlfn.XLOOKUP($B33,[3]Raw_Data_cleared!$B$5:$B$250,[3]Raw_Data_cleared!AW$5:AW$250,"not found")</f>
        <v>1.25</v>
      </c>
      <c r="AR33">
        <f>_xlfn.XLOOKUP($B33,[3]Raw_Data_cleared!$B$5:$B$250,[3]Raw_Data_cleared!AY$5:AY$250,"not found")</f>
        <v>1.25</v>
      </c>
      <c r="AS33">
        <f>_xlfn.XLOOKUP($B33,[3]Raw_Data_cleared!$B$5:$B$250,[3]Raw_Data_cleared!AZ$5:AZ$250,"not found")</f>
        <v>67.2</v>
      </c>
      <c r="AT33">
        <f>_xlfn.XLOOKUP($B33,[3]Raw_Data_cleared!$B$5:$B$250,[3]Raw_Data_cleared!BA$5:BA$250,"not found")</f>
        <v>539</v>
      </c>
      <c r="AU33">
        <f>_xlfn.XLOOKUP($B33,[3]Raw_Data_cleared!$B$5:$B$250,[3]Raw_Data_cleared!BE$5:BE$250,"not found")</f>
        <v>6.76</v>
      </c>
      <c r="AV33">
        <f>_xlfn.XLOOKUP($B33,[3]Raw_Data_cleared!$B$5:$B$250,[3]Raw_Data_cleared!BF$5:BF$250,"not found")</f>
        <v>1160</v>
      </c>
      <c r="AW33">
        <f>_xlfn.XLOOKUP($B33,[3]Raw_Data_cleared!$B$5:$B$250,[3]Raw_Data_cleared!BG$5:BG$250,"not found")</f>
        <v>12.7</v>
      </c>
      <c r="AX33">
        <f>_xlfn.XLOOKUP($B33,[3]Raw_Data_cleared!$B$5:$B$250,[3]Raw_Data_cleared!BM$5:BM$250,"not found")</f>
        <v>78.599999999999994</v>
      </c>
    </row>
    <row r="34" spans="1:50" x14ac:dyDescent="0.25">
      <c r="A34" s="381">
        <v>45751</v>
      </c>
      <c r="B34" s="348" t="s">
        <v>625</v>
      </c>
      <c r="C34" s="349" t="s">
        <v>626</v>
      </c>
      <c r="D34">
        <v>16</v>
      </c>
      <c r="E34" t="s">
        <v>564</v>
      </c>
      <c r="F34" s="298">
        <v>45750</v>
      </c>
      <c r="G34" s="345">
        <v>0.91</v>
      </c>
      <c r="H34" s="268">
        <f>Tabelle35[[#This Row],[QbFA]]*10/1.82</f>
        <v>5</v>
      </c>
      <c r="I34" s="350" t="s">
        <v>565</v>
      </c>
      <c r="J34" s="268">
        <f>Tabelle35[[#This Row],[Hydraulic filter load, cumulative]]/(16/12)</f>
        <v>7.8749999999999991</v>
      </c>
      <c r="K34">
        <f t="shared" si="0"/>
        <v>10.499999999999998</v>
      </c>
      <c r="M34">
        <f>_xlfn.XLOOKUP($B34,[3]Raw_Data_cleared!$B$5:$B$250,[3]Raw_Data_cleared!D$5:D$250,"not found")</f>
        <v>2.2999999999999998</v>
      </c>
      <c r="N34">
        <f>_xlfn.XLOOKUP($B34,[3]Raw_Data_cleared!$B$5:$B$250,[3]Raw_Data_cleared!E$5:E$250,"not found")</f>
        <v>4.4000000000000004</v>
      </c>
      <c r="O34">
        <f>_xlfn.XLOOKUP($B34,[3]Raw_Data_cleared!$B$5:$B$250,[3]Raw_Data_cleared!H$5:H$250,"not found")</f>
        <v>1.7</v>
      </c>
      <c r="P34">
        <f>_xlfn.XLOOKUP($B34,[3]Raw_Data_cleared!$B$5:$B$250,[3]Raw_Data_cleared!K$5:K$250,"not found")</f>
        <v>19</v>
      </c>
      <c r="Q34">
        <f>_xlfn.XLOOKUP($B34,[3]Raw_Data_cleared!$B$5:$B$250,[3]Raw_Data_cleared!P$5:P$250,"not found")</f>
        <v>7.5</v>
      </c>
      <c r="R34">
        <f>_xlfn.XLOOKUP($B34,[3]Raw_Data_cleared!$B$5:$B$250,[3]Raw_Data_cleared!Q$5:Q$250,"not found")</f>
        <v>1340</v>
      </c>
      <c r="S34">
        <f>_xlfn.XLOOKUP($B34,[3]Raw_Data_cleared!$B$5:$B$250,[3]Raw_Data_cleared!R$5:R$250,"not found")</f>
        <v>3.7</v>
      </c>
      <c r="T34">
        <f>_xlfn.XLOOKUP($B34,[3]Raw_Data_cleared!$B$5:$B$250,[3]Raw_Data_cleared!S$5:S$250,"not found")</f>
        <v>0.25</v>
      </c>
      <c r="U34">
        <f>_xlfn.XLOOKUP($B34,[3]Raw_Data_cleared!$B$5:$B$250,[3]Raw_Data_cleared!T$5:T$250,"not found")</f>
        <v>7.6</v>
      </c>
      <c r="V34">
        <f>_xlfn.XLOOKUP($B34,[3]Raw_Data_cleared!$B$5:$B$250,[3]Raw_Data_cleared!U$5:U$250,"not found")</f>
        <v>0.48</v>
      </c>
      <c r="W34" t="str">
        <f>_xlfn.XLOOKUP($B34,[3]Raw_Data_cleared!$B$5:$B$250,[3]Raw_Data_cleared!V$5:V$250,"not found")</f>
        <v>n.m.</v>
      </c>
      <c r="X34" t="str">
        <f>_xlfn.XLOOKUP($B34,[3]Raw_Data_cleared!$B$5:$B$250,[3]Raw_Data_cleared!W$5:W$250,"not found")</f>
        <v>n.m.</v>
      </c>
      <c r="Y34" t="str">
        <f>_xlfn.XLOOKUP($B34,[3]Raw_Data_cleared!$B$5:$B$250,[3]Raw_Data_cleared!X$5:X$250,"not found")</f>
        <v>n.m.</v>
      </c>
      <c r="Z34" t="str">
        <f>_xlfn.XLOOKUP($B34,[3]Raw_Data_cleared!$B$5:$B$250,[3]Raw_Data_cleared!Y$5:Y$250,"not found")</f>
        <v>n.m.</v>
      </c>
      <c r="AA34" t="str">
        <f>_xlfn.XLOOKUP($B34,[3]Raw_Data_cleared!$B$5:$B$250,[3]Raw_Data_cleared!Z$5:Z$250,"not found")</f>
        <v>n.m.</v>
      </c>
      <c r="AB34" t="str">
        <f>_xlfn.XLOOKUP($B34,[3]Raw_Data_cleared!$B$5:$B$250,[3]Raw_Data_cleared!AA$5:AA$250,"not found")</f>
        <v>n.m.</v>
      </c>
      <c r="AC34" t="str">
        <f>_xlfn.XLOOKUP($B34,[3]Raw_Data_cleared!$B$5:$B$250,[3]Raw_Data_cleared!AB$5:AB$250,"not found")</f>
        <v>n.m.</v>
      </c>
      <c r="AD34" t="str">
        <f>_xlfn.XLOOKUP($B34,[3]Raw_Data_cleared!$B$5:$B$250,[3]Raw_Data_cleared!AC$5:AC$250,"not found")</f>
        <v>n.m.</v>
      </c>
      <c r="AE34" t="str">
        <f>_xlfn.XLOOKUP($B34,[3]Raw_Data_cleared!$B$5:$B$250,[3]Raw_Data_cleared!AD$5:AD$250,"not found")</f>
        <v>n.m.</v>
      </c>
      <c r="AF34" t="str">
        <f>_xlfn.XLOOKUP($B34,[3]Raw_Data_cleared!$B$5:$B$250,[3]Raw_Data_cleared!AE$5:AE$250,"not found")</f>
        <v>n.m.</v>
      </c>
      <c r="AG34" t="str">
        <f>_xlfn.XLOOKUP($B34,[3]Raw_Data_cleared!$B$5:$B$250,[3]Raw_Data_cleared!AF$5:AF$250,"not found")</f>
        <v>n.m.</v>
      </c>
      <c r="AH34" t="str">
        <f>_xlfn.XLOOKUP($B34,[3]Raw_Data_cleared!$B$5:$B$250,[3]Raw_Data_cleared!AG$5:AG$250,"not found")</f>
        <v>n.m.</v>
      </c>
      <c r="AI34" t="str">
        <f>_xlfn.XLOOKUP($B34,[3]Raw_Data_cleared!$B$5:$B$250,[3]Raw_Data_cleared!AH$5:AH$250,"not found")</f>
        <v>n.m.</v>
      </c>
      <c r="AJ34" t="str">
        <f>_xlfn.XLOOKUP($B34,[3]Raw_Data_cleared!$B$5:$B$250,[3]Raw_Data_cleared!AI$5:AI$250,"not found")</f>
        <v>n.m.</v>
      </c>
      <c r="AK34" t="str">
        <f>_xlfn.XLOOKUP($B34,[3]Raw_Data_cleared!$B$5:$B$250,[3]Raw_Data_cleared!AJ$5:AJ$250,"not found")</f>
        <v>n.m.</v>
      </c>
      <c r="AL34" t="str">
        <f>_xlfn.XLOOKUP($B34,[3]Raw_Data_cleared!$B$5:$B$250,[3]Raw_Data_cleared!AK$5:AK$250,"not found")</f>
        <v>n.m.</v>
      </c>
      <c r="AM34" t="str">
        <f>_xlfn.XLOOKUP($B34,[3]Raw_Data_cleared!$B$5:$B$250,[3]Raw_Data_cleared!AL$5:AL$250,"not found")</f>
        <v>n.m.</v>
      </c>
      <c r="AN34" t="str">
        <f>_xlfn.XLOOKUP($B34,[3]Raw_Data_cleared!$B$5:$B$250,[3]Raw_Data_cleared!AM$5:AM$250,"not found")</f>
        <v>n.m.</v>
      </c>
      <c r="AO34">
        <f>_xlfn.XLOOKUP($B34,[3]Raw_Data_cleared!$B$5:$B$250,[3]Raw_Data_cleared!AN$5:AN$250,"not found")</f>
        <v>8.1999999999999993</v>
      </c>
      <c r="AP34">
        <f>_xlfn.XLOOKUP($B34,[3]Raw_Data_cleared!$B$5:$B$250,[3]Raw_Data_cleared!AO$5:AO$250,"not found")</f>
        <v>7.5</v>
      </c>
      <c r="AQ34">
        <f>_xlfn.XLOOKUP($B34,[3]Raw_Data_cleared!$B$5:$B$250,[3]Raw_Data_cleared!AW$5:AW$250,"not found")</f>
        <v>1.25</v>
      </c>
      <c r="AR34">
        <f>_xlfn.XLOOKUP($B34,[3]Raw_Data_cleared!$B$5:$B$250,[3]Raw_Data_cleared!AY$5:AY$250,"not found")</f>
        <v>1.25</v>
      </c>
      <c r="AS34">
        <f>_xlfn.XLOOKUP($B34,[3]Raw_Data_cleared!$B$5:$B$250,[3]Raw_Data_cleared!AZ$5:AZ$250,"not found")</f>
        <v>71.8</v>
      </c>
      <c r="AT34">
        <f>_xlfn.XLOOKUP($B34,[3]Raw_Data_cleared!$B$5:$B$250,[3]Raw_Data_cleared!BA$5:BA$250,"not found")</f>
        <v>99.6</v>
      </c>
      <c r="AU34">
        <f>_xlfn.XLOOKUP($B34,[3]Raw_Data_cleared!$B$5:$B$250,[3]Raw_Data_cleared!BE$5:BE$250,"not found")</f>
        <v>9.25</v>
      </c>
      <c r="AV34">
        <f>_xlfn.XLOOKUP($B34,[3]Raw_Data_cleared!$B$5:$B$250,[3]Raw_Data_cleared!BF$5:BF$250,"not found")</f>
        <v>380</v>
      </c>
      <c r="AW34">
        <f>_xlfn.XLOOKUP($B34,[3]Raw_Data_cleared!$B$5:$B$250,[3]Raw_Data_cleared!BG$5:BG$250,"not found")</f>
        <v>13.2</v>
      </c>
      <c r="AX34">
        <f>_xlfn.XLOOKUP($B34,[3]Raw_Data_cleared!$B$5:$B$250,[3]Raw_Data_cleared!BM$5:BM$250,"not found")</f>
        <v>30.6</v>
      </c>
    </row>
    <row r="35" spans="1:50" x14ac:dyDescent="0.25">
      <c r="A35" s="381">
        <v>45751</v>
      </c>
      <c r="B35" s="348" t="s">
        <v>627</v>
      </c>
      <c r="C35" s="349" t="s">
        <v>628</v>
      </c>
      <c r="D35">
        <v>16</v>
      </c>
      <c r="E35" t="s">
        <v>568</v>
      </c>
      <c r="F35" s="298">
        <v>45750</v>
      </c>
      <c r="G35" s="345">
        <v>0.91</v>
      </c>
      <c r="H35" s="268">
        <f>Tabelle35[[#This Row],[QbFA]]*10/1.82</f>
        <v>5</v>
      </c>
      <c r="I35" s="350" t="s">
        <v>565</v>
      </c>
      <c r="J35" s="268">
        <f>Tabelle35[[#This Row],[Hydraulic filter load, cumulative]]/(16/12)</f>
        <v>7.8749999999999991</v>
      </c>
      <c r="K35">
        <f t="shared" si="0"/>
        <v>10.499999999999998</v>
      </c>
      <c r="M35">
        <f>_xlfn.XLOOKUP($B35,[3]Raw_Data_cleared!$B$5:$B$250,[3]Raw_Data_cleared!D$5:D$250,"not found")</f>
        <v>1.05</v>
      </c>
      <c r="N35">
        <f>_xlfn.XLOOKUP($B35,[3]Raw_Data_cleared!$B$5:$B$250,[3]Raw_Data_cleared!E$5:E$250,"not found")</f>
        <v>4.3</v>
      </c>
      <c r="O35">
        <f>_xlfn.XLOOKUP($B35,[3]Raw_Data_cleared!$B$5:$B$250,[3]Raw_Data_cleared!H$5:H$250,"not found")</f>
        <v>1.2</v>
      </c>
      <c r="P35">
        <f>_xlfn.XLOOKUP($B35,[3]Raw_Data_cleared!$B$5:$B$250,[3]Raw_Data_cleared!K$5:K$250,"not found")</f>
        <v>37</v>
      </c>
      <c r="Q35">
        <f>_xlfn.XLOOKUP($B35,[3]Raw_Data_cleared!$B$5:$B$250,[3]Raw_Data_cleared!P$5:P$250,"not found")</f>
        <v>7.6</v>
      </c>
      <c r="R35">
        <f>_xlfn.XLOOKUP($B35,[3]Raw_Data_cleared!$B$5:$B$250,[3]Raw_Data_cleared!Q$5:Q$250,"not found")</f>
        <v>1400</v>
      </c>
      <c r="S35">
        <f>_xlfn.XLOOKUP($B35,[3]Raw_Data_cleared!$B$5:$B$250,[3]Raw_Data_cleared!R$5:R$250,"not found")</f>
        <v>1.2</v>
      </c>
      <c r="T35">
        <f>_xlfn.XLOOKUP($B35,[3]Raw_Data_cleared!$B$5:$B$250,[3]Raw_Data_cleared!S$5:S$250,"not found")</f>
        <v>0.22</v>
      </c>
      <c r="U35">
        <f>_xlfn.XLOOKUP($B35,[3]Raw_Data_cleared!$B$5:$B$250,[3]Raw_Data_cleared!T$5:T$250,"not found")</f>
        <v>10</v>
      </c>
      <c r="V35">
        <f>_xlfn.XLOOKUP($B35,[3]Raw_Data_cleared!$B$5:$B$250,[3]Raw_Data_cleared!U$5:U$250,"not found")</f>
        <v>0.69</v>
      </c>
      <c r="W35" t="str">
        <f>_xlfn.XLOOKUP($B35,[3]Raw_Data_cleared!$B$5:$B$250,[3]Raw_Data_cleared!V$5:V$250,"not found")</f>
        <v>n.m.</v>
      </c>
      <c r="X35" t="str">
        <f>_xlfn.XLOOKUP($B35,[3]Raw_Data_cleared!$B$5:$B$250,[3]Raw_Data_cleared!W$5:W$250,"not found")</f>
        <v>n.m.</v>
      </c>
      <c r="Y35" t="str">
        <f>_xlfn.XLOOKUP($B35,[3]Raw_Data_cleared!$B$5:$B$250,[3]Raw_Data_cleared!X$5:X$250,"not found")</f>
        <v>n.m.</v>
      </c>
      <c r="Z35" t="str">
        <f>_xlfn.XLOOKUP($B35,[3]Raw_Data_cleared!$B$5:$B$250,[3]Raw_Data_cleared!Y$5:Y$250,"not found")</f>
        <v>n.m.</v>
      </c>
      <c r="AA35" t="str">
        <f>_xlfn.XLOOKUP($B35,[3]Raw_Data_cleared!$B$5:$B$250,[3]Raw_Data_cleared!Z$5:Z$250,"not found")</f>
        <v>n.m.</v>
      </c>
      <c r="AB35" t="str">
        <f>_xlfn.XLOOKUP($B35,[3]Raw_Data_cleared!$B$5:$B$250,[3]Raw_Data_cleared!AA$5:AA$250,"not found")</f>
        <v>n.m.</v>
      </c>
      <c r="AC35" t="str">
        <f>_xlfn.XLOOKUP($B35,[3]Raw_Data_cleared!$B$5:$B$250,[3]Raw_Data_cleared!AB$5:AB$250,"not found")</f>
        <v>n.m.</v>
      </c>
      <c r="AD35" t="str">
        <f>_xlfn.XLOOKUP($B35,[3]Raw_Data_cleared!$B$5:$B$250,[3]Raw_Data_cleared!AC$5:AC$250,"not found")</f>
        <v>n.m.</v>
      </c>
      <c r="AE35" t="str">
        <f>_xlfn.XLOOKUP($B35,[3]Raw_Data_cleared!$B$5:$B$250,[3]Raw_Data_cleared!AD$5:AD$250,"not found")</f>
        <v>n.m.</v>
      </c>
      <c r="AF35" t="str">
        <f>_xlfn.XLOOKUP($B35,[3]Raw_Data_cleared!$B$5:$B$250,[3]Raw_Data_cleared!AE$5:AE$250,"not found")</f>
        <v>n.m.</v>
      </c>
      <c r="AG35" t="str">
        <f>_xlfn.XLOOKUP($B35,[3]Raw_Data_cleared!$B$5:$B$250,[3]Raw_Data_cleared!AF$5:AF$250,"not found")</f>
        <v>n.m.</v>
      </c>
      <c r="AH35" t="str">
        <f>_xlfn.XLOOKUP($B35,[3]Raw_Data_cleared!$B$5:$B$250,[3]Raw_Data_cleared!AG$5:AG$250,"not found")</f>
        <v>n.m.</v>
      </c>
      <c r="AI35" t="str">
        <f>_xlfn.XLOOKUP($B35,[3]Raw_Data_cleared!$B$5:$B$250,[3]Raw_Data_cleared!AH$5:AH$250,"not found")</f>
        <v>n.m.</v>
      </c>
      <c r="AJ35" t="str">
        <f>_xlfn.XLOOKUP($B35,[3]Raw_Data_cleared!$B$5:$B$250,[3]Raw_Data_cleared!AI$5:AI$250,"not found")</f>
        <v>n.m.</v>
      </c>
      <c r="AK35" t="str">
        <f>_xlfn.XLOOKUP($B35,[3]Raw_Data_cleared!$B$5:$B$250,[3]Raw_Data_cleared!AJ$5:AJ$250,"not found")</f>
        <v>n.m.</v>
      </c>
      <c r="AL35" t="str">
        <f>_xlfn.XLOOKUP($B35,[3]Raw_Data_cleared!$B$5:$B$250,[3]Raw_Data_cleared!AK$5:AK$250,"not found")</f>
        <v>n.m.</v>
      </c>
      <c r="AM35" t="str">
        <f>_xlfn.XLOOKUP($B35,[3]Raw_Data_cleared!$B$5:$B$250,[3]Raw_Data_cleared!AL$5:AL$250,"not found")</f>
        <v>n.m.</v>
      </c>
      <c r="AN35" t="str">
        <f>_xlfn.XLOOKUP($B35,[3]Raw_Data_cleared!$B$5:$B$250,[3]Raw_Data_cleared!AM$5:AM$250,"not found")</f>
        <v>n.m.</v>
      </c>
      <c r="AO35">
        <f>_xlfn.XLOOKUP($B35,[3]Raw_Data_cleared!$B$5:$B$250,[3]Raw_Data_cleared!AN$5:AN$250,"not found")</f>
        <v>8</v>
      </c>
      <c r="AP35">
        <f>_xlfn.XLOOKUP($B35,[3]Raw_Data_cleared!$B$5:$B$250,[3]Raw_Data_cleared!AO$5:AO$250,"not found")</f>
        <v>7.6</v>
      </c>
      <c r="AQ35">
        <f>_xlfn.XLOOKUP($B35,[3]Raw_Data_cleared!$B$5:$B$250,[3]Raw_Data_cleared!AW$5:AW$250,"not found")</f>
        <v>1.25</v>
      </c>
      <c r="AR35">
        <f>_xlfn.XLOOKUP($B35,[3]Raw_Data_cleared!$B$5:$B$250,[3]Raw_Data_cleared!AY$5:AY$250,"not found")</f>
        <v>1.25</v>
      </c>
      <c r="AS35">
        <f>_xlfn.XLOOKUP($B35,[3]Raw_Data_cleared!$B$5:$B$250,[3]Raw_Data_cleared!AZ$5:AZ$250,"not found")</f>
        <v>49.5</v>
      </c>
      <c r="AT35">
        <f>_xlfn.XLOOKUP($B35,[3]Raw_Data_cleared!$B$5:$B$250,[3]Raw_Data_cleared!BA$5:BA$250,"not found")</f>
        <v>48.8</v>
      </c>
      <c r="AU35">
        <f>_xlfn.XLOOKUP($B35,[3]Raw_Data_cleared!$B$5:$B$250,[3]Raw_Data_cleared!BE$5:BE$250,"not found")</f>
        <v>3.89</v>
      </c>
      <c r="AV35">
        <f>_xlfn.XLOOKUP($B35,[3]Raw_Data_cleared!$B$5:$B$250,[3]Raw_Data_cleared!BF$5:BF$250,"not found")</f>
        <v>573</v>
      </c>
      <c r="AW35">
        <f>_xlfn.XLOOKUP($B35,[3]Raw_Data_cleared!$B$5:$B$250,[3]Raw_Data_cleared!BG$5:BG$250,"not found")</f>
        <v>4.55</v>
      </c>
      <c r="AX35">
        <f>_xlfn.XLOOKUP($B35,[3]Raw_Data_cleared!$B$5:$B$250,[3]Raw_Data_cleared!BM$5:BM$250,"not found")</f>
        <v>28.3</v>
      </c>
    </row>
    <row r="36" spans="1:50" x14ac:dyDescent="0.25">
      <c r="A36" s="381">
        <v>45751</v>
      </c>
      <c r="B36" s="348" t="s">
        <v>629</v>
      </c>
      <c r="C36" s="349" t="s">
        <v>630</v>
      </c>
      <c r="D36">
        <v>16</v>
      </c>
      <c r="E36" t="s">
        <v>571</v>
      </c>
      <c r="F36" s="298">
        <v>45750</v>
      </c>
      <c r="G36" s="345">
        <v>0.91</v>
      </c>
      <c r="H36" s="268">
        <f>Tabelle35[[#This Row],[QbFA]]*10/1.82</f>
        <v>5</v>
      </c>
      <c r="I36" s="350" t="s">
        <v>572</v>
      </c>
      <c r="J36" s="268">
        <f>Tabelle35[[#This Row],[Hydraulic filter load, cumulative]]/(16/12)</f>
        <v>7.8749999999999991</v>
      </c>
      <c r="K36">
        <f t="shared" si="0"/>
        <v>10.499999999999998</v>
      </c>
      <c r="M36">
        <f>_xlfn.XLOOKUP($B36,[3]Raw_Data_cleared!$B$5:$B$250,[3]Raw_Data_cleared!D$5:D$250,"not found")</f>
        <v>1.05</v>
      </c>
      <c r="N36">
        <f>_xlfn.XLOOKUP($B36,[3]Raw_Data_cleared!$B$5:$B$250,[3]Raw_Data_cleared!E$5:E$250,"not found")</f>
        <v>4.2</v>
      </c>
      <c r="O36">
        <f>_xlfn.XLOOKUP($B36,[3]Raw_Data_cleared!$B$5:$B$250,[3]Raw_Data_cleared!H$5:H$250,"not found")</f>
        <v>1</v>
      </c>
      <c r="P36">
        <f>_xlfn.XLOOKUP($B36,[3]Raw_Data_cleared!$B$5:$B$250,[3]Raw_Data_cleared!K$5:K$250,"not found")</f>
        <v>19</v>
      </c>
      <c r="Q36">
        <f>_xlfn.XLOOKUP($B36,[3]Raw_Data_cleared!$B$5:$B$250,[3]Raw_Data_cleared!P$5:P$250,"not found")</f>
        <v>7.6</v>
      </c>
      <c r="R36">
        <f>_xlfn.XLOOKUP($B36,[3]Raw_Data_cleared!$B$5:$B$250,[3]Raw_Data_cleared!Q$5:Q$250,"not found")</f>
        <v>1370</v>
      </c>
      <c r="S36">
        <f>_xlfn.XLOOKUP($B36,[3]Raw_Data_cleared!$B$5:$B$250,[3]Raw_Data_cleared!R$5:R$250,"not found")</f>
        <v>0.31</v>
      </c>
      <c r="T36">
        <f>_xlfn.XLOOKUP($B36,[3]Raw_Data_cleared!$B$5:$B$250,[3]Raw_Data_cleared!S$5:S$250,"not found")</f>
        <v>8.4000000000000005E-2</v>
      </c>
      <c r="U36">
        <f>_xlfn.XLOOKUP($B36,[3]Raw_Data_cleared!$B$5:$B$250,[3]Raw_Data_cleared!T$5:T$250,"not found")</f>
        <v>12</v>
      </c>
      <c r="V36">
        <f>_xlfn.XLOOKUP($B36,[3]Raw_Data_cleared!$B$5:$B$250,[3]Raw_Data_cleared!U$5:U$250,"not found")</f>
        <v>0.6</v>
      </c>
      <c r="W36" t="str">
        <f>_xlfn.XLOOKUP($B36,[3]Raw_Data_cleared!$B$5:$B$250,[3]Raw_Data_cleared!V$5:V$250,"not found")</f>
        <v>n.m.</v>
      </c>
      <c r="X36" t="str">
        <f>_xlfn.XLOOKUP($B36,[3]Raw_Data_cleared!$B$5:$B$250,[3]Raw_Data_cleared!W$5:W$250,"not found")</f>
        <v>n.m.</v>
      </c>
      <c r="Y36" t="str">
        <f>_xlfn.XLOOKUP($B36,[3]Raw_Data_cleared!$B$5:$B$250,[3]Raw_Data_cleared!X$5:X$250,"not found")</f>
        <v>n.m.</v>
      </c>
      <c r="Z36" t="str">
        <f>_xlfn.XLOOKUP($B36,[3]Raw_Data_cleared!$B$5:$B$250,[3]Raw_Data_cleared!Y$5:Y$250,"not found")</f>
        <v>n.m.</v>
      </c>
      <c r="AA36" t="str">
        <f>_xlfn.XLOOKUP($B36,[3]Raw_Data_cleared!$B$5:$B$250,[3]Raw_Data_cleared!Z$5:Z$250,"not found")</f>
        <v>n.m.</v>
      </c>
      <c r="AB36" t="str">
        <f>_xlfn.XLOOKUP($B36,[3]Raw_Data_cleared!$B$5:$B$250,[3]Raw_Data_cleared!AA$5:AA$250,"not found")</f>
        <v>n.m.</v>
      </c>
      <c r="AC36" t="str">
        <f>_xlfn.XLOOKUP($B36,[3]Raw_Data_cleared!$B$5:$B$250,[3]Raw_Data_cleared!AB$5:AB$250,"not found")</f>
        <v>n.m.</v>
      </c>
      <c r="AD36" t="str">
        <f>_xlfn.XLOOKUP($B36,[3]Raw_Data_cleared!$B$5:$B$250,[3]Raw_Data_cleared!AC$5:AC$250,"not found")</f>
        <v>n.m.</v>
      </c>
      <c r="AE36" t="str">
        <f>_xlfn.XLOOKUP($B36,[3]Raw_Data_cleared!$B$5:$B$250,[3]Raw_Data_cleared!AD$5:AD$250,"not found")</f>
        <v>n.m.</v>
      </c>
      <c r="AF36" t="str">
        <f>_xlfn.XLOOKUP($B36,[3]Raw_Data_cleared!$B$5:$B$250,[3]Raw_Data_cleared!AE$5:AE$250,"not found")</f>
        <v>n.m.</v>
      </c>
      <c r="AG36" t="str">
        <f>_xlfn.XLOOKUP($B36,[3]Raw_Data_cleared!$B$5:$B$250,[3]Raw_Data_cleared!AF$5:AF$250,"not found")</f>
        <v>n.m.</v>
      </c>
      <c r="AH36" t="str">
        <f>_xlfn.XLOOKUP($B36,[3]Raw_Data_cleared!$B$5:$B$250,[3]Raw_Data_cleared!AG$5:AG$250,"not found")</f>
        <v>n.m.</v>
      </c>
      <c r="AI36" t="str">
        <f>_xlfn.XLOOKUP($B36,[3]Raw_Data_cleared!$B$5:$B$250,[3]Raw_Data_cleared!AH$5:AH$250,"not found")</f>
        <v>n.m.</v>
      </c>
      <c r="AJ36" t="str">
        <f>_xlfn.XLOOKUP($B36,[3]Raw_Data_cleared!$B$5:$B$250,[3]Raw_Data_cleared!AI$5:AI$250,"not found")</f>
        <v>n.m.</v>
      </c>
      <c r="AK36" t="str">
        <f>_xlfn.XLOOKUP($B36,[3]Raw_Data_cleared!$B$5:$B$250,[3]Raw_Data_cleared!AJ$5:AJ$250,"not found")</f>
        <v>n.m.</v>
      </c>
      <c r="AL36" t="str">
        <f>_xlfn.XLOOKUP($B36,[3]Raw_Data_cleared!$B$5:$B$250,[3]Raw_Data_cleared!AK$5:AK$250,"not found")</f>
        <v>n.m.</v>
      </c>
      <c r="AM36" t="str">
        <f>_xlfn.XLOOKUP($B36,[3]Raw_Data_cleared!$B$5:$B$250,[3]Raw_Data_cleared!AL$5:AL$250,"not found")</f>
        <v>n.m.</v>
      </c>
      <c r="AN36" t="str">
        <f>_xlfn.XLOOKUP($B36,[3]Raw_Data_cleared!$B$5:$B$250,[3]Raw_Data_cleared!AM$5:AM$250,"not found")</f>
        <v>n.m.</v>
      </c>
      <c r="AO36">
        <f>_xlfn.XLOOKUP($B36,[3]Raw_Data_cleared!$B$5:$B$250,[3]Raw_Data_cleared!AN$5:AN$250,"not found")</f>
        <v>6.1</v>
      </c>
      <c r="AP36">
        <f>_xlfn.XLOOKUP($B36,[3]Raw_Data_cleared!$B$5:$B$250,[3]Raw_Data_cleared!AO$5:AO$250,"not found")</f>
        <v>5.9</v>
      </c>
      <c r="AQ36">
        <f>_xlfn.XLOOKUP($B36,[3]Raw_Data_cleared!$B$5:$B$250,[3]Raw_Data_cleared!AW$5:AW$250,"not found")</f>
        <v>1.25</v>
      </c>
      <c r="AR36">
        <f>_xlfn.XLOOKUP($B36,[3]Raw_Data_cleared!$B$5:$B$250,[3]Raw_Data_cleared!AY$5:AY$250,"not found")</f>
        <v>1.25</v>
      </c>
      <c r="AS36">
        <f>_xlfn.XLOOKUP($B36,[3]Raw_Data_cleared!$B$5:$B$250,[3]Raw_Data_cleared!AZ$5:AZ$250,"not found")</f>
        <v>61.7</v>
      </c>
      <c r="AT36">
        <f>_xlfn.XLOOKUP($B36,[3]Raw_Data_cleared!$B$5:$B$250,[3]Raw_Data_cleared!BA$5:BA$250,"not found")</f>
        <v>91.9</v>
      </c>
      <c r="AU36">
        <f>_xlfn.XLOOKUP($B36,[3]Raw_Data_cleared!$B$5:$B$250,[3]Raw_Data_cleared!BE$5:BE$250,"not found")</f>
        <v>3.9</v>
      </c>
      <c r="AV36">
        <f>_xlfn.XLOOKUP($B36,[3]Raw_Data_cleared!$B$5:$B$250,[3]Raw_Data_cleared!BF$5:BF$250,"not found")</f>
        <v>387</v>
      </c>
      <c r="AW36">
        <f>_xlfn.XLOOKUP($B36,[3]Raw_Data_cleared!$B$5:$B$250,[3]Raw_Data_cleared!BG$5:BG$250,"not found")</f>
        <v>6.58</v>
      </c>
      <c r="AX36">
        <f>_xlfn.XLOOKUP($B36,[3]Raw_Data_cleared!$B$5:$B$250,[3]Raw_Data_cleared!BM$5:BM$250,"not found")</f>
        <v>104</v>
      </c>
    </row>
    <row r="37" spans="1:50" s="286" customFormat="1" ht="15.75" thickBot="1" x14ac:dyDescent="0.3">
      <c r="A37" s="382">
        <v>45751</v>
      </c>
      <c r="B37" s="352" t="s">
        <v>631</v>
      </c>
      <c r="C37" s="353" t="s">
        <v>632</v>
      </c>
      <c r="D37">
        <v>16</v>
      </c>
      <c r="E37" s="286" t="s">
        <v>575</v>
      </c>
      <c r="F37" s="354">
        <v>45750</v>
      </c>
      <c r="G37" s="355">
        <v>0.91</v>
      </c>
      <c r="H37" s="356">
        <f>Tabelle35[[#This Row],[QbFA]]*10/1.82</f>
        <v>5</v>
      </c>
      <c r="I37" s="383" t="s">
        <v>565</v>
      </c>
      <c r="J37" s="356">
        <f>Tabelle35[[#This Row],[Hydraulic filter load, cumulative]]/(16/12)</f>
        <v>7.8749999999999991</v>
      </c>
      <c r="K37" s="286">
        <f t="shared" si="0"/>
        <v>10.499999999999998</v>
      </c>
      <c r="L37" s="357"/>
      <c r="M37" s="286">
        <f>_xlfn.XLOOKUP($B37,[3]Raw_Data_cleared!$B$5:$B$250,[3]Raw_Data_cleared!D$5:D$250,"not found")</f>
        <v>1.05</v>
      </c>
      <c r="N37" s="286">
        <f>_xlfn.XLOOKUP($B37,[3]Raw_Data_cleared!$B$5:$B$250,[3]Raw_Data_cleared!E$5:E$250,"not found")</f>
        <v>4.0999999999999996</v>
      </c>
      <c r="O37" s="286">
        <f>_xlfn.XLOOKUP($B37,[3]Raw_Data_cleared!$B$5:$B$250,[3]Raw_Data_cleared!H$5:H$250,"not found")</f>
        <v>1.1000000000000001</v>
      </c>
      <c r="P37" s="286">
        <f>_xlfn.XLOOKUP($B37,[3]Raw_Data_cleared!$B$5:$B$250,[3]Raw_Data_cleared!K$5:K$250,"not found")</f>
        <v>16</v>
      </c>
      <c r="Q37" s="286">
        <f>_xlfn.XLOOKUP($B37,[3]Raw_Data_cleared!$B$5:$B$250,[3]Raw_Data_cleared!P$5:P$250,"not found")</f>
        <v>7.6</v>
      </c>
      <c r="R37" s="286">
        <f>_xlfn.XLOOKUP($B37,[3]Raw_Data_cleared!$B$5:$B$250,[3]Raw_Data_cleared!Q$5:Q$250,"not found")</f>
        <v>1350</v>
      </c>
      <c r="S37" s="286">
        <f>_xlfn.XLOOKUP($B37,[3]Raw_Data_cleared!$B$5:$B$250,[3]Raw_Data_cleared!R$5:R$250,"not found")</f>
        <v>0.48</v>
      </c>
      <c r="T37" s="286">
        <f>_xlfn.XLOOKUP($B37,[3]Raw_Data_cleared!$B$5:$B$250,[3]Raw_Data_cleared!S$5:S$250,"not found")</f>
        <v>4.4999999999999998E-2</v>
      </c>
      <c r="U37" s="286">
        <f>_xlfn.XLOOKUP($B37,[3]Raw_Data_cleared!$B$5:$B$250,[3]Raw_Data_cleared!T$5:T$250,"not found")</f>
        <v>0.51</v>
      </c>
      <c r="V37" s="286">
        <f>_xlfn.XLOOKUP($B37,[3]Raw_Data_cleared!$B$5:$B$250,[3]Raw_Data_cleared!U$5:U$250,"not found")</f>
        <v>0.52</v>
      </c>
      <c r="W37" s="286" t="str">
        <f>_xlfn.XLOOKUP($B37,[3]Raw_Data_cleared!$B$5:$B$250,[3]Raw_Data_cleared!V$5:V$250,"not found")</f>
        <v>n.m.</v>
      </c>
      <c r="X37" s="286" t="str">
        <f>_xlfn.XLOOKUP($B37,[3]Raw_Data_cleared!$B$5:$B$250,[3]Raw_Data_cleared!W$5:W$250,"not found")</f>
        <v>n.m.</v>
      </c>
      <c r="Y37" s="286" t="str">
        <f>_xlfn.XLOOKUP($B37,[3]Raw_Data_cleared!$B$5:$B$250,[3]Raw_Data_cleared!X$5:X$250,"not found")</f>
        <v>n.m.</v>
      </c>
      <c r="Z37" s="286" t="str">
        <f>_xlfn.XLOOKUP($B37,[3]Raw_Data_cleared!$B$5:$B$250,[3]Raw_Data_cleared!Y$5:Y$250,"not found")</f>
        <v>n.m.</v>
      </c>
      <c r="AA37" s="286" t="str">
        <f>_xlfn.XLOOKUP($B37,[3]Raw_Data_cleared!$B$5:$B$250,[3]Raw_Data_cleared!Z$5:Z$250,"not found")</f>
        <v>n.m.</v>
      </c>
      <c r="AB37" s="286" t="str">
        <f>_xlfn.XLOOKUP($B37,[3]Raw_Data_cleared!$B$5:$B$250,[3]Raw_Data_cleared!AA$5:AA$250,"not found")</f>
        <v>n.m.</v>
      </c>
      <c r="AC37" s="286" t="str">
        <f>_xlfn.XLOOKUP($B37,[3]Raw_Data_cleared!$B$5:$B$250,[3]Raw_Data_cleared!AB$5:AB$250,"not found")</f>
        <v>n.m.</v>
      </c>
      <c r="AD37" s="286" t="str">
        <f>_xlfn.XLOOKUP($B37,[3]Raw_Data_cleared!$B$5:$B$250,[3]Raw_Data_cleared!AC$5:AC$250,"not found")</f>
        <v>n.m.</v>
      </c>
      <c r="AE37" s="286" t="str">
        <f>_xlfn.XLOOKUP($B37,[3]Raw_Data_cleared!$B$5:$B$250,[3]Raw_Data_cleared!AD$5:AD$250,"not found")</f>
        <v>n.m.</v>
      </c>
      <c r="AF37" s="286" t="str">
        <f>_xlfn.XLOOKUP($B37,[3]Raw_Data_cleared!$B$5:$B$250,[3]Raw_Data_cleared!AE$5:AE$250,"not found")</f>
        <v>n.m.</v>
      </c>
      <c r="AG37" s="286" t="str">
        <f>_xlfn.XLOOKUP($B37,[3]Raw_Data_cleared!$B$5:$B$250,[3]Raw_Data_cleared!AF$5:AF$250,"not found")</f>
        <v>n.m.</v>
      </c>
      <c r="AH37" s="286" t="str">
        <f>_xlfn.XLOOKUP($B37,[3]Raw_Data_cleared!$B$5:$B$250,[3]Raw_Data_cleared!AG$5:AG$250,"not found")</f>
        <v>n.m.</v>
      </c>
      <c r="AI37" s="286" t="str">
        <f>_xlfn.XLOOKUP($B37,[3]Raw_Data_cleared!$B$5:$B$250,[3]Raw_Data_cleared!AH$5:AH$250,"not found")</f>
        <v>n.m.</v>
      </c>
      <c r="AJ37" s="286" t="str">
        <f>_xlfn.XLOOKUP($B37,[3]Raw_Data_cleared!$B$5:$B$250,[3]Raw_Data_cleared!AI$5:AI$250,"not found")</f>
        <v>n.m.</v>
      </c>
      <c r="AK37" s="286" t="str">
        <f>_xlfn.XLOOKUP($B37,[3]Raw_Data_cleared!$B$5:$B$250,[3]Raw_Data_cleared!AJ$5:AJ$250,"not found")</f>
        <v>n.m.</v>
      </c>
      <c r="AL37" s="286" t="str">
        <f>_xlfn.XLOOKUP($B37,[3]Raw_Data_cleared!$B$5:$B$250,[3]Raw_Data_cleared!AK$5:AK$250,"not found")</f>
        <v>n.m.</v>
      </c>
      <c r="AM37" s="286" t="str">
        <f>_xlfn.XLOOKUP($B37,[3]Raw_Data_cleared!$B$5:$B$250,[3]Raw_Data_cleared!AL$5:AL$250,"not found")</f>
        <v>n.m.</v>
      </c>
      <c r="AN37" s="286" t="str">
        <f>_xlfn.XLOOKUP($B37,[3]Raw_Data_cleared!$B$5:$B$250,[3]Raw_Data_cleared!AM$5:AM$250,"not found")</f>
        <v>n.m.</v>
      </c>
      <c r="AO37" s="286">
        <f>_xlfn.XLOOKUP($B37,[3]Raw_Data_cleared!$B$5:$B$250,[3]Raw_Data_cleared!AN$5:AN$250,"not found")</f>
        <v>6.4</v>
      </c>
      <c r="AP37" s="286">
        <f>_xlfn.XLOOKUP($B37,[3]Raw_Data_cleared!$B$5:$B$250,[3]Raw_Data_cleared!AO$5:AO$250,"not found")</f>
        <v>5.5</v>
      </c>
      <c r="AQ37" s="286">
        <f>_xlfn.XLOOKUP($B37,[3]Raw_Data_cleared!$B$5:$B$250,[3]Raw_Data_cleared!AW$5:AW$250,"not found")</f>
        <v>1.25</v>
      </c>
      <c r="AR37" s="286">
        <f>_xlfn.XLOOKUP($B37,[3]Raw_Data_cleared!$B$5:$B$250,[3]Raw_Data_cleared!AY$5:AY$250,"not found")</f>
        <v>1.25</v>
      </c>
      <c r="AS37" s="286">
        <f>_xlfn.XLOOKUP($B37,[3]Raw_Data_cleared!$B$5:$B$250,[3]Raw_Data_cleared!AZ$5:AZ$250,"not found")</f>
        <v>57.1</v>
      </c>
      <c r="AT37" s="286">
        <f>_xlfn.XLOOKUP($B37,[3]Raw_Data_cleared!$B$5:$B$250,[3]Raw_Data_cleared!BA$5:BA$250,"not found")</f>
        <v>104</v>
      </c>
      <c r="AU37" s="286">
        <f>_xlfn.XLOOKUP($B37,[3]Raw_Data_cleared!$B$5:$B$250,[3]Raw_Data_cleared!BE$5:BE$250,"not found")</f>
        <v>3.82</v>
      </c>
      <c r="AV37" s="286">
        <f>_xlfn.XLOOKUP($B37,[3]Raw_Data_cleared!$B$5:$B$250,[3]Raw_Data_cleared!BF$5:BF$250,"not found")</f>
        <v>417</v>
      </c>
      <c r="AW37" s="286">
        <f>_xlfn.XLOOKUP($B37,[3]Raw_Data_cleared!$B$5:$B$250,[3]Raw_Data_cleared!BG$5:BG$250,"not found")</f>
        <v>7.6</v>
      </c>
      <c r="AX37" s="286">
        <f>_xlfn.XLOOKUP($B37,[3]Raw_Data_cleared!$B$5:$B$250,[3]Raw_Data_cleared!BM$5:BM$250,"not found")</f>
        <v>26.3</v>
      </c>
    </row>
    <row r="38" spans="1:50" x14ac:dyDescent="0.25">
      <c r="A38" s="381">
        <v>45754</v>
      </c>
      <c r="B38" s="343" t="s">
        <v>633</v>
      </c>
      <c r="C38" s="344" t="s">
        <v>634</v>
      </c>
      <c r="D38">
        <v>17</v>
      </c>
      <c r="E38" t="s">
        <v>561</v>
      </c>
      <c r="F38" s="298">
        <v>45754</v>
      </c>
      <c r="G38" s="345">
        <v>0.91</v>
      </c>
      <c r="H38" s="268">
        <f>Tabelle35[[#This Row],[QbFA]]*10/1.82</f>
        <v>5</v>
      </c>
      <c r="J38" s="268">
        <f>Tabelle35[[#This Row],[Hydraulic filter load, cumulative]]/(16/12)</f>
        <v>8.3999999999999986</v>
      </c>
      <c r="K38">
        <f>K32+0.7</f>
        <v>11.199999999999998</v>
      </c>
      <c r="M38">
        <f>_xlfn.XLOOKUP($B38,[3]Raw_Data_cleared!$B$5:$B$250,[3]Raw_Data_cleared!D$5:D$250,"not found")</f>
        <v>23</v>
      </c>
      <c r="N38">
        <f>_xlfn.XLOOKUP($B38,[3]Raw_Data_cleared!$B$5:$B$250,[3]Raw_Data_cleared!E$5:E$250,"not found")</f>
        <v>74</v>
      </c>
      <c r="O38">
        <f>_xlfn.XLOOKUP($B38,[3]Raw_Data_cleared!$B$5:$B$250,[3]Raw_Data_cleared!H$5:H$250,"not found")</f>
        <v>42</v>
      </c>
      <c r="P38">
        <f>_xlfn.XLOOKUP($B38,[3]Raw_Data_cleared!$B$5:$B$250,[3]Raw_Data_cleared!K$5:K$250,"not found")</f>
        <v>228</v>
      </c>
      <c r="Q38">
        <f>_xlfn.XLOOKUP($B38,[3]Raw_Data_cleared!$B$5:$B$250,[3]Raw_Data_cleared!P$5:P$250,"not found")</f>
        <v>7.6</v>
      </c>
      <c r="R38">
        <f>_xlfn.XLOOKUP($B38,[3]Raw_Data_cleared!$B$5:$B$250,[3]Raw_Data_cleared!Q$5:Q$250,"not found")</f>
        <v>1410</v>
      </c>
      <c r="S38">
        <f>_xlfn.XLOOKUP($B38,[3]Raw_Data_cleared!$B$5:$B$250,[3]Raw_Data_cleared!R$5:R$250,"not found")</f>
        <v>9.3000000000000007</v>
      </c>
      <c r="T38">
        <f>_xlfn.XLOOKUP($B38,[3]Raw_Data_cleared!$B$5:$B$250,[3]Raw_Data_cleared!S$5:S$250,"not found")</f>
        <v>0.14000000000000001</v>
      </c>
      <c r="U38">
        <f>_xlfn.XLOOKUP($B38,[3]Raw_Data_cleared!$B$5:$B$250,[3]Raw_Data_cleared!T$5:T$250,"not found")</f>
        <v>0.3</v>
      </c>
      <c r="V38">
        <f>_xlfn.XLOOKUP($B38,[3]Raw_Data_cleared!$B$5:$B$250,[3]Raw_Data_cleared!U$5:U$250,"not found")</f>
        <v>0.74</v>
      </c>
      <c r="W38" t="str">
        <f>_xlfn.XLOOKUP($B38,[3]Raw_Data_cleared!$B$5:$B$250,[3]Raw_Data_cleared!V$5:V$250,"not found")</f>
        <v>n.m.</v>
      </c>
      <c r="X38" t="str">
        <f>_xlfn.XLOOKUP($B38,[3]Raw_Data_cleared!$B$5:$B$250,[3]Raw_Data_cleared!W$5:W$250,"not found")</f>
        <v>n.m.</v>
      </c>
      <c r="Y38" t="str">
        <f>_xlfn.XLOOKUP($B38,[3]Raw_Data_cleared!$B$5:$B$250,[3]Raw_Data_cleared!X$5:X$250,"not found")</f>
        <v>n.m.</v>
      </c>
      <c r="Z38" t="str">
        <f>_xlfn.XLOOKUP($B38,[3]Raw_Data_cleared!$B$5:$B$250,[3]Raw_Data_cleared!Y$5:Y$250,"not found")</f>
        <v>n.m.</v>
      </c>
      <c r="AA38" t="str">
        <f>_xlfn.XLOOKUP($B38,[3]Raw_Data_cleared!$B$5:$B$250,[3]Raw_Data_cleared!Z$5:Z$250,"not found")</f>
        <v>n.m.</v>
      </c>
      <c r="AB38" t="str">
        <f>_xlfn.XLOOKUP($B38,[3]Raw_Data_cleared!$B$5:$B$250,[3]Raw_Data_cleared!AA$5:AA$250,"not found")</f>
        <v>n.m.</v>
      </c>
      <c r="AC38" t="str">
        <f>_xlfn.XLOOKUP($B38,[3]Raw_Data_cleared!$B$5:$B$250,[3]Raw_Data_cleared!AB$5:AB$250,"not found")</f>
        <v>n.m.</v>
      </c>
      <c r="AD38" t="str">
        <f>_xlfn.XLOOKUP($B38,[3]Raw_Data_cleared!$B$5:$B$250,[3]Raw_Data_cleared!AC$5:AC$250,"not found")</f>
        <v>n.m.</v>
      </c>
      <c r="AE38" t="str">
        <f>_xlfn.XLOOKUP($B38,[3]Raw_Data_cleared!$B$5:$B$250,[3]Raw_Data_cleared!AD$5:AD$250,"not found")</f>
        <v>n.m.</v>
      </c>
      <c r="AF38" t="str">
        <f>_xlfn.XLOOKUP($B38,[3]Raw_Data_cleared!$B$5:$B$250,[3]Raw_Data_cleared!AE$5:AE$250,"not found")</f>
        <v>n.m.</v>
      </c>
      <c r="AG38" t="str">
        <f>_xlfn.XLOOKUP($B38,[3]Raw_Data_cleared!$B$5:$B$250,[3]Raw_Data_cleared!AF$5:AF$250,"not found")</f>
        <v>n.m.</v>
      </c>
      <c r="AH38" t="str">
        <f>_xlfn.XLOOKUP($B38,[3]Raw_Data_cleared!$B$5:$B$250,[3]Raw_Data_cleared!AG$5:AG$250,"not found")</f>
        <v>n.m.</v>
      </c>
      <c r="AI38" t="str">
        <f>_xlfn.XLOOKUP($B38,[3]Raw_Data_cleared!$B$5:$B$250,[3]Raw_Data_cleared!AH$5:AH$250,"not found")</f>
        <v>n.m.</v>
      </c>
      <c r="AJ38" t="str">
        <f>_xlfn.XLOOKUP($B38,[3]Raw_Data_cleared!$B$5:$B$250,[3]Raw_Data_cleared!AI$5:AI$250,"not found")</f>
        <v>n.m.</v>
      </c>
      <c r="AK38" t="str">
        <f>_xlfn.XLOOKUP($B38,[3]Raw_Data_cleared!$B$5:$B$250,[3]Raw_Data_cleared!AJ$5:AJ$250,"not found")</f>
        <v>n.m.</v>
      </c>
      <c r="AL38" t="str">
        <f>_xlfn.XLOOKUP($B38,[3]Raw_Data_cleared!$B$5:$B$250,[3]Raw_Data_cleared!AK$5:AK$250,"not found")</f>
        <v>n.m.</v>
      </c>
      <c r="AM38" t="str">
        <f>_xlfn.XLOOKUP($B38,[3]Raw_Data_cleared!$B$5:$B$250,[3]Raw_Data_cleared!AL$5:AL$250,"not found")</f>
        <v>n.m.</v>
      </c>
      <c r="AN38" t="str">
        <f>_xlfn.XLOOKUP($B38,[3]Raw_Data_cleared!$B$5:$B$250,[3]Raw_Data_cleared!AM$5:AM$250,"not found")</f>
        <v>n.m.</v>
      </c>
      <c r="AO38">
        <f>_xlfn.XLOOKUP($B38,[3]Raw_Data_cleared!$B$5:$B$250,[3]Raw_Data_cleared!AN$5:AN$250,"not found")</f>
        <v>39</v>
      </c>
      <c r="AP38">
        <f>_xlfn.XLOOKUP($B38,[3]Raw_Data_cleared!$B$5:$B$250,[3]Raw_Data_cleared!AO$5:AO$250,"not found")</f>
        <v>20</v>
      </c>
      <c r="AQ38">
        <f>_xlfn.XLOOKUP($B38,[3]Raw_Data_cleared!$B$5:$B$250,[3]Raw_Data_cleared!AW$5:AW$250,"not found")</f>
        <v>1.25</v>
      </c>
      <c r="AR38">
        <f>_xlfn.XLOOKUP($B38,[3]Raw_Data_cleared!$B$5:$B$250,[3]Raw_Data_cleared!AY$5:AY$250,"not found")</f>
        <v>44.7</v>
      </c>
      <c r="AS38">
        <f>_xlfn.XLOOKUP($B38,[3]Raw_Data_cleared!$B$5:$B$250,[3]Raw_Data_cleared!AZ$5:AZ$250,"not found")</f>
        <v>76</v>
      </c>
      <c r="AT38">
        <f>_xlfn.XLOOKUP($B38,[3]Raw_Data_cleared!$B$5:$B$250,[3]Raw_Data_cleared!BA$5:BA$250,"not found")</f>
        <v>646</v>
      </c>
      <c r="AU38">
        <f>_xlfn.XLOOKUP($B38,[3]Raw_Data_cleared!$B$5:$B$250,[3]Raw_Data_cleared!BE$5:BE$250,"not found")</f>
        <v>34.1</v>
      </c>
      <c r="AV38">
        <f>_xlfn.XLOOKUP($B38,[3]Raw_Data_cleared!$B$5:$B$250,[3]Raw_Data_cleared!BF$5:BF$250,"not found")</f>
        <v>1590</v>
      </c>
      <c r="AW38">
        <f>_xlfn.XLOOKUP($B38,[3]Raw_Data_cleared!$B$5:$B$250,[3]Raw_Data_cleared!BG$5:BG$250,"not found")</f>
        <v>15.1</v>
      </c>
      <c r="AX38">
        <f>_xlfn.XLOOKUP($B38,[3]Raw_Data_cleared!$B$5:$B$250,[3]Raw_Data_cleared!BM$5:BM$250,"not found")</f>
        <v>78.400000000000006</v>
      </c>
    </row>
    <row r="39" spans="1:50" x14ac:dyDescent="0.25">
      <c r="A39" s="381">
        <v>45754</v>
      </c>
      <c r="B39" s="348" t="s">
        <v>635</v>
      </c>
      <c r="C39" s="349" t="s">
        <v>636</v>
      </c>
      <c r="D39">
        <v>17</v>
      </c>
      <c r="E39" t="s">
        <v>600</v>
      </c>
      <c r="F39" s="298">
        <v>45754</v>
      </c>
      <c r="G39" s="345">
        <v>0.91</v>
      </c>
      <c r="H39" s="268">
        <f>Tabelle35[[#This Row],[QbFA]]*10/1.82</f>
        <v>5</v>
      </c>
      <c r="J39" s="268">
        <f>Tabelle35[[#This Row],[Hydraulic filter load, cumulative]]/(16/12)</f>
        <v>8.3999999999999986</v>
      </c>
      <c r="K39">
        <f t="shared" ref="K39:K102" si="1">K33+0.7</f>
        <v>11.199999999999998</v>
      </c>
      <c r="M39">
        <f>_xlfn.XLOOKUP($B39,[3]Raw_Data_cleared!$B$5:$B$250,[3]Raw_Data_cleared!D$5:D$250,"not found")</f>
        <v>13</v>
      </c>
      <c r="N39">
        <f>_xlfn.XLOOKUP($B39,[3]Raw_Data_cleared!$B$5:$B$250,[3]Raw_Data_cleared!E$5:E$250,"not found")</f>
        <v>87</v>
      </c>
      <c r="O39">
        <f>_xlfn.XLOOKUP($B39,[3]Raw_Data_cleared!$B$5:$B$250,[3]Raw_Data_cleared!H$5:H$250,"not found")</f>
        <v>40</v>
      </c>
      <c r="P39">
        <f>_xlfn.XLOOKUP($B39,[3]Raw_Data_cleared!$B$5:$B$250,[3]Raw_Data_cleared!K$5:K$250,"not found")</f>
        <v>219</v>
      </c>
      <c r="Q39">
        <f>_xlfn.XLOOKUP($B39,[3]Raw_Data_cleared!$B$5:$B$250,[3]Raw_Data_cleared!P$5:P$250,"not found")</f>
        <v>7.7</v>
      </c>
      <c r="R39">
        <f>_xlfn.XLOOKUP($B39,[3]Raw_Data_cleared!$B$5:$B$250,[3]Raw_Data_cleared!Q$5:Q$250,"not found")</f>
        <v>1380</v>
      </c>
      <c r="S39">
        <f>_xlfn.XLOOKUP($B39,[3]Raw_Data_cleared!$B$5:$B$250,[3]Raw_Data_cleared!R$5:R$250,"not found")</f>
        <v>9</v>
      </c>
      <c r="T39">
        <f>_xlfn.XLOOKUP($B39,[3]Raw_Data_cleared!$B$5:$B$250,[3]Raw_Data_cleared!S$5:S$250,"not found")</f>
        <v>0.14000000000000001</v>
      </c>
      <c r="U39">
        <f>_xlfn.XLOOKUP($B39,[3]Raw_Data_cleared!$B$5:$B$250,[3]Raw_Data_cleared!T$5:T$250,"not found")</f>
        <v>0.34</v>
      </c>
      <c r="V39">
        <f>_xlfn.XLOOKUP($B39,[3]Raw_Data_cleared!$B$5:$B$250,[3]Raw_Data_cleared!U$5:U$250,"not found")</f>
        <v>0.74</v>
      </c>
      <c r="W39" t="str">
        <f>_xlfn.XLOOKUP($B39,[3]Raw_Data_cleared!$B$5:$B$250,[3]Raw_Data_cleared!V$5:V$250,"not found")</f>
        <v>n.m.</v>
      </c>
      <c r="X39" t="str">
        <f>_xlfn.XLOOKUP($B39,[3]Raw_Data_cleared!$B$5:$B$250,[3]Raw_Data_cleared!W$5:W$250,"not found")</f>
        <v>n.m.</v>
      </c>
      <c r="Y39" t="str">
        <f>_xlfn.XLOOKUP($B39,[3]Raw_Data_cleared!$B$5:$B$250,[3]Raw_Data_cleared!X$5:X$250,"not found")</f>
        <v>n.m.</v>
      </c>
      <c r="Z39" t="str">
        <f>_xlfn.XLOOKUP($B39,[3]Raw_Data_cleared!$B$5:$B$250,[3]Raw_Data_cleared!Y$5:Y$250,"not found")</f>
        <v>n.m.</v>
      </c>
      <c r="AA39" t="str">
        <f>_xlfn.XLOOKUP($B39,[3]Raw_Data_cleared!$B$5:$B$250,[3]Raw_Data_cleared!Z$5:Z$250,"not found")</f>
        <v>n.m.</v>
      </c>
      <c r="AB39" t="str">
        <f>_xlfn.XLOOKUP($B39,[3]Raw_Data_cleared!$B$5:$B$250,[3]Raw_Data_cleared!AA$5:AA$250,"not found")</f>
        <v>n.m.</v>
      </c>
      <c r="AC39" t="str">
        <f>_xlfn.XLOOKUP($B39,[3]Raw_Data_cleared!$B$5:$B$250,[3]Raw_Data_cleared!AB$5:AB$250,"not found")</f>
        <v>n.m.</v>
      </c>
      <c r="AD39" t="str">
        <f>_xlfn.XLOOKUP($B39,[3]Raw_Data_cleared!$B$5:$B$250,[3]Raw_Data_cleared!AC$5:AC$250,"not found")</f>
        <v>n.m.</v>
      </c>
      <c r="AE39" t="str">
        <f>_xlfn.XLOOKUP($B39,[3]Raw_Data_cleared!$B$5:$B$250,[3]Raw_Data_cleared!AD$5:AD$250,"not found")</f>
        <v>n.m.</v>
      </c>
      <c r="AF39" t="str">
        <f>_xlfn.XLOOKUP($B39,[3]Raw_Data_cleared!$B$5:$B$250,[3]Raw_Data_cleared!AE$5:AE$250,"not found")</f>
        <v>n.m.</v>
      </c>
      <c r="AG39" t="str">
        <f>_xlfn.XLOOKUP($B39,[3]Raw_Data_cleared!$B$5:$B$250,[3]Raw_Data_cleared!AF$5:AF$250,"not found")</f>
        <v>n.m.</v>
      </c>
      <c r="AH39" t="str">
        <f>_xlfn.XLOOKUP($B39,[3]Raw_Data_cleared!$B$5:$B$250,[3]Raw_Data_cleared!AG$5:AG$250,"not found")</f>
        <v>n.m.</v>
      </c>
      <c r="AI39" t="str">
        <f>_xlfn.XLOOKUP($B39,[3]Raw_Data_cleared!$B$5:$B$250,[3]Raw_Data_cleared!AH$5:AH$250,"not found")</f>
        <v>n.m.</v>
      </c>
      <c r="AJ39" t="str">
        <f>_xlfn.XLOOKUP($B39,[3]Raw_Data_cleared!$B$5:$B$250,[3]Raw_Data_cleared!AI$5:AI$250,"not found")</f>
        <v>n.m.</v>
      </c>
      <c r="AK39" t="str">
        <f>_xlfn.XLOOKUP($B39,[3]Raw_Data_cleared!$B$5:$B$250,[3]Raw_Data_cleared!AJ$5:AJ$250,"not found")</f>
        <v>n.m.</v>
      </c>
      <c r="AL39" t="str">
        <f>_xlfn.XLOOKUP($B39,[3]Raw_Data_cleared!$B$5:$B$250,[3]Raw_Data_cleared!AK$5:AK$250,"not found")</f>
        <v>n.m.</v>
      </c>
      <c r="AM39" t="str">
        <f>_xlfn.XLOOKUP($B39,[3]Raw_Data_cleared!$B$5:$B$250,[3]Raw_Data_cleared!AL$5:AL$250,"not found")</f>
        <v>n.m.</v>
      </c>
      <c r="AN39" t="str">
        <f>_xlfn.XLOOKUP($B39,[3]Raw_Data_cleared!$B$5:$B$250,[3]Raw_Data_cleared!AM$5:AM$250,"not found")</f>
        <v>n.m.</v>
      </c>
      <c r="AO39">
        <f>_xlfn.XLOOKUP($B39,[3]Raw_Data_cleared!$B$5:$B$250,[3]Raw_Data_cleared!AN$5:AN$250,"not found")</f>
        <v>45</v>
      </c>
      <c r="AP39">
        <f>_xlfn.XLOOKUP($B39,[3]Raw_Data_cleared!$B$5:$B$250,[3]Raw_Data_cleared!AO$5:AO$250,"not found")</f>
        <v>20</v>
      </c>
      <c r="AQ39">
        <f>_xlfn.XLOOKUP($B39,[3]Raw_Data_cleared!$B$5:$B$250,[3]Raw_Data_cleared!AW$5:AW$250,"not found")</f>
        <v>1.25</v>
      </c>
      <c r="AR39">
        <f>_xlfn.XLOOKUP($B39,[3]Raw_Data_cleared!$B$5:$B$250,[3]Raw_Data_cleared!AY$5:AY$250,"not found")</f>
        <v>1.25</v>
      </c>
      <c r="AS39">
        <f>_xlfn.XLOOKUP($B39,[3]Raw_Data_cleared!$B$5:$B$250,[3]Raw_Data_cleared!AZ$5:AZ$250,"not found")</f>
        <v>59.1</v>
      </c>
      <c r="AT39">
        <f>_xlfn.XLOOKUP($B39,[3]Raw_Data_cleared!$B$5:$B$250,[3]Raw_Data_cleared!BA$5:BA$250,"not found")</f>
        <v>385</v>
      </c>
      <c r="AU39">
        <f>_xlfn.XLOOKUP($B39,[3]Raw_Data_cleared!$B$5:$B$250,[3]Raw_Data_cleared!BE$5:BE$250,"not found")</f>
        <v>4.1100000000000003</v>
      </c>
      <c r="AV39">
        <f>_xlfn.XLOOKUP($B39,[3]Raw_Data_cleared!$B$5:$B$250,[3]Raw_Data_cleared!BF$5:BF$250,"not found")</f>
        <v>1570</v>
      </c>
      <c r="AW39">
        <f>_xlfn.XLOOKUP($B39,[3]Raw_Data_cleared!$B$5:$B$250,[3]Raw_Data_cleared!BG$5:BG$250,"not found")</f>
        <v>11.8</v>
      </c>
      <c r="AX39">
        <f>_xlfn.XLOOKUP($B39,[3]Raw_Data_cleared!$B$5:$B$250,[3]Raw_Data_cleared!BM$5:BM$250,"not found")</f>
        <v>65.5</v>
      </c>
    </row>
    <row r="40" spans="1:50" x14ac:dyDescent="0.25">
      <c r="A40" s="381">
        <v>45755</v>
      </c>
      <c r="B40" s="348" t="s">
        <v>637</v>
      </c>
      <c r="C40" s="349" t="s">
        <v>638</v>
      </c>
      <c r="D40">
        <v>17</v>
      </c>
      <c r="E40" t="s">
        <v>564</v>
      </c>
      <c r="F40" s="298">
        <v>45754</v>
      </c>
      <c r="G40" s="345">
        <v>0.91</v>
      </c>
      <c r="H40" s="268">
        <f>Tabelle35[[#This Row],[QbFA]]*10/1.82</f>
        <v>5</v>
      </c>
      <c r="I40" s="350" t="s">
        <v>565</v>
      </c>
      <c r="J40" s="268">
        <f>Tabelle35[[#This Row],[Hydraulic filter load, cumulative]]/(16/12)</f>
        <v>8.3999999999999986</v>
      </c>
      <c r="K40">
        <f t="shared" si="1"/>
        <v>11.199999999999998</v>
      </c>
      <c r="M40">
        <f>_xlfn.XLOOKUP($B40,[3]Raw_Data_cleared!$B$5:$B$250,[3]Raw_Data_cleared!D$5:D$250,"not found")</f>
        <v>2.2999999999999998</v>
      </c>
      <c r="N40">
        <f>_xlfn.XLOOKUP($B40,[3]Raw_Data_cleared!$B$5:$B$250,[3]Raw_Data_cleared!E$5:E$250,"not found")</f>
        <v>4.4000000000000004</v>
      </c>
      <c r="O40">
        <f>_xlfn.XLOOKUP($B40,[3]Raw_Data_cleared!$B$5:$B$250,[3]Raw_Data_cleared!H$5:H$250,"not found")</f>
        <v>1.3</v>
      </c>
      <c r="P40">
        <f>_xlfn.XLOOKUP($B40,[3]Raw_Data_cleared!$B$5:$B$250,[3]Raw_Data_cleared!K$5:K$250,"not found")</f>
        <v>18</v>
      </c>
      <c r="Q40">
        <f>_xlfn.XLOOKUP($B40,[3]Raw_Data_cleared!$B$5:$B$250,[3]Raw_Data_cleared!P$5:P$250,"not found")</f>
        <v>7.5</v>
      </c>
      <c r="R40">
        <f>_xlfn.XLOOKUP($B40,[3]Raw_Data_cleared!$B$5:$B$250,[3]Raw_Data_cleared!Q$5:Q$250,"not found")</f>
        <v>1390</v>
      </c>
      <c r="S40">
        <f>_xlfn.XLOOKUP($B40,[3]Raw_Data_cleared!$B$5:$B$250,[3]Raw_Data_cleared!R$5:R$250,"not found")</f>
        <v>5.5</v>
      </c>
      <c r="T40">
        <f>_xlfn.XLOOKUP($B40,[3]Raw_Data_cleared!$B$5:$B$250,[3]Raw_Data_cleared!S$5:S$250,"not found")</f>
        <v>0.27</v>
      </c>
      <c r="U40">
        <f>_xlfn.XLOOKUP($B40,[3]Raw_Data_cleared!$B$5:$B$250,[3]Raw_Data_cleared!T$5:T$250,"not found")</f>
        <v>0.4</v>
      </c>
      <c r="V40">
        <f>_xlfn.XLOOKUP($B40,[3]Raw_Data_cleared!$B$5:$B$250,[3]Raw_Data_cleared!U$5:U$250,"not found")</f>
        <v>0.67</v>
      </c>
      <c r="W40" t="str">
        <f>_xlfn.XLOOKUP($B40,[3]Raw_Data_cleared!$B$5:$B$250,[3]Raw_Data_cleared!V$5:V$250,"not found")</f>
        <v>n.m.</v>
      </c>
      <c r="X40" t="str">
        <f>_xlfn.XLOOKUP($B40,[3]Raw_Data_cleared!$B$5:$B$250,[3]Raw_Data_cleared!W$5:W$250,"not found")</f>
        <v>n.m.</v>
      </c>
      <c r="Y40" t="str">
        <f>_xlfn.XLOOKUP($B40,[3]Raw_Data_cleared!$B$5:$B$250,[3]Raw_Data_cleared!X$5:X$250,"not found")</f>
        <v>n.m.</v>
      </c>
      <c r="Z40" t="str">
        <f>_xlfn.XLOOKUP($B40,[3]Raw_Data_cleared!$B$5:$B$250,[3]Raw_Data_cleared!Y$5:Y$250,"not found")</f>
        <v>n.m.</v>
      </c>
      <c r="AA40" t="str">
        <f>_xlfn.XLOOKUP($B40,[3]Raw_Data_cleared!$B$5:$B$250,[3]Raw_Data_cleared!Z$5:Z$250,"not found")</f>
        <v>n.m.</v>
      </c>
      <c r="AB40" t="str">
        <f>_xlfn.XLOOKUP($B40,[3]Raw_Data_cleared!$B$5:$B$250,[3]Raw_Data_cleared!AA$5:AA$250,"not found")</f>
        <v>n.m.</v>
      </c>
      <c r="AC40" t="str">
        <f>_xlfn.XLOOKUP($B40,[3]Raw_Data_cleared!$B$5:$B$250,[3]Raw_Data_cleared!AB$5:AB$250,"not found")</f>
        <v>n.m.</v>
      </c>
      <c r="AD40" t="str">
        <f>_xlfn.XLOOKUP($B40,[3]Raw_Data_cleared!$B$5:$B$250,[3]Raw_Data_cleared!AC$5:AC$250,"not found")</f>
        <v>n.m.</v>
      </c>
      <c r="AE40" t="str">
        <f>_xlfn.XLOOKUP($B40,[3]Raw_Data_cleared!$B$5:$B$250,[3]Raw_Data_cleared!AD$5:AD$250,"not found")</f>
        <v>n.m.</v>
      </c>
      <c r="AF40" t="str">
        <f>_xlfn.XLOOKUP($B40,[3]Raw_Data_cleared!$B$5:$B$250,[3]Raw_Data_cleared!AE$5:AE$250,"not found")</f>
        <v>n.m.</v>
      </c>
      <c r="AG40" t="str">
        <f>_xlfn.XLOOKUP($B40,[3]Raw_Data_cleared!$B$5:$B$250,[3]Raw_Data_cleared!AF$5:AF$250,"not found")</f>
        <v>n.m.</v>
      </c>
      <c r="AH40" t="str">
        <f>_xlfn.XLOOKUP($B40,[3]Raw_Data_cleared!$B$5:$B$250,[3]Raw_Data_cleared!AG$5:AG$250,"not found")</f>
        <v>n.m.</v>
      </c>
      <c r="AI40" t="str">
        <f>_xlfn.XLOOKUP($B40,[3]Raw_Data_cleared!$B$5:$B$250,[3]Raw_Data_cleared!AH$5:AH$250,"not found")</f>
        <v>n.m.</v>
      </c>
      <c r="AJ40" t="str">
        <f>_xlfn.XLOOKUP($B40,[3]Raw_Data_cleared!$B$5:$B$250,[3]Raw_Data_cleared!AI$5:AI$250,"not found")</f>
        <v>n.m.</v>
      </c>
      <c r="AK40" t="str">
        <f>_xlfn.XLOOKUP($B40,[3]Raw_Data_cleared!$B$5:$B$250,[3]Raw_Data_cleared!AJ$5:AJ$250,"not found")</f>
        <v>n.m.</v>
      </c>
      <c r="AL40" t="str">
        <f>_xlfn.XLOOKUP($B40,[3]Raw_Data_cleared!$B$5:$B$250,[3]Raw_Data_cleared!AK$5:AK$250,"not found")</f>
        <v>n.m.</v>
      </c>
      <c r="AM40" t="str">
        <f>_xlfn.XLOOKUP($B40,[3]Raw_Data_cleared!$B$5:$B$250,[3]Raw_Data_cleared!AL$5:AL$250,"not found")</f>
        <v>n.m.</v>
      </c>
      <c r="AN40" t="str">
        <f>_xlfn.XLOOKUP($B40,[3]Raw_Data_cleared!$B$5:$B$250,[3]Raw_Data_cleared!AM$5:AM$250,"not found")</f>
        <v>n.m.</v>
      </c>
      <c r="AO40">
        <f>_xlfn.XLOOKUP($B40,[3]Raw_Data_cleared!$B$5:$B$250,[3]Raw_Data_cleared!AN$5:AN$250,"not found")</f>
        <v>8.9</v>
      </c>
      <c r="AP40">
        <f>_xlfn.XLOOKUP($B40,[3]Raw_Data_cleared!$B$5:$B$250,[3]Raw_Data_cleared!AO$5:AO$250,"not found")</f>
        <v>8.3000000000000007</v>
      </c>
      <c r="AQ40">
        <f>_xlfn.XLOOKUP($B40,[3]Raw_Data_cleared!$B$5:$B$250,[3]Raw_Data_cleared!AW$5:AW$250,"not found")</f>
        <v>1.25</v>
      </c>
      <c r="AR40">
        <f>_xlfn.XLOOKUP($B40,[3]Raw_Data_cleared!$B$5:$B$250,[3]Raw_Data_cleared!AY$5:AY$250,"not found")</f>
        <v>1.25</v>
      </c>
      <c r="AS40">
        <f>_xlfn.XLOOKUP($B40,[3]Raw_Data_cleared!$B$5:$B$250,[3]Raw_Data_cleared!AZ$5:AZ$250,"not found")</f>
        <v>65.7</v>
      </c>
      <c r="AT40">
        <f>_xlfn.XLOOKUP($B40,[3]Raw_Data_cleared!$B$5:$B$250,[3]Raw_Data_cleared!BA$5:BA$250,"not found")</f>
        <v>166</v>
      </c>
      <c r="AU40">
        <f>_xlfn.XLOOKUP($B40,[3]Raw_Data_cleared!$B$5:$B$250,[3]Raw_Data_cleared!BE$5:BE$250,"not found")</f>
        <v>14.4</v>
      </c>
      <c r="AV40">
        <f>_xlfn.XLOOKUP($B40,[3]Raw_Data_cleared!$B$5:$B$250,[3]Raw_Data_cleared!BF$5:BF$250,"not found")</f>
        <v>616</v>
      </c>
      <c r="AW40">
        <f>_xlfn.XLOOKUP($B40,[3]Raw_Data_cleared!$B$5:$B$250,[3]Raw_Data_cleared!BG$5:BG$250,"not found")</f>
        <v>10.9</v>
      </c>
      <c r="AX40">
        <f>_xlfn.XLOOKUP($B40,[3]Raw_Data_cleared!$B$5:$B$250,[3]Raw_Data_cleared!BM$5:BM$250,"not found")</f>
        <v>913</v>
      </c>
    </row>
    <row r="41" spans="1:50" x14ac:dyDescent="0.25">
      <c r="A41" s="381">
        <v>45755</v>
      </c>
      <c r="B41" s="348" t="s">
        <v>639</v>
      </c>
      <c r="C41" s="349" t="s">
        <v>640</v>
      </c>
      <c r="D41">
        <v>17</v>
      </c>
      <c r="E41" t="s">
        <v>568</v>
      </c>
      <c r="F41" s="298">
        <v>45754</v>
      </c>
      <c r="G41" s="345">
        <v>0.91</v>
      </c>
      <c r="H41" s="268">
        <f>Tabelle35[[#This Row],[QbFA]]*10/1.82</f>
        <v>5</v>
      </c>
      <c r="I41" s="350" t="s">
        <v>565</v>
      </c>
      <c r="J41" s="268">
        <f>Tabelle35[[#This Row],[Hydraulic filter load, cumulative]]/(16/12)</f>
        <v>8.3999999999999986</v>
      </c>
      <c r="K41">
        <f t="shared" si="1"/>
        <v>11.199999999999998</v>
      </c>
      <c r="M41">
        <f>_xlfn.XLOOKUP($B41,[3]Raw_Data_cleared!$B$5:$B$250,[3]Raw_Data_cleared!D$5:D$250,"not found")</f>
        <v>1.05</v>
      </c>
      <c r="N41">
        <f>_xlfn.XLOOKUP($B41,[3]Raw_Data_cleared!$B$5:$B$250,[3]Raw_Data_cleared!E$5:E$250,"not found")</f>
        <v>4.2</v>
      </c>
      <c r="O41">
        <f>_xlfn.XLOOKUP($B41,[3]Raw_Data_cleared!$B$5:$B$250,[3]Raw_Data_cleared!H$5:H$250,"not found")</f>
        <v>0.77</v>
      </c>
      <c r="P41">
        <f>_xlfn.XLOOKUP($B41,[3]Raw_Data_cleared!$B$5:$B$250,[3]Raw_Data_cleared!K$5:K$250,"not found")</f>
        <v>16</v>
      </c>
      <c r="Q41">
        <f>_xlfn.XLOOKUP($B41,[3]Raw_Data_cleared!$B$5:$B$250,[3]Raw_Data_cleared!P$5:P$250,"not found")</f>
        <v>7.7</v>
      </c>
      <c r="R41">
        <f>_xlfn.XLOOKUP($B41,[3]Raw_Data_cleared!$B$5:$B$250,[3]Raw_Data_cleared!Q$5:Q$250,"not found")</f>
        <v>1440</v>
      </c>
      <c r="S41">
        <f>_xlfn.XLOOKUP($B41,[3]Raw_Data_cleared!$B$5:$B$250,[3]Raw_Data_cleared!R$5:R$250,"not found")</f>
        <v>1.6</v>
      </c>
      <c r="T41">
        <f>_xlfn.XLOOKUP($B41,[3]Raw_Data_cleared!$B$5:$B$250,[3]Raw_Data_cleared!S$5:S$250,"not found")</f>
        <v>0.2</v>
      </c>
      <c r="U41">
        <f>_xlfn.XLOOKUP($B41,[3]Raw_Data_cleared!$B$5:$B$250,[3]Raw_Data_cleared!T$5:T$250,"not found")</f>
        <v>0.41</v>
      </c>
      <c r="V41">
        <f>_xlfn.XLOOKUP($B41,[3]Raw_Data_cleared!$B$5:$B$250,[3]Raw_Data_cleared!U$5:U$250,"not found")</f>
        <v>0.71</v>
      </c>
      <c r="W41" t="str">
        <f>_xlfn.XLOOKUP($B41,[3]Raw_Data_cleared!$B$5:$B$250,[3]Raw_Data_cleared!V$5:V$250,"not found")</f>
        <v>n.m.</v>
      </c>
      <c r="X41" t="str">
        <f>_xlfn.XLOOKUP($B41,[3]Raw_Data_cleared!$B$5:$B$250,[3]Raw_Data_cleared!W$5:W$250,"not found")</f>
        <v>n.m.</v>
      </c>
      <c r="Y41" t="str">
        <f>_xlfn.XLOOKUP($B41,[3]Raw_Data_cleared!$B$5:$B$250,[3]Raw_Data_cleared!X$5:X$250,"not found")</f>
        <v>n.m.</v>
      </c>
      <c r="Z41" t="str">
        <f>_xlfn.XLOOKUP($B41,[3]Raw_Data_cleared!$B$5:$B$250,[3]Raw_Data_cleared!Y$5:Y$250,"not found")</f>
        <v>n.m.</v>
      </c>
      <c r="AA41" t="str">
        <f>_xlfn.XLOOKUP($B41,[3]Raw_Data_cleared!$B$5:$B$250,[3]Raw_Data_cleared!Z$5:Z$250,"not found")</f>
        <v>n.m.</v>
      </c>
      <c r="AB41" t="str">
        <f>_xlfn.XLOOKUP($B41,[3]Raw_Data_cleared!$B$5:$B$250,[3]Raw_Data_cleared!AA$5:AA$250,"not found")</f>
        <v>n.m.</v>
      </c>
      <c r="AC41" t="str">
        <f>_xlfn.XLOOKUP($B41,[3]Raw_Data_cleared!$B$5:$B$250,[3]Raw_Data_cleared!AB$5:AB$250,"not found")</f>
        <v>n.m.</v>
      </c>
      <c r="AD41" t="str">
        <f>_xlfn.XLOOKUP($B41,[3]Raw_Data_cleared!$B$5:$B$250,[3]Raw_Data_cleared!AC$5:AC$250,"not found")</f>
        <v>n.m.</v>
      </c>
      <c r="AE41" t="str">
        <f>_xlfn.XLOOKUP($B41,[3]Raw_Data_cleared!$B$5:$B$250,[3]Raw_Data_cleared!AD$5:AD$250,"not found")</f>
        <v>n.m.</v>
      </c>
      <c r="AF41" t="str">
        <f>_xlfn.XLOOKUP($B41,[3]Raw_Data_cleared!$B$5:$B$250,[3]Raw_Data_cleared!AE$5:AE$250,"not found")</f>
        <v>n.m.</v>
      </c>
      <c r="AG41" t="str">
        <f>_xlfn.XLOOKUP($B41,[3]Raw_Data_cleared!$B$5:$B$250,[3]Raw_Data_cleared!AF$5:AF$250,"not found")</f>
        <v>n.m.</v>
      </c>
      <c r="AH41" t="str">
        <f>_xlfn.XLOOKUP($B41,[3]Raw_Data_cleared!$B$5:$B$250,[3]Raw_Data_cleared!AG$5:AG$250,"not found")</f>
        <v>n.m.</v>
      </c>
      <c r="AI41" t="str">
        <f>_xlfn.XLOOKUP($B41,[3]Raw_Data_cleared!$B$5:$B$250,[3]Raw_Data_cleared!AH$5:AH$250,"not found")</f>
        <v>n.m.</v>
      </c>
      <c r="AJ41" t="str">
        <f>_xlfn.XLOOKUP($B41,[3]Raw_Data_cleared!$B$5:$B$250,[3]Raw_Data_cleared!AI$5:AI$250,"not found")</f>
        <v>n.m.</v>
      </c>
      <c r="AK41" t="str">
        <f>_xlfn.XLOOKUP($B41,[3]Raw_Data_cleared!$B$5:$B$250,[3]Raw_Data_cleared!AJ$5:AJ$250,"not found")</f>
        <v>n.m.</v>
      </c>
      <c r="AL41" t="str">
        <f>_xlfn.XLOOKUP($B41,[3]Raw_Data_cleared!$B$5:$B$250,[3]Raw_Data_cleared!AK$5:AK$250,"not found")</f>
        <v>n.m.</v>
      </c>
      <c r="AM41" t="str">
        <f>_xlfn.XLOOKUP($B41,[3]Raw_Data_cleared!$B$5:$B$250,[3]Raw_Data_cleared!AL$5:AL$250,"not found")</f>
        <v>n.m.</v>
      </c>
      <c r="AN41" t="str">
        <f>_xlfn.XLOOKUP($B41,[3]Raw_Data_cleared!$B$5:$B$250,[3]Raw_Data_cleared!AM$5:AM$250,"not found")</f>
        <v>n.m.</v>
      </c>
      <c r="AO41">
        <f>_xlfn.XLOOKUP($B41,[3]Raw_Data_cleared!$B$5:$B$250,[3]Raw_Data_cleared!AN$5:AN$250,"not found")</f>
        <v>6.7</v>
      </c>
      <c r="AP41">
        <f>_xlfn.XLOOKUP($B41,[3]Raw_Data_cleared!$B$5:$B$250,[3]Raw_Data_cleared!AO$5:AO$250,"not found")</f>
        <v>9.8000000000000007</v>
      </c>
      <c r="AQ41">
        <f>_xlfn.XLOOKUP($B41,[3]Raw_Data_cleared!$B$5:$B$250,[3]Raw_Data_cleared!AW$5:AW$250,"not found")</f>
        <v>1.25</v>
      </c>
      <c r="AR41">
        <f>_xlfn.XLOOKUP($B41,[3]Raw_Data_cleared!$B$5:$B$250,[3]Raw_Data_cleared!AY$5:AY$250,"not found")</f>
        <v>14.6</v>
      </c>
      <c r="AS41">
        <f>_xlfn.XLOOKUP($B41,[3]Raw_Data_cleared!$B$5:$B$250,[3]Raw_Data_cleared!AZ$5:AZ$250,"not found")</f>
        <v>84.2</v>
      </c>
      <c r="AT41">
        <f>_xlfn.XLOOKUP($B41,[3]Raw_Data_cleared!$B$5:$B$250,[3]Raw_Data_cleared!BA$5:BA$250,"not found")</f>
        <v>237</v>
      </c>
      <c r="AU41">
        <f>_xlfn.XLOOKUP($B41,[3]Raw_Data_cleared!$B$5:$B$250,[3]Raw_Data_cleared!BE$5:BE$250,"not found")</f>
        <v>17.399999999999999</v>
      </c>
      <c r="AV41">
        <f>_xlfn.XLOOKUP($B41,[3]Raw_Data_cleared!$B$5:$B$250,[3]Raw_Data_cleared!BF$5:BF$250,"not found")</f>
        <v>762</v>
      </c>
      <c r="AW41">
        <f>_xlfn.XLOOKUP($B41,[3]Raw_Data_cleared!$B$5:$B$250,[3]Raw_Data_cleared!BG$5:BG$250,"not found")</f>
        <v>13.6</v>
      </c>
      <c r="AX41">
        <f>_xlfn.XLOOKUP($B41,[3]Raw_Data_cleared!$B$5:$B$250,[3]Raw_Data_cleared!BM$5:BM$250,"not found")</f>
        <v>952</v>
      </c>
    </row>
    <row r="42" spans="1:50" x14ac:dyDescent="0.25">
      <c r="A42" s="381">
        <v>45755</v>
      </c>
      <c r="B42" s="348" t="s">
        <v>641</v>
      </c>
      <c r="C42" s="349" t="s">
        <v>642</v>
      </c>
      <c r="D42">
        <v>17</v>
      </c>
      <c r="E42" t="s">
        <v>571</v>
      </c>
      <c r="F42" s="298">
        <v>45754</v>
      </c>
      <c r="G42" s="345">
        <v>0.91</v>
      </c>
      <c r="H42" s="268">
        <f>Tabelle35[[#This Row],[QbFA]]*10/1.82</f>
        <v>5</v>
      </c>
      <c r="I42" s="350" t="s">
        <v>572</v>
      </c>
      <c r="J42" s="268">
        <f>Tabelle35[[#This Row],[Hydraulic filter load, cumulative]]/(16/12)</f>
        <v>8.3999999999999986</v>
      </c>
      <c r="K42">
        <f t="shared" si="1"/>
        <v>11.199999999999998</v>
      </c>
      <c r="M42">
        <f>_xlfn.XLOOKUP($B42,[3]Raw_Data_cleared!$B$5:$B$250,[3]Raw_Data_cleared!D$5:D$250,"not found")</f>
        <v>1.05</v>
      </c>
      <c r="N42">
        <f>_xlfn.XLOOKUP($B42,[3]Raw_Data_cleared!$B$5:$B$250,[3]Raw_Data_cleared!E$5:E$250,"not found")</f>
        <v>4.0999999999999996</v>
      </c>
      <c r="O42">
        <f>_xlfn.XLOOKUP($B42,[3]Raw_Data_cleared!$B$5:$B$250,[3]Raw_Data_cleared!H$5:H$250,"not found")</f>
        <v>1.2</v>
      </c>
      <c r="P42">
        <f>_xlfn.XLOOKUP($B42,[3]Raw_Data_cleared!$B$5:$B$250,[3]Raw_Data_cleared!K$5:K$250,"not found")</f>
        <v>17</v>
      </c>
      <c r="Q42">
        <f>_xlfn.XLOOKUP($B42,[3]Raw_Data_cleared!$B$5:$B$250,[3]Raw_Data_cleared!P$5:P$250,"not found")</f>
        <v>7.5</v>
      </c>
      <c r="R42">
        <f>_xlfn.XLOOKUP($B42,[3]Raw_Data_cleared!$B$5:$B$250,[3]Raw_Data_cleared!Q$5:Q$250,"not found")</f>
        <v>1420</v>
      </c>
      <c r="S42">
        <f>_xlfn.XLOOKUP($B42,[3]Raw_Data_cleared!$B$5:$B$250,[3]Raw_Data_cleared!R$5:R$250,"not found")</f>
        <v>0.7</v>
      </c>
      <c r="T42">
        <f>_xlfn.XLOOKUP($B42,[3]Raw_Data_cleared!$B$5:$B$250,[3]Raw_Data_cleared!S$5:S$250,"not found")</f>
        <v>0.33</v>
      </c>
      <c r="U42">
        <f>_xlfn.XLOOKUP($B42,[3]Raw_Data_cleared!$B$5:$B$250,[3]Raw_Data_cleared!T$5:T$250,"not found")</f>
        <v>0.49</v>
      </c>
      <c r="V42">
        <f>_xlfn.XLOOKUP($B42,[3]Raw_Data_cleared!$B$5:$B$250,[3]Raw_Data_cleared!U$5:U$250,"not found")</f>
        <v>0.57999999999999996</v>
      </c>
      <c r="W42" t="str">
        <f>_xlfn.XLOOKUP($B42,[3]Raw_Data_cleared!$B$5:$B$250,[3]Raw_Data_cleared!V$5:V$250,"not found")</f>
        <v>n.m.</v>
      </c>
      <c r="X42" t="str">
        <f>_xlfn.XLOOKUP($B42,[3]Raw_Data_cleared!$B$5:$B$250,[3]Raw_Data_cleared!W$5:W$250,"not found")</f>
        <v>n.m.</v>
      </c>
      <c r="Y42" t="str">
        <f>_xlfn.XLOOKUP($B42,[3]Raw_Data_cleared!$B$5:$B$250,[3]Raw_Data_cleared!X$5:X$250,"not found")</f>
        <v>n.m.</v>
      </c>
      <c r="Z42" t="str">
        <f>_xlfn.XLOOKUP($B42,[3]Raw_Data_cleared!$B$5:$B$250,[3]Raw_Data_cleared!Y$5:Y$250,"not found")</f>
        <v>n.m.</v>
      </c>
      <c r="AA42" t="str">
        <f>_xlfn.XLOOKUP($B42,[3]Raw_Data_cleared!$B$5:$B$250,[3]Raw_Data_cleared!Z$5:Z$250,"not found")</f>
        <v>n.m.</v>
      </c>
      <c r="AB42" t="str">
        <f>_xlfn.XLOOKUP($B42,[3]Raw_Data_cleared!$B$5:$B$250,[3]Raw_Data_cleared!AA$5:AA$250,"not found")</f>
        <v>n.m.</v>
      </c>
      <c r="AC42" t="str">
        <f>_xlfn.XLOOKUP($B42,[3]Raw_Data_cleared!$B$5:$B$250,[3]Raw_Data_cleared!AB$5:AB$250,"not found")</f>
        <v>n.m.</v>
      </c>
      <c r="AD42" t="str">
        <f>_xlfn.XLOOKUP($B42,[3]Raw_Data_cleared!$B$5:$B$250,[3]Raw_Data_cleared!AC$5:AC$250,"not found")</f>
        <v>n.m.</v>
      </c>
      <c r="AE42" t="str">
        <f>_xlfn.XLOOKUP($B42,[3]Raw_Data_cleared!$B$5:$B$250,[3]Raw_Data_cleared!AD$5:AD$250,"not found")</f>
        <v>n.m.</v>
      </c>
      <c r="AF42" t="str">
        <f>_xlfn.XLOOKUP($B42,[3]Raw_Data_cleared!$B$5:$B$250,[3]Raw_Data_cleared!AE$5:AE$250,"not found")</f>
        <v>n.m.</v>
      </c>
      <c r="AG42" t="str">
        <f>_xlfn.XLOOKUP($B42,[3]Raw_Data_cleared!$B$5:$B$250,[3]Raw_Data_cleared!AF$5:AF$250,"not found")</f>
        <v>n.m.</v>
      </c>
      <c r="AH42" t="str">
        <f>_xlfn.XLOOKUP($B42,[3]Raw_Data_cleared!$B$5:$B$250,[3]Raw_Data_cleared!AG$5:AG$250,"not found")</f>
        <v>n.m.</v>
      </c>
      <c r="AI42" t="str">
        <f>_xlfn.XLOOKUP($B42,[3]Raw_Data_cleared!$B$5:$B$250,[3]Raw_Data_cleared!AH$5:AH$250,"not found")</f>
        <v>n.m.</v>
      </c>
      <c r="AJ42" t="str">
        <f>_xlfn.XLOOKUP($B42,[3]Raw_Data_cleared!$B$5:$B$250,[3]Raw_Data_cleared!AI$5:AI$250,"not found")</f>
        <v>n.m.</v>
      </c>
      <c r="AK42" t="str">
        <f>_xlfn.XLOOKUP($B42,[3]Raw_Data_cleared!$B$5:$B$250,[3]Raw_Data_cleared!AJ$5:AJ$250,"not found")</f>
        <v>n.m.</v>
      </c>
      <c r="AL42" t="str">
        <f>_xlfn.XLOOKUP($B42,[3]Raw_Data_cleared!$B$5:$B$250,[3]Raw_Data_cleared!AK$5:AK$250,"not found")</f>
        <v>n.m.</v>
      </c>
      <c r="AM42" t="str">
        <f>_xlfn.XLOOKUP($B42,[3]Raw_Data_cleared!$B$5:$B$250,[3]Raw_Data_cleared!AL$5:AL$250,"not found")</f>
        <v>n.m.</v>
      </c>
      <c r="AN42" t="str">
        <f>_xlfn.XLOOKUP($B42,[3]Raw_Data_cleared!$B$5:$B$250,[3]Raw_Data_cleared!AM$5:AM$250,"not found")</f>
        <v>n.m.</v>
      </c>
      <c r="AO42">
        <f>_xlfn.XLOOKUP($B42,[3]Raw_Data_cleared!$B$5:$B$250,[3]Raw_Data_cleared!AN$5:AN$250,"not found")</f>
        <v>6.6</v>
      </c>
      <c r="AP42">
        <f>_xlfn.XLOOKUP($B42,[3]Raw_Data_cleared!$B$5:$B$250,[3]Raw_Data_cleared!AO$5:AO$250,"not found")</f>
        <v>6.8</v>
      </c>
      <c r="AQ42">
        <f>_xlfn.XLOOKUP($B42,[3]Raw_Data_cleared!$B$5:$B$250,[3]Raw_Data_cleared!AW$5:AW$250,"not found")</f>
        <v>1.25</v>
      </c>
      <c r="AR42">
        <f>_xlfn.XLOOKUP($B42,[3]Raw_Data_cleared!$B$5:$B$250,[3]Raw_Data_cleared!AY$5:AY$250,"not found")</f>
        <v>2.59</v>
      </c>
      <c r="AS42">
        <f>_xlfn.XLOOKUP($B42,[3]Raw_Data_cleared!$B$5:$B$250,[3]Raw_Data_cleared!AZ$5:AZ$250,"not found")</f>
        <v>79</v>
      </c>
      <c r="AT42">
        <f>_xlfn.XLOOKUP($B42,[3]Raw_Data_cleared!$B$5:$B$250,[3]Raw_Data_cleared!BA$5:BA$250,"not found")</f>
        <v>126</v>
      </c>
      <c r="AU42">
        <f>_xlfn.XLOOKUP($B42,[3]Raw_Data_cleared!$B$5:$B$250,[3]Raw_Data_cleared!BE$5:BE$250,"not found")</f>
        <v>7.03</v>
      </c>
      <c r="AV42">
        <f>_xlfn.XLOOKUP($B42,[3]Raw_Data_cleared!$B$5:$B$250,[3]Raw_Data_cleared!BF$5:BF$250,"not found")</f>
        <v>468</v>
      </c>
      <c r="AW42">
        <f>_xlfn.XLOOKUP($B42,[3]Raw_Data_cleared!$B$5:$B$250,[3]Raw_Data_cleared!BG$5:BG$250,"not found")</f>
        <v>12.4</v>
      </c>
      <c r="AX42">
        <f>_xlfn.XLOOKUP($B42,[3]Raw_Data_cleared!$B$5:$B$250,[3]Raw_Data_cleared!BM$5:BM$250,"not found")</f>
        <v>938</v>
      </c>
    </row>
    <row r="43" spans="1:50" s="286" customFormat="1" ht="15.75" thickBot="1" x14ac:dyDescent="0.3">
      <c r="A43" s="382">
        <v>45755</v>
      </c>
      <c r="B43" s="352" t="s">
        <v>643</v>
      </c>
      <c r="C43" s="353" t="s">
        <v>644</v>
      </c>
      <c r="D43">
        <v>17</v>
      </c>
      <c r="E43" s="286" t="s">
        <v>575</v>
      </c>
      <c r="F43" s="354">
        <v>45754</v>
      </c>
      <c r="G43" s="355">
        <v>0.91</v>
      </c>
      <c r="H43" s="356">
        <f>Tabelle35[[#This Row],[QbFA]]*10/1.82</f>
        <v>5</v>
      </c>
      <c r="I43" s="383" t="s">
        <v>565</v>
      </c>
      <c r="J43" s="356">
        <f>Tabelle35[[#This Row],[Hydraulic filter load, cumulative]]/(16/12)</f>
        <v>8.3999999999999986</v>
      </c>
      <c r="K43" s="286">
        <f t="shared" si="1"/>
        <v>11.199999999999998</v>
      </c>
      <c r="L43" s="357"/>
      <c r="M43" s="286">
        <f>_xlfn.XLOOKUP($B43,[3]Raw_Data_cleared!$B$5:$B$250,[3]Raw_Data_cleared!D$5:D$250,"not found")</f>
        <v>1.05</v>
      </c>
      <c r="N43" s="286">
        <f>_xlfn.XLOOKUP($B43,[3]Raw_Data_cleared!$B$5:$B$250,[3]Raw_Data_cleared!E$5:E$250,"not found")</f>
        <v>4.0999999999999996</v>
      </c>
      <c r="O43" s="286">
        <f>_xlfn.XLOOKUP($B43,[3]Raw_Data_cleared!$B$5:$B$250,[3]Raw_Data_cleared!H$5:H$250,"not found")</f>
        <v>1.2</v>
      </c>
      <c r="P43" s="286">
        <f>_xlfn.XLOOKUP($B43,[3]Raw_Data_cleared!$B$5:$B$250,[3]Raw_Data_cleared!K$5:K$250,"not found")</f>
        <v>13</v>
      </c>
      <c r="Q43" s="286">
        <f>_xlfn.XLOOKUP($B43,[3]Raw_Data_cleared!$B$5:$B$250,[3]Raw_Data_cleared!P$5:P$250,"not found")</f>
        <v>7.5</v>
      </c>
      <c r="R43" s="286">
        <f>_xlfn.XLOOKUP($B43,[3]Raw_Data_cleared!$B$5:$B$250,[3]Raw_Data_cleared!Q$5:Q$250,"not found")</f>
        <v>1390</v>
      </c>
      <c r="S43" s="286">
        <f>_xlfn.XLOOKUP($B43,[3]Raw_Data_cleared!$B$5:$B$250,[3]Raw_Data_cleared!R$5:R$250,"not found")</f>
        <v>0.8</v>
      </c>
      <c r="T43" s="286">
        <f>_xlfn.XLOOKUP($B43,[3]Raw_Data_cleared!$B$5:$B$250,[3]Raw_Data_cleared!S$5:S$250,"not found")</f>
        <v>5.7000000000000002E-2</v>
      </c>
      <c r="U43" s="286">
        <f>_xlfn.XLOOKUP($B43,[3]Raw_Data_cleared!$B$5:$B$250,[3]Raw_Data_cleared!T$5:T$250,"not found")</f>
        <v>0.43</v>
      </c>
      <c r="V43" s="286">
        <f>_xlfn.XLOOKUP($B43,[3]Raw_Data_cleared!$B$5:$B$250,[3]Raw_Data_cleared!U$5:U$250,"not found")</f>
        <v>0.56999999999999995</v>
      </c>
      <c r="W43" s="286" t="str">
        <f>_xlfn.XLOOKUP($B43,[3]Raw_Data_cleared!$B$5:$B$250,[3]Raw_Data_cleared!V$5:V$250,"not found")</f>
        <v>n.m.</v>
      </c>
      <c r="X43" s="286" t="str">
        <f>_xlfn.XLOOKUP($B43,[3]Raw_Data_cleared!$B$5:$B$250,[3]Raw_Data_cleared!W$5:W$250,"not found")</f>
        <v>n.m.</v>
      </c>
      <c r="Y43" s="286" t="str">
        <f>_xlfn.XLOOKUP($B43,[3]Raw_Data_cleared!$B$5:$B$250,[3]Raw_Data_cleared!X$5:X$250,"not found")</f>
        <v>n.m.</v>
      </c>
      <c r="Z43" s="286" t="str">
        <f>_xlfn.XLOOKUP($B43,[3]Raw_Data_cleared!$B$5:$B$250,[3]Raw_Data_cleared!Y$5:Y$250,"not found")</f>
        <v>n.m.</v>
      </c>
      <c r="AA43" s="286" t="str">
        <f>_xlfn.XLOOKUP($B43,[3]Raw_Data_cleared!$B$5:$B$250,[3]Raw_Data_cleared!Z$5:Z$250,"not found")</f>
        <v>n.m.</v>
      </c>
      <c r="AB43" s="286" t="str">
        <f>_xlfn.XLOOKUP($B43,[3]Raw_Data_cleared!$B$5:$B$250,[3]Raw_Data_cleared!AA$5:AA$250,"not found")</f>
        <v>n.m.</v>
      </c>
      <c r="AC43" s="286" t="str">
        <f>_xlfn.XLOOKUP($B43,[3]Raw_Data_cleared!$B$5:$B$250,[3]Raw_Data_cleared!AB$5:AB$250,"not found")</f>
        <v>n.m.</v>
      </c>
      <c r="AD43" s="286" t="str">
        <f>_xlfn.XLOOKUP($B43,[3]Raw_Data_cleared!$B$5:$B$250,[3]Raw_Data_cleared!AC$5:AC$250,"not found")</f>
        <v>n.m.</v>
      </c>
      <c r="AE43" s="286" t="str">
        <f>_xlfn.XLOOKUP($B43,[3]Raw_Data_cleared!$B$5:$B$250,[3]Raw_Data_cleared!AD$5:AD$250,"not found")</f>
        <v>n.m.</v>
      </c>
      <c r="AF43" s="286" t="str">
        <f>_xlfn.XLOOKUP($B43,[3]Raw_Data_cleared!$B$5:$B$250,[3]Raw_Data_cleared!AE$5:AE$250,"not found")</f>
        <v>n.m.</v>
      </c>
      <c r="AG43" s="286" t="str">
        <f>_xlfn.XLOOKUP($B43,[3]Raw_Data_cleared!$B$5:$B$250,[3]Raw_Data_cleared!AF$5:AF$250,"not found")</f>
        <v>n.m.</v>
      </c>
      <c r="AH43" s="286" t="str">
        <f>_xlfn.XLOOKUP($B43,[3]Raw_Data_cleared!$B$5:$B$250,[3]Raw_Data_cleared!AG$5:AG$250,"not found")</f>
        <v>n.m.</v>
      </c>
      <c r="AI43" s="286" t="str">
        <f>_xlfn.XLOOKUP($B43,[3]Raw_Data_cleared!$B$5:$B$250,[3]Raw_Data_cleared!AH$5:AH$250,"not found")</f>
        <v>n.m.</v>
      </c>
      <c r="AJ43" s="286" t="str">
        <f>_xlfn.XLOOKUP($B43,[3]Raw_Data_cleared!$B$5:$B$250,[3]Raw_Data_cleared!AI$5:AI$250,"not found")</f>
        <v>n.m.</v>
      </c>
      <c r="AK43" s="286" t="str">
        <f>_xlfn.XLOOKUP($B43,[3]Raw_Data_cleared!$B$5:$B$250,[3]Raw_Data_cleared!AJ$5:AJ$250,"not found")</f>
        <v>n.m.</v>
      </c>
      <c r="AL43" s="286" t="str">
        <f>_xlfn.XLOOKUP($B43,[3]Raw_Data_cleared!$B$5:$B$250,[3]Raw_Data_cleared!AK$5:AK$250,"not found")</f>
        <v>n.m.</v>
      </c>
      <c r="AM43" s="286" t="str">
        <f>_xlfn.XLOOKUP($B43,[3]Raw_Data_cleared!$B$5:$B$250,[3]Raw_Data_cleared!AL$5:AL$250,"not found")</f>
        <v>n.m.</v>
      </c>
      <c r="AN43" s="286" t="str">
        <f>_xlfn.XLOOKUP($B43,[3]Raw_Data_cleared!$B$5:$B$250,[3]Raw_Data_cleared!AM$5:AM$250,"not found")</f>
        <v>n.m.</v>
      </c>
      <c r="AO43" s="286">
        <f>_xlfn.XLOOKUP($B43,[3]Raw_Data_cleared!$B$5:$B$250,[3]Raw_Data_cleared!AN$5:AN$250,"not found")</f>
        <v>7.1</v>
      </c>
      <c r="AP43" s="286">
        <f>_xlfn.XLOOKUP($B43,[3]Raw_Data_cleared!$B$5:$B$250,[3]Raw_Data_cleared!AO$5:AO$250,"not found")</f>
        <v>7.4</v>
      </c>
      <c r="AQ43" s="286">
        <f>_xlfn.XLOOKUP($B43,[3]Raw_Data_cleared!$B$5:$B$250,[3]Raw_Data_cleared!AW$5:AW$250,"not found")</f>
        <v>1.25</v>
      </c>
      <c r="AR43" s="286">
        <f>_xlfn.XLOOKUP($B43,[3]Raw_Data_cleared!$B$5:$B$250,[3]Raw_Data_cleared!AY$5:AY$250,"not found")</f>
        <v>1.25</v>
      </c>
      <c r="AS43" s="286">
        <f>_xlfn.XLOOKUP($B43,[3]Raw_Data_cleared!$B$5:$B$250,[3]Raw_Data_cleared!AZ$5:AZ$250,"not found")</f>
        <v>67.8</v>
      </c>
      <c r="AT43" s="286">
        <f>_xlfn.XLOOKUP($B43,[3]Raw_Data_cleared!$B$5:$B$250,[3]Raw_Data_cleared!BA$5:BA$250,"not found")</f>
        <v>194</v>
      </c>
      <c r="AU43" s="286">
        <f>_xlfn.XLOOKUP($B43,[3]Raw_Data_cleared!$B$5:$B$250,[3]Raw_Data_cleared!BE$5:BE$250,"not found")</f>
        <v>8.68</v>
      </c>
      <c r="AV43" s="286">
        <f>_xlfn.XLOOKUP($B43,[3]Raw_Data_cleared!$B$5:$B$250,[3]Raw_Data_cleared!BF$5:BF$250,"not found")</f>
        <v>479</v>
      </c>
      <c r="AW43" s="286">
        <f>_xlfn.XLOOKUP($B43,[3]Raw_Data_cleared!$B$5:$B$250,[3]Raw_Data_cleared!BG$5:BG$250,"not found")</f>
        <v>10.9</v>
      </c>
      <c r="AX43" s="286">
        <f>_xlfn.XLOOKUP($B43,[3]Raw_Data_cleared!$B$5:$B$250,[3]Raw_Data_cleared!BM$5:BM$250,"not found")</f>
        <v>938</v>
      </c>
    </row>
    <row r="44" spans="1:50" x14ac:dyDescent="0.25">
      <c r="A44" s="381">
        <v>45757</v>
      </c>
      <c r="B44" s="384" t="s">
        <v>645</v>
      </c>
      <c r="C44" s="384" t="s">
        <v>646</v>
      </c>
      <c r="D44">
        <v>18</v>
      </c>
      <c r="E44" t="s">
        <v>561</v>
      </c>
      <c r="F44" s="298">
        <v>45757</v>
      </c>
      <c r="G44" s="345">
        <v>0.91</v>
      </c>
      <c r="H44" s="268">
        <f>Tabelle35[[#This Row],[QbFA]]*10/1.82</f>
        <v>5</v>
      </c>
      <c r="J44" s="268">
        <f>Tabelle35[[#This Row],[Hydraulic filter load, cumulative]]/(16/12)</f>
        <v>8.9249999999999989</v>
      </c>
      <c r="K44">
        <f t="shared" si="1"/>
        <v>11.899999999999997</v>
      </c>
      <c r="M44">
        <f>_xlfn.XLOOKUP($B44,[3]Raw_Data_cleared!$B$5:$B$250,[3]Raw_Data_cleared!D$5:D$250,"not found")</f>
        <v>35</v>
      </c>
      <c r="N44">
        <f>_xlfn.XLOOKUP($B44,[3]Raw_Data_cleared!$B$5:$B$250,[3]Raw_Data_cleared!E$5:E$250,"not found")</f>
        <v>73</v>
      </c>
      <c r="O44">
        <f>_xlfn.XLOOKUP($B44,[3]Raw_Data_cleared!$B$5:$B$250,[3]Raw_Data_cleared!H$5:H$250,"not found")</f>
        <v>41</v>
      </c>
      <c r="P44">
        <f>_xlfn.XLOOKUP($B44,[3]Raw_Data_cleared!$B$5:$B$250,[3]Raw_Data_cleared!K$5:K$250,"not found")</f>
        <v>199</v>
      </c>
      <c r="Q44">
        <f>_xlfn.XLOOKUP($B44,[3]Raw_Data_cleared!$B$5:$B$250,[3]Raw_Data_cleared!P$5:P$250,"not found")</f>
        <v>7.6</v>
      </c>
      <c r="R44">
        <f>_xlfn.XLOOKUP($B44,[3]Raw_Data_cleared!$B$5:$B$250,[3]Raw_Data_cleared!Q$5:Q$250,"not found")</f>
        <v>1400</v>
      </c>
      <c r="S44">
        <f>_xlfn.XLOOKUP($B44,[3]Raw_Data_cleared!$B$5:$B$250,[3]Raw_Data_cleared!R$5:R$250,"not found")</f>
        <v>7.1</v>
      </c>
      <c r="T44">
        <f>_xlfn.XLOOKUP($B44,[3]Raw_Data_cleared!$B$5:$B$250,[3]Raw_Data_cleared!S$5:S$250,"not found")</f>
        <v>0.17</v>
      </c>
      <c r="U44">
        <f>_xlfn.XLOOKUP($B44,[3]Raw_Data_cleared!$B$5:$B$250,[3]Raw_Data_cleared!T$5:T$250,"not found")</f>
        <v>0.3</v>
      </c>
      <c r="V44">
        <f>_xlfn.XLOOKUP($B44,[3]Raw_Data_cleared!$B$5:$B$250,[3]Raw_Data_cleared!U$5:U$250,"not found")</f>
        <v>0.47</v>
      </c>
      <c r="W44" t="str">
        <f>_xlfn.XLOOKUP($B44,[3]Raw_Data_cleared!$B$5:$B$250,[3]Raw_Data_cleared!V$5:V$250,"not found")</f>
        <v>n.m.</v>
      </c>
      <c r="X44" t="str">
        <f>_xlfn.XLOOKUP($B44,[3]Raw_Data_cleared!$B$5:$B$250,[3]Raw_Data_cleared!W$5:W$250,"not found")</f>
        <v>n.m.</v>
      </c>
      <c r="Y44" t="str">
        <f>_xlfn.XLOOKUP($B44,[3]Raw_Data_cleared!$B$5:$B$250,[3]Raw_Data_cleared!X$5:X$250,"not found")</f>
        <v>n.m.</v>
      </c>
      <c r="Z44" t="str">
        <f>_xlfn.XLOOKUP($B44,[3]Raw_Data_cleared!$B$5:$B$250,[3]Raw_Data_cleared!Y$5:Y$250,"not found")</f>
        <v>n.m.</v>
      </c>
      <c r="AA44" t="str">
        <f>_xlfn.XLOOKUP($B44,[3]Raw_Data_cleared!$B$5:$B$250,[3]Raw_Data_cleared!Z$5:Z$250,"not found")</f>
        <v>n.m.</v>
      </c>
      <c r="AB44" t="str">
        <f>_xlfn.XLOOKUP($B44,[3]Raw_Data_cleared!$B$5:$B$250,[3]Raw_Data_cleared!AA$5:AA$250,"not found")</f>
        <v>n.m.</v>
      </c>
      <c r="AC44" t="str">
        <f>_xlfn.XLOOKUP($B44,[3]Raw_Data_cleared!$B$5:$B$250,[3]Raw_Data_cleared!AB$5:AB$250,"not found")</f>
        <v>n.m.</v>
      </c>
      <c r="AD44" t="str">
        <f>_xlfn.XLOOKUP($B44,[3]Raw_Data_cleared!$B$5:$B$250,[3]Raw_Data_cleared!AC$5:AC$250,"not found")</f>
        <v>n.m.</v>
      </c>
      <c r="AE44" t="str">
        <f>_xlfn.XLOOKUP($B44,[3]Raw_Data_cleared!$B$5:$B$250,[3]Raw_Data_cleared!AD$5:AD$250,"not found")</f>
        <v>n.m.</v>
      </c>
      <c r="AF44" t="str">
        <f>_xlfn.XLOOKUP($B44,[3]Raw_Data_cleared!$B$5:$B$250,[3]Raw_Data_cleared!AE$5:AE$250,"not found")</f>
        <v>n.m.</v>
      </c>
      <c r="AG44" t="str">
        <f>_xlfn.XLOOKUP($B44,[3]Raw_Data_cleared!$B$5:$B$250,[3]Raw_Data_cleared!AF$5:AF$250,"not found")</f>
        <v>n.m.</v>
      </c>
      <c r="AH44" t="str">
        <f>_xlfn.XLOOKUP($B44,[3]Raw_Data_cleared!$B$5:$B$250,[3]Raw_Data_cleared!AG$5:AG$250,"not found")</f>
        <v>n.m.</v>
      </c>
      <c r="AI44" t="str">
        <f>_xlfn.XLOOKUP($B44,[3]Raw_Data_cleared!$B$5:$B$250,[3]Raw_Data_cleared!AH$5:AH$250,"not found")</f>
        <v>n.m.</v>
      </c>
      <c r="AJ44" t="str">
        <f>_xlfn.XLOOKUP($B44,[3]Raw_Data_cleared!$B$5:$B$250,[3]Raw_Data_cleared!AI$5:AI$250,"not found")</f>
        <v>n.m.</v>
      </c>
      <c r="AK44" t="str">
        <f>_xlfn.XLOOKUP($B44,[3]Raw_Data_cleared!$B$5:$B$250,[3]Raw_Data_cleared!AJ$5:AJ$250,"not found")</f>
        <v>n.m.</v>
      </c>
      <c r="AL44" t="str">
        <f>_xlfn.XLOOKUP($B44,[3]Raw_Data_cleared!$B$5:$B$250,[3]Raw_Data_cleared!AK$5:AK$250,"not found")</f>
        <v>n.m.</v>
      </c>
      <c r="AM44" t="str">
        <f>_xlfn.XLOOKUP($B44,[3]Raw_Data_cleared!$B$5:$B$250,[3]Raw_Data_cleared!AL$5:AL$250,"not found")</f>
        <v>n.m.</v>
      </c>
      <c r="AN44" t="str">
        <f>_xlfn.XLOOKUP($B44,[3]Raw_Data_cleared!$B$5:$B$250,[3]Raw_Data_cleared!AM$5:AM$250,"not found")</f>
        <v>n.m.</v>
      </c>
      <c r="AO44">
        <f>_xlfn.XLOOKUP($B44,[3]Raw_Data_cleared!$B$5:$B$250,[3]Raw_Data_cleared!AN$5:AN$250,"not found")</f>
        <v>47</v>
      </c>
      <c r="AP44">
        <f>_xlfn.XLOOKUP($B44,[3]Raw_Data_cleared!$B$5:$B$250,[3]Raw_Data_cleared!AO$5:AO$250,"not found")</f>
        <v>28</v>
      </c>
      <c r="AQ44">
        <f>_xlfn.XLOOKUP($B44,[3]Raw_Data_cleared!$B$5:$B$250,[3]Raw_Data_cleared!AW$5:AW$250,"not found")</f>
        <v>1.25</v>
      </c>
      <c r="AR44">
        <f>_xlfn.XLOOKUP($B44,[3]Raw_Data_cleared!$B$5:$B$250,[3]Raw_Data_cleared!AY$5:AY$250,"not found")</f>
        <v>1.25</v>
      </c>
      <c r="AS44">
        <f>_xlfn.XLOOKUP($B44,[3]Raw_Data_cleared!$B$5:$B$250,[3]Raw_Data_cleared!AZ$5:AZ$250,"not found")</f>
        <v>59.6</v>
      </c>
      <c r="AT44">
        <f>_xlfn.XLOOKUP($B44,[3]Raw_Data_cleared!$B$5:$B$250,[3]Raw_Data_cleared!BA$5:BA$250,"not found")</f>
        <v>146</v>
      </c>
      <c r="AU44">
        <f>_xlfn.XLOOKUP($B44,[3]Raw_Data_cleared!$B$5:$B$250,[3]Raw_Data_cleared!BE$5:BE$250,"not found")</f>
        <v>9.31</v>
      </c>
      <c r="AV44">
        <f>_xlfn.XLOOKUP($B44,[3]Raw_Data_cleared!$B$5:$B$250,[3]Raw_Data_cleared!BF$5:BF$250,"not found")</f>
        <v>385</v>
      </c>
      <c r="AW44">
        <f>_xlfn.XLOOKUP($B44,[3]Raw_Data_cleared!$B$5:$B$250,[3]Raw_Data_cleared!BG$5:BG$250,"not found")</f>
        <v>11.4</v>
      </c>
      <c r="AX44">
        <f>_xlfn.XLOOKUP($B44,[3]Raw_Data_cleared!$B$5:$B$250,[3]Raw_Data_cleared!BM$5:BM$250,"not found")</f>
        <v>984</v>
      </c>
    </row>
    <row r="45" spans="1:50" x14ac:dyDescent="0.25">
      <c r="A45" s="381">
        <v>45757</v>
      </c>
      <c r="B45" s="384" t="s">
        <v>647</v>
      </c>
      <c r="C45" s="384" t="s">
        <v>648</v>
      </c>
      <c r="D45">
        <v>18</v>
      </c>
      <c r="E45" t="s">
        <v>600</v>
      </c>
      <c r="F45" s="298">
        <v>45757</v>
      </c>
      <c r="G45" s="345">
        <v>0.91</v>
      </c>
      <c r="H45" s="268">
        <f>Tabelle35[[#This Row],[QbFA]]*10/1.82</f>
        <v>5</v>
      </c>
      <c r="J45" s="268">
        <f>Tabelle35[[#This Row],[Hydraulic filter load, cumulative]]/(16/12)</f>
        <v>8.9249999999999989</v>
      </c>
      <c r="K45">
        <f t="shared" si="1"/>
        <v>11.899999999999997</v>
      </c>
      <c r="M45">
        <f>_xlfn.XLOOKUP($B45,[3]Raw_Data_cleared!$B$5:$B$250,[3]Raw_Data_cleared!D$5:D$250,"not found")</f>
        <v>24</v>
      </c>
      <c r="N45">
        <f>_xlfn.XLOOKUP($B45,[3]Raw_Data_cleared!$B$5:$B$250,[3]Raw_Data_cleared!E$5:E$250,"not found")</f>
        <v>130</v>
      </c>
      <c r="O45">
        <f>_xlfn.XLOOKUP($B45,[3]Raw_Data_cleared!$B$5:$B$250,[3]Raw_Data_cleared!H$5:H$250,"not found")</f>
        <v>78</v>
      </c>
      <c r="P45">
        <f>_xlfn.XLOOKUP($B45,[3]Raw_Data_cleared!$B$5:$B$250,[3]Raw_Data_cleared!K$5:K$250,"not found")</f>
        <v>324</v>
      </c>
      <c r="Q45">
        <f>_xlfn.XLOOKUP($B45,[3]Raw_Data_cleared!$B$5:$B$250,[3]Raw_Data_cleared!P$5:P$250,"not found")</f>
        <v>7.6</v>
      </c>
      <c r="R45">
        <f>_xlfn.XLOOKUP($B45,[3]Raw_Data_cleared!$B$5:$B$250,[3]Raw_Data_cleared!Q$5:Q$250,"not found")</f>
        <v>1420</v>
      </c>
      <c r="S45">
        <f>_xlfn.XLOOKUP($B45,[3]Raw_Data_cleared!$B$5:$B$250,[3]Raw_Data_cleared!R$5:R$250,"not found")</f>
        <v>12</v>
      </c>
      <c r="T45">
        <f>_xlfn.XLOOKUP($B45,[3]Raw_Data_cleared!$B$5:$B$250,[3]Raw_Data_cleared!S$5:S$250,"not found")</f>
        <v>2.3E-2</v>
      </c>
      <c r="U45">
        <f>_xlfn.XLOOKUP($B45,[3]Raw_Data_cleared!$B$5:$B$250,[3]Raw_Data_cleared!T$5:T$250,"not found")</f>
        <v>0.16</v>
      </c>
      <c r="V45">
        <f>_xlfn.XLOOKUP($B45,[3]Raw_Data_cleared!$B$5:$B$250,[3]Raw_Data_cleared!U$5:U$250,"not found")</f>
        <v>1.5</v>
      </c>
      <c r="W45" t="str">
        <f>_xlfn.XLOOKUP($B45,[3]Raw_Data_cleared!$B$5:$B$250,[3]Raw_Data_cleared!V$5:V$250,"not found")</f>
        <v>n.m.</v>
      </c>
      <c r="X45" t="str">
        <f>_xlfn.XLOOKUP($B45,[3]Raw_Data_cleared!$B$5:$B$250,[3]Raw_Data_cleared!W$5:W$250,"not found")</f>
        <v>n.m.</v>
      </c>
      <c r="Y45" t="str">
        <f>_xlfn.XLOOKUP($B45,[3]Raw_Data_cleared!$B$5:$B$250,[3]Raw_Data_cleared!X$5:X$250,"not found")</f>
        <v>n.m.</v>
      </c>
      <c r="Z45" t="str">
        <f>_xlfn.XLOOKUP($B45,[3]Raw_Data_cleared!$B$5:$B$250,[3]Raw_Data_cleared!Y$5:Y$250,"not found")</f>
        <v>n.m.</v>
      </c>
      <c r="AA45" t="str">
        <f>_xlfn.XLOOKUP($B45,[3]Raw_Data_cleared!$B$5:$B$250,[3]Raw_Data_cleared!Z$5:Z$250,"not found")</f>
        <v>n.m.</v>
      </c>
      <c r="AB45" t="str">
        <f>_xlfn.XLOOKUP($B45,[3]Raw_Data_cleared!$B$5:$B$250,[3]Raw_Data_cleared!AA$5:AA$250,"not found")</f>
        <v>n.m.</v>
      </c>
      <c r="AC45" t="str">
        <f>_xlfn.XLOOKUP($B45,[3]Raw_Data_cleared!$B$5:$B$250,[3]Raw_Data_cleared!AB$5:AB$250,"not found")</f>
        <v>n.m.</v>
      </c>
      <c r="AD45" t="str">
        <f>_xlfn.XLOOKUP($B45,[3]Raw_Data_cleared!$B$5:$B$250,[3]Raw_Data_cleared!AC$5:AC$250,"not found")</f>
        <v>n.m.</v>
      </c>
      <c r="AE45" t="str">
        <f>_xlfn.XLOOKUP($B45,[3]Raw_Data_cleared!$B$5:$B$250,[3]Raw_Data_cleared!AD$5:AD$250,"not found")</f>
        <v>n.m.</v>
      </c>
      <c r="AF45" t="str">
        <f>_xlfn.XLOOKUP($B45,[3]Raw_Data_cleared!$B$5:$B$250,[3]Raw_Data_cleared!AE$5:AE$250,"not found")</f>
        <v>n.m.</v>
      </c>
      <c r="AG45" t="str">
        <f>_xlfn.XLOOKUP($B45,[3]Raw_Data_cleared!$B$5:$B$250,[3]Raw_Data_cleared!AF$5:AF$250,"not found")</f>
        <v>n.m.</v>
      </c>
      <c r="AH45" t="str">
        <f>_xlfn.XLOOKUP($B45,[3]Raw_Data_cleared!$B$5:$B$250,[3]Raw_Data_cleared!AG$5:AG$250,"not found")</f>
        <v>n.m.</v>
      </c>
      <c r="AI45" t="str">
        <f>_xlfn.XLOOKUP($B45,[3]Raw_Data_cleared!$B$5:$B$250,[3]Raw_Data_cleared!AH$5:AH$250,"not found")</f>
        <v>n.m.</v>
      </c>
      <c r="AJ45" t="str">
        <f>_xlfn.XLOOKUP($B45,[3]Raw_Data_cleared!$B$5:$B$250,[3]Raw_Data_cleared!AI$5:AI$250,"not found")</f>
        <v>n.m.</v>
      </c>
      <c r="AK45" t="str">
        <f>_xlfn.XLOOKUP($B45,[3]Raw_Data_cleared!$B$5:$B$250,[3]Raw_Data_cleared!AJ$5:AJ$250,"not found")</f>
        <v>n.m.</v>
      </c>
      <c r="AL45" t="str">
        <f>_xlfn.XLOOKUP($B45,[3]Raw_Data_cleared!$B$5:$B$250,[3]Raw_Data_cleared!AK$5:AK$250,"not found")</f>
        <v>n.m.</v>
      </c>
      <c r="AM45" t="str">
        <f>_xlfn.XLOOKUP($B45,[3]Raw_Data_cleared!$B$5:$B$250,[3]Raw_Data_cleared!AL$5:AL$250,"not found")</f>
        <v>n.m.</v>
      </c>
      <c r="AN45" t="str">
        <f>_xlfn.XLOOKUP($B45,[3]Raw_Data_cleared!$B$5:$B$250,[3]Raw_Data_cleared!AM$5:AM$250,"not found")</f>
        <v>n.m.</v>
      </c>
      <c r="AO45">
        <f>_xlfn.XLOOKUP($B45,[3]Raw_Data_cleared!$B$5:$B$250,[3]Raw_Data_cleared!AN$5:AN$250,"not found")</f>
        <v>70</v>
      </c>
      <c r="AP45">
        <f>_xlfn.XLOOKUP($B45,[3]Raw_Data_cleared!$B$5:$B$250,[3]Raw_Data_cleared!AO$5:AO$250,"not found")</f>
        <v>39</v>
      </c>
      <c r="AQ45">
        <f>_xlfn.XLOOKUP($B45,[3]Raw_Data_cleared!$B$5:$B$250,[3]Raw_Data_cleared!AW$5:AW$250,"not found")</f>
        <v>1.25</v>
      </c>
      <c r="AR45">
        <f>_xlfn.XLOOKUP($B45,[3]Raw_Data_cleared!$B$5:$B$250,[3]Raw_Data_cleared!AY$5:AY$250,"not found")</f>
        <v>1.25</v>
      </c>
      <c r="AS45">
        <f>_xlfn.XLOOKUP($B45,[3]Raw_Data_cleared!$B$5:$B$250,[3]Raw_Data_cleared!AZ$5:AZ$250,"not found")</f>
        <v>66.5</v>
      </c>
      <c r="AT45">
        <f>_xlfn.XLOOKUP($B45,[3]Raw_Data_cleared!$B$5:$B$250,[3]Raw_Data_cleared!BA$5:BA$250,"not found")</f>
        <v>158</v>
      </c>
      <c r="AU45">
        <f>_xlfn.XLOOKUP($B45,[3]Raw_Data_cleared!$B$5:$B$250,[3]Raw_Data_cleared!BE$5:BE$250,"not found")</f>
        <v>7.36</v>
      </c>
      <c r="AV45">
        <f>_xlfn.XLOOKUP($B45,[3]Raw_Data_cleared!$B$5:$B$250,[3]Raw_Data_cleared!BF$5:BF$250,"not found")</f>
        <v>1660</v>
      </c>
      <c r="AW45">
        <f>_xlfn.XLOOKUP($B45,[3]Raw_Data_cleared!$B$5:$B$250,[3]Raw_Data_cleared!BG$5:BG$250,"not found")</f>
        <v>12.6</v>
      </c>
      <c r="AX45">
        <f>_xlfn.XLOOKUP($B45,[3]Raw_Data_cleared!$B$5:$B$250,[3]Raw_Data_cleared!BM$5:BM$250,"not found")</f>
        <v>891</v>
      </c>
    </row>
    <row r="46" spans="1:50" x14ac:dyDescent="0.25">
      <c r="A46" s="381">
        <v>45758</v>
      </c>
      <c r="B46" s="384" t="s">
        <v>649</v>
      </c>
      <c r="C46" s="384" t="s">
        <v>650</v>
      </c>
      <c r="D46">
        <v>18</v>
      </c>
      <c r="E46" t="s">
        <v>564</v>
      </c>
      <c r="F46" s="298">
        <v>45757</v>
      </c>
      <c r="G46" s="345">
        <v>0.91</v>
      </c>
      <c r="H46" s="268">
        <f>Tabelle35[[#This Row],[QbFA]]*10/1.82</f>
        <v>5</v>
      </c>
      <c r="I46" s="350" t="s">
        <v>565</v>
      </c>
      <c r="J46" s="268">
        <f>Tabelle35[[#This Row],[Hydraulic filter load, cumulative]]/(16/12)</f>
        <v>8.9249999999999989</v>
      </c>
      <c r="K46">
        <f t="shared" si="1"/>
        <v>11.899999999999997</v>
      </c>
      <c r="M46">
        <f>_xlfn.XLOOKUP($B46,[3]Raw_Data_cleared!$B$5:$B$250,[3]Raw_Data_cleared!D$5:D$250,"not found")</f>
        <v>2.7</v>
      </c>
      <c r="N46">
        <f>_xlfn.XLOOKUP($B46,[3]Raw_Data_cleared!$B$5:$B$250,[3]Raw_Data_cleared!E$5:E$250,"not found")</f>
        <v>5</v>
      </c>
      <c r="O46">
        <f>_xlfn.XLOOKUP($B46,[3]Raw_Data_cleared!$B$5:$B$250,[3]Raw_Data_cleared!H$5:H$250,"not found")</f>
        <v>1.6</v>
      </c>
      <c r="P46">
        <f>_xlfn.XLOOKUP($B46,[3]Raw_Data_cleared!$B$5:$B$250,[3]Raw_Data_cleared!K$5:K$250,"not found")</f>
        <v>32</v>
      </c>
      <c r="Q46">
        <f>_xlfn.XLOOKUP($B46,[3]Raw_Data_cleared!$B$5:$B$250,[3]Raw_Data_cleared!P$5:P$250,"not found")</f>
        <v>7.9</v>
      </c>
      <c r="R46">
        <f>_xlfn.XLOOKUP($B46,[3]Raw_Data_cleared!$B$5:$B$250,[3]Raw_Data_cleared!Q$5:Q$250,"not found")</f>
        <v>1370</v>
      </c>
      <c r="S46">
        <f>_xlfn.XLOOKUP($B46,[3]Raw_Data_cleared!$B$5:$B$250,[3]Raw_Data_cleared!R$5:R$250,"not found")</f>
        <v>4.9000000000000004</v>
      </c>
      <c r="T46">
        <f>_xlfn.XLOOKUP($B46,[3]Raw_Data_cleared!$B$5:$B$250,[3]Raw_Data_cleared!S$5:S$250,"not found")</f>
        <v>0.52</v>
      </c>
      <c r="U46">
        <f>_xlfn.XLOOKUP($B46,[3]Raw_Data_cleared!$B$5:$B$250,[3]Raw_Data_cleared!T$5:T$250,"not found")</f>
        <v>7.2</v>
      </c>
      <c r="V46">
        <f>_xlfn.XLOOKUP($B46,[3]Raw_Data_cleared!$B$5:$B$250,[3]Raw_Data_cleared!U$5:U$250,"not found")</f>
        <v>0.54</v>
      </c>
      <c r="W46" t="str">
        <f>_xlfn.XLOOKUP($B46,[3]Raw_Data_cleared!$B$5:$B$250,[3]Raw_Data_cleared!V$5:V$250,"not found")</f>
        <v>n.m.</v>
      </c>
      <c r="X46" t="str">
        <f>_xlfn.XLOOKUP($B46,[3]Raw_Data_cleared!$B$5:$B$250,[3]Raw_Data_cleared!W$5:W$250,"not found")</f>
        <v>n.m.</v>
      </c>
      <c r="Y46" t="str">
        <f>_xlfn.XLOOKUP($B46,[3]Raw_Data_cleared!$B$5:$B$250,[3]Raw_Data_cleared!X$5:X$250,"not found")</f>
        <v>n.m.</v>
      </c>
      <c r="Z46" t="str">
        <f>_xlfn.XLOOKUP($B46,[3]Raw_Data_cleared!$B$5:$B$250,[3]Raw_Data_cleared!Y$5:Y$250,"not found")</f>
        <v>n.m.</v>
      </c>
      <c r="AA46" t="str">
        <f>_xlfn.XLOOKUP($B46,[3]Raw_Data_cleared!$B$5:$B$250,[3]Raw_Data_cleared!Z$5:Z$250,"not found")</f>
        <v>n.m.</v>
      </c>
      <c r="AB46" t="str">
        <f>_xlfn.XLOOKUP($B46,[3]Raw_Data_cleared!$B$5:$B$250,[3]Raw_Data_cleared!AA$5:AA$250,"not found")</f>
        <v>n.m.</v>
      </c>
      <c r="AC46" t="str">
        <f>_xlfn.XLOOKUP($B46,[3]Raw_Data_cleared!$B$5:$B$250,[3]Raw_Data_cleared!AB$5:AB$250,"not found")</f>
        <v>n.m.</v>
      </c>
      <c r="AD46" t="str">
        <f>_xlfn.XLOOKUP($B46,[3]Raw_Data_cleared!$B$5:$B$250,[3]Raw_Data_cleared!AC$5:AC$250,"not found")</f>
        <v>n.m.</v>
      </c>
      <c r="AE46" t="str">
        <f>_xlfn.XLOOKUP($B46,[3]Raw_Data_cleared!$B$5:$B$250,[3]Raw_Data_cleared!AD$5:AD$250,"not found")</f>
        <v>n.m.</v>
      </c>
      <c r="AF46" t="str">
        <f>_xlfn.XLOOKUP($B46,[3]Raw_Data_cleared!$B$5:$B$250,[3]Raw_Data_cleared!AE$5:AE$250,"not found")</f>
        <v>n.m.</v>
      </c>
      <c r="AG46" t="str">
        <f>_xlfn.XLOOKUP($B46,[3]Raw_Data_cleared!$B$5:$B$250,[3]Raw_Data_cleared!AF$5:AF$250,"not found")</f>
        <v>n.m.</v>
      </c>
      <c r="AH46" t="str">
        <f>_xlfn.XLOOKUP($B46,[3]Raw_Data_cleared!$B$5:$B$250,[3]Raw_Data_cleared!AG$5:AG$250,"not found")</f>
        <v>n.m.</v>
      </c>
      <c r="AI46" t="str">
        <f>_xlfn.XLOOKUP($B46,[3]Raw_Data_cleared!$B$5:$B$250,[3]Raw_Data_cleared!AH$5:AH$250,"not found")</f>
        <v>n.m.</v>
      </c>
      <c r="AJ46" t="str">
        <f>_xlfn.XLOOKUP($B46,[3]Raw_Data_cleared!$B$5:$B$250,[3]Raw_Data_cleared!AI$5:AI$250,"not found")</f>
        <v>n.m.</v>
      </c>
      <c r="AK46" t="str">
        <f>_xlfn.XLOOKUP($B46,[3]Raw_Data_cleared!$B$5:$B$250,[3]Raw_Data_cleared!AJ$5:AJ$250,"not found")</f>
        <v>n.m.</v>
      </c>
      <c r="AL46" t="str">
        <f>_xlfn.XLOOKUP($B46,[3]Raw_Data_cleared!$B$5:$B$250,[3]Raw_Data_cleared!AK$5:AK$250,"not found")</f>
        <v>n.m.</v>
      </c>
      <c r="AM46" t="str">
        <f>_xlfn.XLOOKUP($B46,[3]Raw_Data_cleared!$B$5:$B$250,[3]Raw_Data_cleared!AL$5:AL$250,"not found")</f>
        <v>n.m.</v>
      </c>
      <c r="AN46" t="str">
        <f>_xlfn.XLOOKUP($B46,[3]Raw_Data_cleared!$B$5:$B$250,[3]Raw_Data_cleared!AM$5:AM$250,"not found")</f>
        <v>n.m.</v>
      </c>
      <c r="AO46">
        <f>_xlfn.XLOOKUP($B46,[3]Raw_Data_cleared!$B$5:$B$250,[3]Raw_Data_cleared!AN$5:AN$250,"not found")</f>
        <v>9.3000000000000007</v>
      </c>
      <c r="AP46">
        <f>_xlfn.XLOOKUP($B46,[3]Raw_Data_cleared!$B$5:$B$250,[3]Raw_Data_cleared!AO$5:AO$250,"not found")</f>
        <v>9.5</v>
      </c>
      <c r="AQ46">
        <f>_xlfn.XLOOKUP($B46,[3]Raw_Data_cleared!$B$5:$B$250,[3]Raw_Data_cleared!AW$5:AW$250,"not found")</f>
        <v>1.25</v>
      </c>
      <c r="AR46">
        <f>_xlfn.XLOOKUP($B46,[3]Raw_Data_cleared!$B$5:$B$250,[3]Raw_Data_cleared!AY$5:AY$250,"not found")</f>
        <v>4.25</v>
      </c>
      <c r="AS46">
        <f>_xlfn.XLOOKUP($B46,[3]Raw_Data_cleared!$B$5:$B$250,[3]Raw_Data_cleared!AZ$5:AZ$250,"not found")</f>
        <v>67.7</v>
      </c>
      <c r="AT46">
        <f>_xlfn.XLOOKUP($B46,[3]Raw_Data_cleared!$B$5:$B$250,[3]Raw_Data_cleared!BA$5:BA$250,"not found")</f>
        <v>126</v>
      </c>
      <c r="AU46">
        <f>_xlfn.XLOOKUP($B46,[3]Raw_Data_cleared!$B$5:$B$250,[3]Raw_Data_cleared!BE$5:BE$250,"not found")</f>
        <v>12.1</v>
      </c>
      <c r="AV46">
        <f>_xlfn.XLOOKUP($B46,[3]Raw_Data_cleared!$B$5:$B$250,[3]Raw_Data_cleared!BF$5:BF$250,"not found")</f>
        <v>441</v>
      </c>
      <c r="AW46">
        <f>_xlfn.XLOOKUP($B46,[3]Raw_Data_cleared!$B$5:$B$250,[3]Raw_Data_cleared!BG$5:BG$250,"not found")</f>
        <v>10.9</v>
      </c>
      <c r="AX46">
        <f>_xlfn.XLOOKUP($B46,[3]Raw_Data_cleared!$B$5:$B$250,[3]Raw_Data_cleared!BM$5:BM$250,"not found")</f>
        <v>175</v>
      </c>
    </row>
    <row r="47" spans="1:50" x14ac:dyDescent="0.25">
      <c r="A47" s="381">
        <v>45758</v>
      </c>
      <c r="B47" s="384" t="s">
        <v>651</v>
      </c>
      <c r="C47" s="384" t="s">
        <v>652</v>
      </c>
      <c r="D47">
        <v>18</v>
      </c>
      <c r="E47" t="s">
        <v>568</v>
      </c>
      <c r="F47" s="298">
        <v>45757</v>
      </c>
      <c r="G47" s="345">
        <v>0.91</v>
      </c>
      <c r="H47" s="268">
        <f>Tabelle35[[#This Row],[QbFA]]*10/1.82</f>
        <v>5</v>
      </c>
      <c r="I47" s="350" t="s">
        <v>565</v>
      </c>
      <c r="J47" s="268">
        <f>Tabelle35[[#This Row],[Hydraulic filter load, cumulative]]/(16/12)</f>
        <v>8.9249999999999989</v>
      </c>
      <c r="K47">
        <f t="shared" si="1"/>
        <v>11.899999999999997</v>
      </c>
      <c r="M47">
        <f>_xlfn.XLOOKUP($B47,[3]Raw_Data_cleared!$B$5:$B$250,[3]Raw_Data_cleared!D$5:D$250,"not found")</f>
        <v>1.05</v>
      </c>
      <c r="N47">
        <f>_xlfn.XLOOKUP($B47,[3]Raw_Data_cleared!$B$5:$B$250,[3]Raw_Data_cleared!E$5:E$250,"not found")</f>
        <v>4.0999999999999996</v>
      </c>
      <c r="O47">
        <f>_xlfn.XLOOKUP($B47,[3]Raw_Data_cleared!$B$5:$B$250,[3]Raw_Data_cleared!H$5:H$250,"not found")</f>
        <v>0.84</v>
      </c>
      <c r="P47">
        <f>_xlfn.XLOOKUP($B47,[3]Raw_Data_cleared!$B$5:$B$250,[3]Raw_Data_cleared!K$5:K$250,"not found")</f>
        <v>23</v>
      </c>
      <c r="Q47">
        <f>_xlfn.XLOOKUP($B47,[3]Raw_Data_cleared!$B$5:$B$250,[3]Raw_Data_cleared!P$5:P$250,"not found")</f>
        <v>7.6</v>
      </c>
      <c r="R47">
        <f>_xlfn.XLOOKUP($B47,[3]Raw_Data_cleared!$B$5:$B$250,[3]Raw_Data_cleared!Q$5:Q$250,"not found")</f>
        <v>1360</v>
      </c>
      <c r="S47">
        <f>_xlfn.XLOOKUP($B47,[3]Raw_Data_cleared!$B$5:$B$250,[3]Raw_Data_cleared!R$5:R$250,"not found")</f>
        <v>1.5</v>
      </c>
      <c r="T47">
        <f>_xlfn.XLOOKUP($B47,[3]Raw_Data_cleared!$B$5:$B$250,[3]Raw_Data_cleared!S$5:S$250,"not found")</f>
        <v>0.8</v>
      </c>
      <c r="U47">
        <f>_xlfn.XLOOKUP($B47,[3]Raw_Data_cleared!$B$5:$B$250,[3]Raw_Data_cleared!T$5:T$250,"not found")</f>
        <v>14</v>
      </c>
      <c r="V47">
        <f>_xlfn.XLOOKUP($B47,[3]Raw_Data_cleared!$B$5:$B$250,[3]Raw_Data_cleared!U$5:U$250,"not found")</f>
        <v>0.7</v>
      </c>
      <c r="W47" t="str">
        <f>_xlfn.XLOOKUP($B47,[3]Raw_Data_cleared!$B$5:$B$250,[3]Raw_Data_cleared!V$5:V$250,"not found")</f>
        <v>n.m.</v>
      </c>
      <c r="X47" t="str">
        <f>_xlfn.XLOOKUP($B47,[3]Raw_Data_cleared!$B$5:$B$250,[3]Raw_Data_cleared!W$5:W$250,"not found")</f>
        <v>n.m.</v>
      </c>
      <c r="Y47" t="str">
        <f>_xlfn.XLOOKUP($B47,[3]Raw_Data_cleared!$B$5:$B$250,[3]Raw_Data_cleared!X$5:X$250,"not found")</f>
        <v>n.m.</v>
      </c>
      <c r="Z47" t="str">
        <f>_xlfn.XLOOKUP($B47,[3]Raw_Data_cleared!$B$5:$B$250,[3]Raw_Data_cleared!Y$5:Y$250,"not found")</f>
        <v>n.m.</v>
      </c>
      <c r="AA47" t="str">
        <f>_xlfn.XLOOKUP($B47,[3]Raw_Data_cleared!$B$5:$B$250,[3]Raw_Data_cleared!Z$5:Z$250,"not found")</f>
        <v>n.m.</v>
      </c>
      <c r="AB47" t="str">
        <f>_xlfn.XLOOKUP($B47,[3]Raw_Data_cleared!$B$5:$B$250,[3]Raw_Data_cleared!AA$5:AA$250,"not found")</f>
        <v>n.m.</v>
      </c>
      <c r="AC47" t="str">
        <f>_xlfn.XLOOKUP($B47,[3]Raw_Data_cleared!$B$5:$B$250,[3]Raw_Data_cleared!AB$5:AB$250,"not found")</f>
        <v>n.m.</v>
      </c>
      <c r="AD47" t="str">
        <f>_xlfn.XLOOKUP($B47,[3]Raw_Data_cleared!$B$5:$B$250,[3]Raw_Data_cleared!AC$5:AC$250,"not found")</f>
        <v>n.m.</v>
      </c>
      <c r="AE47" t="str">
        <f>_xlfn.XLOOKUP($B47,[3]Raw_Data_cleared!$B$5:$B$250,[3]Raw_Data_cleared!AD$5:AD$250,"not found")</f>
        <v>n.m.</v>
      </c>
      <c r="AF47" t="str">
        <f>_xlfn.XLOOKUP($B47,[3]Raw_Data_cleared!$B$5:$B$250,[3]Raw_Data_cleared!AE$5:AE$250,"not found")</f>
        <v>n.m.</v>
      </c>
      <c r="AG47" t="str">
        <f>_xlfn.XLOOKUP($B47,[3]Raw_Data_cleared!$B$5:$B$250,[3]Raw_Data_cleared!AF$5:AF$250,"not found")</f>
        <v>n.m.</v>
      </c>
      <c r="AH47" t="str">
        <f>_xlfn.XLOOKUP($B47,[3]Raw_Data_cleared!$B$5:$B$250,[3]Raw_Data_cleared!AG$5:AG$250,"not found")</f>
        <v>n.m.</v>
      </c>
      <c r="AI47" t="str">
        <f>_xlfn.XLOOKUP($B47,[3]Raw_Data_cleared!$B$5:$B$250,[3]Raw_Data_cleared!AH$5:AH$250,"not found")</f>
        <v>n.m.</v>
      </c>
      <c r="AJ47" t="str">
        <f>_xlfn.XLOOKUP($B47,[3]Raw_Data_cleared!$B$5:$B$250,[3]Raw_Data_cleared!AI$5:AI$250,"not found")</f>
        <v>n.m.</v>
      </c>
      <c r="AK47" t="str">
        <f>_xlfn.XLOOKUP($B47,[3]Raw_Data_cleared!$B$5:$B$250,[3]Raw_Data_cleared!AJ$5:AJ$250,"not found")</f>
        <v>n.m.</v>
      </c>
      <c r="AL47" t="str">
        <f>_xlfn.XLOOKUP($B47,[3]Raw_Data_cleared!$B$5:$B$250,[3]Raw_Data_cleared!AK$5:AK$250,"not found")</f>
        <v>n.m.</v>
      </c>
      <c r="AM47" t="str">
        <f>_xlfn.XLOOKUP($B47,[3]Raw_Data_cleared!$B$5:$B$250,[3]Raw_Data_cleared!AL$5:AL$250,"not found")</f>
        <v>n.m.</v>
      </c>
      <c r="AN47" t="str">
        <f>_xlfn.XLOOKUP($B47,[3]Raw_Data_cleared!$B$5:$B$250,[3]Raw_Data_cleared!AM$5:AM$250,"not found")</f>
        <v>n.m.</v>
      </c>
      <c r="AO47">
        <f>_xlfn.XLOOKUP($B47,[3]Raw_Data_cleared!$B$5:$B$250,[3]Raw_Data_cleared!AN$5:AN$250,"not found")</f>
        <v>7</v>
      </c>
      <c r="AP47">
        <f>_xlfn.XLOOKUP($B47,[3]Raw_Data_cleared!$B$5:$B$250,[3]Raw_Data_cleared!AO$5:AO$250,"not found")</f>
        <v>6.9</v>
      </c>
      <c r="AQ47">
        <f>_xlfn.XLOOKUP($B47,[3]Raw_Data_cleared!$B$5:$B$250,[3]Raw_Data_cleared!AW$5:AW$250,"not found")</f>
        <v>1.25</v>
      </c>
      <c r="AR47">
        <f>_xlfn.XLOOKUP($B47,[3]Raw_Data_cleared!$B$5:$B$250,[3]Raw_Data_cleared!AY$5:AY$250,"not found")</f>
        <v>1.25</v>
      </c>
      <c r="AS47">
        <f>_xlfn.XLOOKUP($B47,[3]Raw_Data_cleared!$B$5:$B$250,[3]Raw_Data_cleared!AZ$5:AZ$250,"not found")</f>
        <v>67.900000000000006</v>
      </c>
      <c r="AT47">
        <f>_xlfn.XLOOKUP($B47,[3]Raw_Data_cleared!$B$5:$B$250,[3]Raw_Data_cleared!BA$5:BA$250,"not found")</f>
        <v>131</v>
      </c>
      <c r="AU47">
        <f>_xlfn.XLOOKUP($B47,[3]Raw_Data_cleared!$B$5:$B$250,[3]Raw_Data_cleared!BE$5:BE$250,"not found")</f>
        <v>8.8000000000000007</v>
      </c>
      <c r="AV47">
        <f>_xlfn.XLOOKUP($B47,[3]Raw_Data_cleared!$B$5:$B$250,[3]Raw_Data_cleared!BF$5:BF$250,"not found")</f>
        <v>581</v>
      </c>
      <c r="AW47">
        <f>_xlfn.XLOOKUP($B47,[3]Raw_Data_cleared!$B$5:$B$250,[3]Raw_Data_cleared!BG$5:BG$250,"not found")</f>
        <v>10.3</v>
      </c>
      <c r="AX47">
        <f>_xlfn.XLOOKUP($B47,[3]Raw_Data_cleared!$B$5:$B$250,[3]Raw_Data_cleared!BM$5:BM$250,"not found")</f>
        <v>942</v>
      </c>
    </row>
    <row r="48" spans="1:50" x14ac:dyDescent="0.25">
      <c r="A48" s="381">
        <v>45758</v>
      </c>
      <c r="B48" s="384" t="s">
        <v>653</v>
      </c>
      <c r="C48" s="384" t="s">
        <v>654</v>
      </c>
      <c r="D48">
        <v>18</v>
      </c>
      <c r="E48" t="s">
        <v>571</v>
      </c>
      <c r="F48" s="298">
        <v>45757</v>
      </c>
      <c r="G48" s="345">
        <v>0.91</v>
      </c>
      <c r="H48" s="268">
        <f>Tabelle35[[#This Row],[QbFA]]*10/1.82</f>
        <v>5</v>
      </c>
      <c r="I48" s="350" t="s">
        <v>572</v>
      </c>
      <c r="J48" s="268">
        <f>Tabelle35[[#This Row],[Hydraulic filter load, cumulative]]/(16/12)</f>
        <v>8.9249999999999989</v>
      </c>
      <c r="K48">
        <f t="shared" si="1"/>
        <v>11.899999999999997</v>
      </c>
      <c r="M48">
        <f>_xlfn.XLOOKUP($B48,[3]Raw_Data_cleared!$B$5:$B$250,[3]Raw_Data_cleared!D$5:D$250,"not found")</f>
        <v>1.05</v>
      </c>
      <c r="N48">
        <f>_xlfn.XLOOKUP($B48,[3]Raw_Data_cleared!$B$5:$B$250,[3]Raw_Data_cleared!E$5:E$250,"not found")</f>
        <v>4.2</v>
      </c>
      <c r="O48">
        <f>_xlfn.XLOOKUP($B48,[3]Raw_Data_cleared!$B$5:$B$250,[3]Raw_Data_cleared!H$5:H$250,"not found")</f>
        <v>1</v>
      </c>
      <c r="P48">
        <f>_xlfn.XLOOKUP($B48,[3]Raw_Data_cleared!$B$5:$B$250,[3]Raw_Data_cleared!K$5:K$250,"not found")</f>
        <v>21</v>
      </c>
      <c r="Q48">
        <f>_xlfn.XLOOKUP($B48,[3]Raw_Data_cleared!$B$5:$B$250,[3]Raw_Data_cleared!P$5:P$250,"not found")</f>
        <v>7.6</v>
      </c>
      <c r="R48">
        <f>_xlfn.XLOOKUP($B48,[3]Raw_Data_cleared!$B$5:$B$250,[3]Raw_Data_cleared!Q$5:Q$250,"not found")</f>
        <v>1320</v>
      </c>
      <c r="S48">
        <f>_xlfn.XLOOKUP($B48,[3]Raw_Data_cleared!$B$5:$B$250,[3]Raw_Data_cleared!R$5:R$250,"not found")</f>
        <v>0.7</v>
      </c>
      <c r="T48">
        <f>_xlfn.XLOOKUP($B48,[3]Raw_Data_cleared!$B$5:$B$250,[3]Raw_Data_cleared!S$5:S$250,"not found")</f>
        <v>0.68</v>
      </c>
      <c r="U48">
        <f>_xlfn.XLOOKUP($B48,[3]Raw_Data_cleared!$B$5:$B$250,[3]Raw_Data_cleared!T$5:T$250,"not found")</f>
        <v>12</v>
      </c>
      <c r="V48">
        <f>_xlfn.XLOOKUP($B48,[3]Raw_Data_cleared!$B$5:$B$250,[3]Raw_Data_cleared!U$5:U$250,"not found")</f>
        <v>0.56999999999999995</v>
      </c>
      <c r="W48" t="str">
        <f>_xlfn.XLOOKUP($B48,[3]Raw_Data_cleared!$B$5:$B$250,[3]Raw_Data_cleared!V$5:V$250,"not found")</f>
        <v>n.m.</v>
      </c>
      <c r="X48" t="str">
        <f>_xlfn.XLOOKUP($B48,[3]Raw_Data_cleared!$B$5:$B$250,[3]Raw_Data_cleared!W$5:W$250,"not found")</f>
        <v>n.m.</v>
      </c>
      <c r="Y48" t="str">
        <f>_xlfn.XLOOKUP($B48,[3]Raw_Data_cleared!$B$5:$B$250,[3]Raw_Data_cleared!X$5:X$250,"not found")</f>
        <v>n.m.</v>
      </c>
      <c r="Z48" t="str">
        <f>_xlfn.XLOOKUP($B48,[3]Raw_Data_cleared!$B$5:$B$250,[3]Raw_Data_cleared!Y$5:Y$250,"not found")</f>
        <v>n.m.</v>
      </c>
      <c r="AA48" t="str">
        <f>_xlfn.XLOOKUP($B48,[3]Raw_Data_cleared!$B$5:$B$250,[3]Raw_Data_cleared!Z$5:Z$250,"not found")</f>
        <v>n.m.</v>
      </c>
      <c r="AB48" t="str">
        <f>_xlfn.XLOOKUP($B48,[3]Raw_Data_cleared!$B$5:$B$250,[3]Raw_Data_cleared!AA$5:AA$250,"not found")</f>
        <v>n.m.</v>
      </c>
      <c r="AC48" t="str">
        <f>_xlfn.XLOOKUP($B48,[3]Raw_Data_cleared!$B$5:$B$250,[3]Raw_Data_cleared!AB$5:AB$250,"not found")</f>
        <v>n.m.</v>
      </c>
      <c r="AD48" t="str">
        <f>_xlfn.XLOOKUP($B48,[3]Raw_Data_cleared!$B$5:$B$250,[3]Raw_Data_cleared!AC$5:AC$250,"not found")</f>
        <v>n.m.</v>
      </c>
      <c r="AE48" t="str">
        <f>_xlfn.XLOOKUP($B48,[3]Raw_Data_cleared!$B$5:$B$250,[3]Raw_Data_cleared!AD$5:AD$250,"not found")</f>
        <v>n.m.</v>
      </c>
      <c r="AF48" t="str">
        <f>_xlfn.XLOOKUP($B48,[3]Raw_Data_cleared!$B$5:$B$250,[3]Raw_Data_cleared!AE$5:AE$250,"not found")</f>
        <v>n.m.</v>
      </c>
      <c r="AG48" t="str">
        <f>_xlfn.XLOOKUP($B48,[3]Raw_Data_cleared!$B$5:$B$250,[3]Raw_Data_cleared!AF$5:AF$250,"not found")</f>
        <v>n.m.</v>
      </c>
      <c r="AH48" t="str">
        <f>_xlfn.XLOOKUP($B48,[3]Raw_Data_cleared!$B$5:$B$250,[3]Raw_Data_cleared!AG$5:AG$250,"not found")</f>
        <v>n.m.</v>
      </c>
      <c r="AI48" t="str">
        <f>_xlfn.XLOOKUP($B48,[3]Raw_Data_cleared!$B$5:$B$250,[3]Raw_Data_cleared!AH$5:AH$250,"not found")</f>
        <v>n.m.</v>
      </c>
      <c r="AJ48" t="str">
        <f>_xlfn.XLOOKUP($B48,[3]Raw_Data_cleared!$B$5:$B$250,[3]Raw_Data_cleared!AI$5:AI$250,"not found")</f>
        <v>n.m.</v>
      </c>
      <c r="AK48" t="str">
        <f>_xlfn.XLOOKUP($B48,[3]Raw_Data_cleared!$B$5:$B$250,[3]Raw_Data_cleared!AJ$5:AJ$250,"not found")</f>
        <v>n.m.</v>
      </c>
      <c r="AL48" t="str">
        <f>_xlfn.XLOOKUP($B48,[3]Raw_Data_cleared!$B$5:$B$250,[3]Raw_Data_cleared!AK$5:AK$250,"not found")</f>
        <v>n.m.</v>
      </c>
      <c r="AM48" t="str">
        <f>_xlfn.XLOOKUP($B48,[3]Raw_Data_cleared!$B$5:$B$250,[3]Raw_Data_cleared!AL$5:AL$250,"not found")</f>
        <v>n.m.</v>
      </c>
      <c r="AN48" t="str">
        <f>_xlfn.XLOOKUP($B48,[3]Raw_Data_cleared!$B$5:$B$250,[3]Raw_Data_cleared!AM$5:AM$250,"not found")</f>
        <v>n.m.</v>
      </c>
      <c r="AO48">
        <f>_xlfn.XLOOKUP($B48,[3]Raw_Data_cleared!$B$5:$B$250,[3]Raw_Data_cleared!AN$5:AN$250,"not found")</f>
        <v>6.8</v>
      </c>
      <c r="AP48">
        <f>_xlfn.XLOOKUP($B48,[3]Raw_Data_cleared!$B$5:$B$250,[3]Raw_Data_cleared!AO$5:AO$250,"not found")</f>
        <v>6.6</v>
      </c>
      <c r="AQ48">
        <f>_xlfn.XLOOKUP($B48,[3]Raw_Data_cleared!$B$5:$B$250,[3]Raw_Data_cleared!AW$5:AW$250,"not found")</f>
        <v>1.25</v>
      </c>
      <c r="AR48">
        <f>_xlfn.XLOOKUP($B48,[3]Raw_Data_cleared!$B$5:$B$250,[3]Raw_Data_cleared!AY$5:AY$250,"not found")</f>
        <v>1.25</v>
      </c>
      <c r="AS48">
        <f>_xlfn.XLOOKUP($B48,[3]Raw_Data_cleared!$B$5:$B$250,[3]Raw_Data_cleared!AZ$5:AZ$250,"not found")</f>
        <v>69.2</v>
      </c>
      <c r="AT48">
        <f>_xlfn.XLOOKUP($B48,[3]Raw_Data_cleared!$B$5:$B$250,[3]Raw_Data_cleared!BA$5:BA$250,"not found")</f>
        <v>117</v>
      </c>
      <c r="AU48">
        <f>_xlfn.XLOOKUP($B48,[3]Raw_Data_cleared!$B$5:$B$250,[3]Raw_Data_cleared!BE$5:BE$250,"not found")</f>
        <v>5.99</v>
      </c>
      <c r="AV48">
        <f>_xlfn.XLOOKUP($B48,[3]Raw_Data_cleared!$B$5:$B$250,[3]Raw_Data_cleared!BF$5:BF$250,"not found")</f>
        <v>464</v>
      </c>
      <c r="AW48">
        <f>_xlfn.XLOOKUP($B48,[3]Raw_Data_cleared!$B$5:$B$250,[3]Raw_Data_cleared!BG$5:BG$250,"not found")</f>
        <v>11.4</v>
      </c>
      <c r="AX48">
        <f>_xlfn.XLOOKUP($B48,[3]Raw_Data_cleared!$B$5:$B$250,[3]Raw_Data_cleared!BM$5:BM$250,"not found")</f>
        <v>944</v>
      </c>
    </row>
    <row r="49" spans="1:50" s="286" customFormat="1" ht="15.75" thickBot="1" x14ac:dyDescent="0.3">
      <c r="A49" s="382">
        <v>45758</v>
      </c>
      <c r="B49" s="385" t="s">
        <v>655</v>
      </c>
      <c r="C49" s="385" t="s">
        <v>656</v>
      </c>
      <c r="D49">
        <v>18</v>
      </c>
      <c r="E49" s="286" t="s">
        <v>575</v>
      </c>
      <c r="F49" s="354">
        <v>45757</v>
      </c>
      <c r="G49" s="355">
        <v>0.91</v>
      </c>
      <c r="H49" s="356">
        <f>Tabelle35[[#This Row],[QbFA]]*10/1.82</f>
        <v>5</v>
      </c>
      <c r="I49" s="383" t="s">
        <v>565</v>
      </c>
      <c r="J49" s="356">
        <f>Tabelle35[[#This Row],[Hydraulic filter load, cumulative]]/(16/12)</f>
        <v>8.9249999999999989</v>
      </c>
      <c r="K49" s="286">
        <f t="shared" si="1"/>
        <v>11.899999999999997</v>
      </c>
      <c r="L49" s="357"/>
      <c r="M49" s="286">
        <f>_xlfn.XLOOKUP($B49,[3]Raw_Data_cleared!$B$5:$B$250,[3]Raw_Data_cleared!D$5:D$250,"not found")</f>
        <v>1</v>
      </c>
      <c r="N49" s="286">
        <f>_xlfn.XLOOKUP($B49,[3]Raw_Data_cleared!$B$5:$B$250,[3]Raw_Data_cleared!E$5:E$250,"not found")</f>
        <v>4.0999999999999996</v>
      </c>
      <c r="O49" s="286">
        <f>_xlfn.XLOOKUP($B49,[3]Raw_Data_cleared!$B$5:$B$250,[3]Raw_Data_cleared!H$5:H$250,"not found")</f>
        <v>1.3</v>
      </c>
      <c r="P49" s="286">
        <f>_xlfn.XLOOKUP($B49,[3]Raw_Data_cleared!$B$5:$B$250,[3]Raw_Data_cleared!K$5:K$250,"not found")</f>
        <v>18</v>
      </c>
      <c r="Q49" s="286">
        <f>_xlfn.XLOOKUP($B49,[3]Raw_Data_cleared!$B$5:$B$250,[3]Raw_Data_cleared!P$5:P$250,"not found")</f>
        <v>7.9</v>
      </c>
      <c r="R49" s="286">
        <f>_xlfn.XLOOKUP($B49,[3]Raw_Data_cleared!$B$5:$B$250,[3]Raw_Data_cleared!Q$5:Q$250,"not found")</f>
        <v>1360</v>
      </c>
      <c r="S49" s="286">
        <f>_xlfn.XLOOKUP($B49,[3]Raw_Data_cleared!$B$5:$B$250,[3]Raw_Data_cleared!R$5:R$250,"not found")</f>
        <v>0.49</v>
      </c>
      <c r="T49" s="286">
        <f>_xlfn.XLOOKUP($B49,[3]Raw_Data_cleared!$B$5:$B$250,[3]Raw_Data_cleared!S$5:S$250,"not found")</f>
        <v>0.35</v>
      </c>
      <c r="U49" s="286">
        <f>_xlfn.XLOOKUP($B49,[3]Raw_Data_cleared!$B$5:$B$250,[3]Raw_Data_cleared!T$5:T$250,"not found")</f>
        <v>0.61</v>
      </c>
      <c r="V49" s="286">
        <f>_xlfn.XLOOKUP($B49,[3]Raw_Data_cleared!$B$5:$B$250,[3]Raw_Data_cleared!U$5:U$250,"not found")</f>
        <v>0.54</v>
      </c>
      <c r="W49" s="286" t="str">
        <f>_xlfn.XLOOKUP($B49,[3]Raw_Data_cleared!$B$5:$B$250,[3]Raw_Data_cleared!V$5:V$250,"not found")</f>
        <v>n.m.</v>
      </c>
      <c r="X49" s="286" t="str">
        <f>_xlfn.XLOOKUP($B49,[3]Raw_Data_cleared!$B$5:$B$250,[3]Raw_Data_cleared!W$5:W$250,"not found")</f>
        <v>n.m.</v>
      </c>
      <c r="Y49" s="286" t="str">
        <f>_xlfn.XLOOKUP($B49,[3]Raw_Data_cleared!$B$5:$B$250,[3]Raw_Data_cleared!X$5:X$250,"not found")</f>
        <v>n.m.</v>
      </c>
      <c r="Z49" s="286" t="str">
        <f>_xlfn.XLOOKUP($B49,[3]Raw_Data_cleared!$B$5:$B$250,[3]Raw_Data_cleared!Y$5:Y$250,"not found")</f>
        <v>n.m.</v>
      </c>
      <c r="AA49" s="286" t="str">
        <f>_xlfn.XLOOKUP($B49,[3]Raw_Data_cleared!$B$5:$B$250,[3]Raw_Data_cleared!Z$5:Z$250,"not found")</f>
        <v>n.m.</v>
      </c>
      <c r="AB49" s="286" t="str">
        <f>_xlfn.XLOOKUP($B49,[3]Raw_Data_cleared!$B$5:$B$250,[3]Raw_Data_cleared!AA$5:AA$250,"not found")</f>
        <v>n.m.</v>
      </c>
      <c r="AC49" s="286" t="str">
        <f>_xlfn.XLOOKUP($B49,[3]Raw_Data_cleared!$B$5:$B$250,[3]Raw_Data_cleared!AB$5:AB$250,"not found")</f>
        <v>n.m.</v>
      </c>
      <c r="AD49" s="286" t="str">
        <f>_xlfn.XLOOKUP($B49,[3]Raw_Data_cleared!$B$5:$B$250,[3]Raw_Data_cleared!AC$5:AC$250,"not found")</f>
        <v>n.m.</v>
      </c>
      <c r="AE49" s="286" t="str">
        <f>_xlfn.XLOOKUP($B49,[3]Raw_Data_cleared!$B$5:$B$250,[3]Raw_Data_cleared!AD$5:AD$250,"not found")</f>
        <v>n.m.</v>
      </c>
      <c r="AF49" s="286" t="str">
        <f>_xlfn.XLOOKUP($B49,[3]Raw_Data_cleared!$B$5:$B$250,[3]Raw_Data_cleared!AE$5:AE$250,"not found")</f>
        <v>n.m.</v>
      </c>
      <c r="AG49" s="286" t="str">
        <f>_xlfn.XLOOKUP($B49,[3]Raw_Data_cleared!$B$5:$B$250,[3]Raw_Data_cleared!AF$5:AF$250,"not found")</f>
        <v>n.m.</v>
      </c>
      <c r="AH49" s="286" t="str">
        <f>_xlfn.XLOOKUP($B49,[3]Raw_Data_cleared!$B$5:$B$250,[3]Raw_Data_cleared!AG$5:AG$250,"not found")</f>
        <v>n.m.</v>
      </c>
      <c r="AI49" s="286" t="str">
        <f>_xlfn.XLOOKUP($B49,[3]Raw_Data_cleared!$B$5:$B$250,[3]Raw_Data_cleared!AH$5:AH$250,"not found")</f>
        <v>n.m.</v>
      </c>
      <c r="AJ49" s="286" t="str">
        <f>_xlfn.XLOOKUP($B49,[3]Raw_Data_cleared!$B$5:$B$250,[3]Raw_Data_cleared!AI$5:AI$250,"not found")</f>
        <v>n.m.</v>
      </c>
      <c r="AK49" s="286" t="str">
        <f>_xlfn.XLOOKUP($B49,[3]Raw_Data_cleared!$B$5:$B$250,[3]Raw_Data_cleared!AJ$5:AJ$250,"not found")</f>
        <v>n.m.</v>
      </c>
      <c r="AL49" s="286" t="str">
        <f>_xlfn.XLOOKUP($B49,[3]Raw_Data_cleared!$B$5:$B$250,[3]Raw_Data_cleared!AK$5:AK$250,"not found")</f>
        <v>n.m.</v>
      </c>
      <c r="AM49" s="286" t="str">
        <f>_xlfn.XLOOKUP($B49,[3]Raw_Data_cleared!$B$5:$B$250,[3]Raw_Data_cleared!AL$5:AL$250,"not found")</f>
        <v>n.m.</v>
      </c>
      <c r="AN49" s="286" t="str">
        <f>_xlfn.XLOOKUP($B49,[3]Raw_Data_cleared!$B$5:$B$250,[3]Raw_Data_cleared!AM$5:AM$250,"not found")</f>
        <v>n.m.</v>
      </c>
      <c r="AO49" s="286">
        <f>_xlfn.XLOOKUP($B49,[3]Raw_Data_cleared!$B$5:$B$250,[3]Raw_Data_cleared!AN$5:AN$250,"not found")</f>
        <v>7.1</v>
      </c>
      <c r="AP49" s="286">
        <f>_xlfn.XLOOKUP($B49,[3]Raw_Data_cleared!$B$5:$B$250,[3]Raw_Data_cleared!AO$5:AO$250,"not found")</f>
        <v>6.8</v>
      </c>
      <c r="AQ49" s="286">
        <f>_xlfn.XLOOKUP($B49,[3]Raw_Data_cleared!$B$5:$B$250,[3]Raw_Data_cleared!AW$5:AW$250,"not found")</f>
        <v>1.25</v>
      </c>
      <c r="AR49" s="286">
        <f>_xlfn.XLOOKUP($B49,[3]Raw_Data_cleared!$B$5:$B$250,[3]Raw_Data_cleared!AY$5:AY$250,"not found")</f>
        <v>1.25</v>
      </c>
      <c r="AS49" s="286">
        <f>_xlfn.XLOOKUP($B49,[3]Raw_Data_cleared!$B$5:$B$250,[3]Raw_Data_cleared!AZ$5:AZ$250,"not found")</f>
        <v>68.3</v>
      </c>
      <c r="AT49" s="286">
        <f>_xlfn.XLOOKUP($B49,[3]Raw_Data_cleared!$B$5:$B$250,[3]Raw_Data_cleared!BA$5:BA$250,"not found")</f>
        <v>130</v>
      </c>
      <c r="AU49" s="286">
        <f>_xlfn.XLOOKUP($B49,[3]Raw_Data_cleared!$B$5:$B$250,[3]Raw_Data_cleared!BE$5:BE$250,"not found")</f>
        <v>5.93</v>
      </c>
      <c r="AV49" s="286">
        <f>_xlfn.XLOOKUP($B49,[3]Raw_Data_cleared!$B$5:$B$250,[3]Raw_Data_cleared!BF$5:BF$250,"not found")</f>
        <v>442</v>
      </c>
      <c r="AW49" s="286">
        <f>_xlfn.XLOOKUP($B49,[3]Raw_Data_cleared!$B$5:$B$250,[3]Raw_Data_cleared!BG$5:BG$250,"not found")</f>
        <v>11.6</v>
      </c>
      <c r="AX49" s="286">
        <f>_xlfn.XLOOKUP($B49,[3]Raw_Data_cleared!$B$5:$B$250,[3]Raw_Data_cleared!BM$5:BM$250,"not found")</f>
        <v>923</v>
      </c>
    </row>
    <row r="50" spans="1:50" x14ac:dyDescent="0.25">
      <c r="A50" s="381">
        <v>45761</v>
      </c>
      <c r="B50" s="384" t="s">
        <v>657</v>
      </c>
      <c r="C50" s="384" t="s">
        <v>658</v>
      </c>
      <c r="D50">
        <v>19</v>
      </c>
      <c r="E50" t="s">
        <v>561</v>
      </c>
      <c r="F50" s="298">
        <v>45761</v>
      </c>
      <c r="G50" s="345">
        <v>0.91</v>
      </c>
      <c r="H50" s="268">
        <f>Tabelle35[[#This Row],[QbFA]]*10/1.82</f>
        <v>5</v>
      </c>
      <c r="J50" s="268">
        <f>Tabelle35[[#This Row],[Hydraulic filter load, cumulative]]/(16/12)</f>
        <v>9.4499999999999975</v>
      </c>
      <c r="K50">
        <f t="shared" si="1"/>
        <v>12.599999999999996</v>
      </c>
      <c r="M50">
        <f>_xlfn.XLOOKUP($B50,[3]Raw_Data_cleared!$B$5:$B$250,[3]Raw_Data_cleared!D$5:D$250,"not found")</f>
        <v>19</v>
      </c>
      <c r="N50">
        <f>_xlfn.XLOOKUP($B50,[3]Raw_Data_cleared!$B$5:$B$250,[3]Raw_Data_cleared!E$5:E$250,"not found")</f>
        <v>29</v>
      </c>
      <c r="O50">
        <f>_xlfn.XLOOKUP($B50,[3]Raw_Data_cleared!$B$5:$B$250,[3]Raw_Data_cleared!H$5:H$250,"not found")</f>
        <v>20</v>
      </c>
      <c r="P50">
        <f>_xlfn.XLOOKUP($B50,[3]Raw_Data_cleared!$B$5:$B$250,[3]Raw_Data_cleared!K$5:K$250,"not found")</f>
        <v>101</v>
      </c>
      <c r="Q50">
        <f>_xlfn.XLOOKUP($B50,[3]Raw_Data_cleared!$B$5:$B$250,[3]Raw_Data_cleared!P$5:P$250,"not found")</f>
        <v>7.7</v>
      </c>
      <c r="R50">
        <f>_xlfn.XLOOKUP($B50,[3]Raw_Data_cleared!$B$5:$B$250,[3]Raw_Data_cleared!Q$5:Q$250,"not found")</f>
        <v>1280</v>
      </c>
      <c r="S50">
        <f>_xlfn.XLOOKUP($B50,[3]Raw_Data_cleared!$B$5:$B$250,[3]Raw_Data_cleared!R$5:R$250,"not found")</f>
        <v>4.5999999999999996</v>
      </c>
      <c r="T50">
        <f>_xlfn.XLOOKUP($B50,[3]Raw_Data_cleared!$B$5:$B$250,[3]Raw_Data_cleared!S$5:S$250,"not found")</f>
        <v>5.8000000000000003E-2</v>
      </c>
      <c r="U50">
        <f>_xlfn.XLOOKUP($B50,[3]Raw_Data_cleared!$B$5:$B$250,[3]Raw_Data_cleared!T$5:T$250,"not found")</f>
        <v>0.39</v>
      </c>
      <c r="V50">
        <f>_xlfn.XLOOKUP($B50,[3]Raw_Data_cleared!$B$5:$B$250,[3]Raw_Data_cleared!U$5:U$250,"not found")</f>
        <v>0.23</v>
      </c>
      <c r="W50" t="str">
        <f>_xlfn.XLOOKUP($B50,[3]Raw_Data_cleared!$B$5:$B$250,[3]Raw_Data_cleared!V$5:V$250,"not found")</f>
        <v>n.m.</v>
      </c>
      <c r="X50" t="str">
        <f>_xlfn.XLOOKUP($B50,[3]Raw_Data_cleared!$B$5:$B$250,[3]Raw_Data_cleared!W$5:W$250,"not found")</f>
        <v>n.m.</v>
      </c>
      <c r="Y50" t="str">
        <f>_xlfn.XLOOKUP($B50,[3]Raw_Data_cleared!$B$5:$B$250,[3]Raw_Data_cleared!X$5:X$250,"not found")</f>
        <v>n.m.</v>
      </c>
      <c r="Z50" t="str">
        <f>_xlfn.XLOOKUP($B50,[3]Raw_Data_cleared!$B$5:$B$250,[3]Raw_Data_cleared!Y$5:Y$250,"not found")</f>
        <v>n.m.</v>
      </c>
      <c r="AA50" t="str">
        <f>_xlfn.XLOOKUP($B50,[3]Raw_Data_cleared!$B$5:$B$250,[3]Raw_Data_cleared!Z$5:Z$250,"not found")</f>
        <v>n.m.</v>
      </c>
      <c r="AB50" t="str">
        <f>_xlfn.XLOOKUP($B50,[3]Raw_Data_cleared!$B$5:$B$250,[3]Raw_Data_cleared!AA$5:AA$250,"not found")</f>
        <v>n.m.</v>
      </c>
      <c r="AC50" t="str">
        <f>_xlfn.XLOOKUP($B50,[3]Raw_Data_cleared!$B$5:$B$250,[3]Raw_Data_cleared!AB$5:AB$250,"not found")</f>
        <v>n.m.</v>
      </c>
      <c r="AD50" t="str">
        <f>_xlfn.XLOOKUP($B50,[3]Raw_Data_cleared!$B$5:$B$250,[3]Raw_Data_cleared!AC$5:AC$250,"not found")</f>
        <v>n.m.</v>
      </c>
      <c r="AE50" t="str">
        <f>_xlfn.XLOOKUP($B50,[3]Raw_Data_cleared!$B$5:$B$250,[3]Raw_Data_cleared!AD$5:AD$250,"not found")</f>
        <v>n.m.</v>
      </c>
      <c r="AF50" t="str">
        <f>_xlfn.XLOOKUP($B50,[3]Raw_Data_cleared!$B$5:$B$250,[3]Raw_Data_cleared!AE$5:AE$250,"not found")</f>
        <v>n.m.</v>
      </c>
      <c r="AG50" t="str">
        <f>_xlfn.XLOOKUP($B50,[3]Raw_Data_cleared!$B$5:$B$250,[3]Raw_Data_cleared!AF$5:AF$250,"not found")</f>
        <v>n.m.</v>
      </c>
      <c r="AH50" t="str">
        <f>_xlfn.XLOOKUP($B50,[3]Raw_Data_cleared!$B$5:$B$250,[3]Raw_Data_cleared!AG$5:AG$250,"not found")</f>
        <v>n.m.</v>
      </c>
      <c r="AI50" t="str">
        <f>_xlfn.XLOOKUP($B50,[3]Raw_Data_cleared!$B$5:$B$250,[3]Raw_Data_cleared!AH$5:AH$250,"not found")</f>
        <v>n.m.</v>
      </c>
      <c r="AJ50" t="str">
        <f>_xlfn.XLOOKUP($B50,[3]Raw_Data_cleared!$B$5:$B$250,[3]Raw_Data_cleared!AI$5:AI$250,"not found")</f>
        <v>n.m.</v>
      </c>
      <c r="AK50" t="str">
        <f>_xlfn.XLOOKUP($B50,[3]Raw_Data_cleared!$B$5:$B$250,[3]Raw_Data_cleared!AJ$5:AJ$250,"not found")</f>
        <v>n.m.</v>
      </c>
      <c r="AL50" t="str">
        <f>_xlfn.XLOOKUP($B50,[3]Raw_Data_cleared!$B$5:$B$250,[3]Raw_Data_cleared!AK$5:AK$250,"not found")</f>
        <v>n.m.</v>
      </c>
      <c r="AM50" t="str">
        <f>_xlfn.XLOOKUP($B50,[3]Raw_Data_cleared!$B$5:$B$250,[3]Raw_Data_cleared!AL$5:AL$250,"not found")</f>
        <v>n.m.</v>
      </c>
      <c r="AN50" t="str">
        <f>_xlfn.XLOOKUP($B50,[3]Raw_Data_cleared!$B$5:$B$250,[3]Raw_Data_cleared!AM$5:AM$250,"not found")</f>
        <v>n.m.</v>
      </c>
      <c r="AO50">
        <f>_xlfn.XLOOKUP($B50,[3]Raw_Data_cleared!$B$5:$B$250,[3]Raw_Data_cleared!AN$5:AN$250,"not found")</f>
        <v>27</v>
      </c>
      <c r="AP50">
        <f>_xlfn.XLOOKUP($B50,[3]Raw_Data_cleared!$B$5:$B$250,[3]Raw_Data_cleared!AO$5:AO$250,"not found")</f>
        <v>20</v>
      </c>
      <c r="AQ50">
        <f>_xlfn.XLOOKUP($B50,[3]Raw_Data_cleared!$B$5:$B$250,[3]Raw_Data_cleared!AW$5:AW$250,"not found")</f>
        <v>1.25</v>
      </c>
      <c r="AR50">
        <f>_xlfn.XLOOKUP($B50,[3]Raw_Data_cleared!$B$5:$B$250,[3]Raw_Data_cleared!AY$5:AY$250,"not found")</f>
        <v>12.2</v>
      </c>
      <c r="AS50">
        <f>_xlfn.XLOOKUP($B50,[3]Raw_Data_cleared!$B$5:$B$250,[3]Raw_Data_cleared!AZ$5:AZ$250,"not found")</f>
        <v>68.3</v>
      </c>
      <c r="AT50">
        <f>_xlfn.XLOOKUP($B50,[3]Raw_Data_cleared!$B$5:$B$250,[3]Raw_Data_cleared!BA$5:BA$250,"not found")</f>
        <v>371</v>
      </c>
      <c r="AU50">
        <f>_xlfn.XLOOKUP($B50,[3]Raw_Data_cleared!$B$5:$B$250,[3]Raw_Data_cleared!BE$5:BE$250,"not found")</f>
        <v>14.7</v>
      </c>
      <c r="AV50">
        <f>_xlfn.XLOOKUP($B50,[3]Raw_Data_cleared!$B$5:$B$250,[3]Raw_Data_cleared!BF$5:BF$250,"not found")</f>
        <v>679</v>
      </c>
      <c r="AW50">
        <f>_xlfn.XLOOKUP($B50,[3]Raw_Data_cleared!$B$5:$B$250,[3]Raw_Data_cleared!BG$5:BG$250,"not found")</f>
        <v>11.6</v>
      </c>
      <c r="AX50">
        <f>_xlfn.XLOOKUP($B50,[3]Raw_Data_cleared!$B$5:$B$250,[3]Raw_Data_cleared!BM$5:BM$250,"not found")</f>
        <v>962</v>
      </c>
    </row>
    <row r="51" spans="1:50" x14ac:dyDescent="0.25">
      <c r="A51" s="381">
        <v>45761</v>
      </c>
      <c r="B51" s="384" t="s">
        <v>659</v>
      </c>
      <c r="C51" s="384" t="s">
        <v>660</v>
      </c>
      <c r="D51">
        <v>19</v>
      </c>
      <c r="E51" t="s">
        <v>600</v>
      </c>
      <c r="F51" s="298">
        <v>45761</v>
      </c>
      <c r="G51" s="345">
        <v>0.91</v>
      </c>
      <c r="H51" s="268">
        <f>Tabelle35[[#This Row],[QbFA]]*10/1.82</f>
        <v>5</v>
      </c>
      <c r="J51" s="268">
        <f>Tabelle35[[#This Row],[Hydraulic filter load, cumulative]]/(16/12)</f>
        <v>9.4499999999999975</v>
      </c>
      <c r="K51">
        <f t="shared" si="1"/>
        <v>12.599999999999996</v>
      </c>
      <c r="M51">
        <f>_xlfn.XLOOKUP($B51,[3]Raw_Data_cleared!$B$5:$B$250,[3]Raw_Data_cleared!D$5:D$250,"not found")</f>
        <v>3.5</v>
      </c>
      <c r="N51">
        <f>_xlfn.XLOOKUP($B51,[3]Raw_Data_cleared!$B$5:$B$250,[3]Raw_Data_cleared!E$5:E$250,"not found")</f>
        <v>36</v>
      </c>
      <c r="O51">
        <f>_xlfn.XLOOKUP($B51,[3]Raw_Data_cleared!$B$5:$B$250,[3]Raw_Data_cleared!H$5:H$250,"not found")</f>
        <v>24</v>
      </c>
      <c r="P51">
        <f>_xlfn.XLOOKUP($B51,[3]Raw_Data_cleared!$B$5:$B$250,[3]Raw_Data_cleared!K$5:K$250,"not found")</f>
        <v>214</v>
      </c>
      <c r="Q51">
        <f>_xlfn.XLOOKUP($B51,[3]Raw_Data_cleared!$B$5:$B$250,[3]Raw_Data_cleared!P$5:P$250,"not found")</f>
        <v>7.8</v>
      </c>
      <c r="R51">
        <f>_xlfn.XLOOKUP($B51,[3]Raw_Data_cleared!$B$5:$B$250,[3]Raw_Data_cleared!Q$5:Q$250,"not found")</f>
        <v>1350</v>
      </c>
      <c r="S51">
        <f>_xlfn.XLOOKUP($B51,[3]Raw_Data_cleared!$B$5:$B$250,[3]Raw_Data_cleared!R$5:R$250,"not found")</f>
        <v>7.1</v>
      </c>
      <c r="T51">
        <f>_xlfn.XLOOKUP($B51,[3]Raw_Data_cleared!$B$5:$B$250,[3]Raw_Data_cleared!S$5:S$250,"not found")</f>
        <v>3.3000000000000002E-2</v>
      </c>
      <c r="U51">
        <f>_xlfn.XLOOKUP($B51,[3]Raw_Data_cleared!$B$5:$B$250,[3]Raw_Data_cleared!T$5:T$250,"not found")</f>
        <v>0.26</v>
      </c>
      <c r="V51">
        <f>_xlfn.XLOOKUP($B51,[3]Raw_Data_cleared!$B$5:$B$250,[3]Raw_Data_cleared!U$5:U$250,"not found")</f>
        <v>0.92</v>
      </c>
      <c r="W51" t="str">
        <f>_xlfn.XLOOKUP($B51,[3]Raw_Data_cleared!$B$5:$B$250,[3]Raw_Data_cleared!V$5:V$250,"not found")</f>
        <v>n.m.</v>
      </c>
      <c r="X51" t="str">
        <f>_xlfn.XLOOKUP($B51,[3]Raw_Data_cleared!$B$5:$B$250,[3]Raw_Data_cleared!W$5:W$250,"not found")</f>
        <v>n.m.</v>
      </c>
      <c r="Y51" t="str">
        <f>_xlfn.XLOOKUP($B51,[3]Raw_Data_cleared!$B$5:$B$250,[3]Raw_Data_cleared!X$5:X$250,"not found")</f>
        <v>n.m.</v>
      </c>
      <c r="Z51" t="str">
        <f>_xlfn.XLOOKUP($B51,[3]Raw_Data_cleared!$B$5:$B$250,[3]Raw_Data_cleared!Y$5:Y$250,"not found")</f>
        <v>n.m.</v>
      </c>
      <c r="AA51" t="str">
        <f>_xlfn.XLOOKUP($B51,[3]Raw_Data_cleared!$B$5:$B$250,[3]Raw_Data_cleared!Z$5:Z$250,"not found")</f>
        <v>n.m.</v>
      </c>
      <c r="AB51" t="str">
        <f>_xlfn.XLOOKUP($B51,[3]Raw_Data_cleared!$B$5:$B$250,[3]Raw_Data_cleared!AA$5:AA$250,"not found")</f>
        <v>n.m.</v>
      </c>
      <c r="AC51" t="str">
        <f>_xlfn.XLOOKUP($B51,[3]Raw_Data_cleared!$B$5:$B$250,[3]Raw_Data_cleared!AB$5:AB$250,"not found")</f>
        <v>n.m.</v>
      </c>
      <c r="AD51" t="str">
        <f>_xlfn.XLOOKUP($B51,[3]Raw_Data_cleared!$B$5:$B$250,[3]Raw_Data_cleared!AC$5:AC$250,"not found")</f>
        <v>n.m.</v>
      </c>
      <c r="AE51" t="str">
        <f>_xlfn.XLOOKUP($B51,[3]Raw_Data_cleared!$B$5:$B$250,[3]Raw_Data_cleared!AD$5:AD$250,"not found")</f>
        <v>n.m.</v>
      </c>
      <c r="AF51" t="str">
        <f>_xlfn.XLOOKUP($B51,[3]Raw_Data_cleared!$B$5:$B$250,[3]Raw_Data_cleared!AE$5:AE$250,"not found")</f>
        <v>n.m.</v>
      </c>
      <c r="AG51" t="str">
        <f>_xlfn.XLOOKUP($B51,[3]Raw_Data_cleared!$B$5:$B$250,[3]Raw_Data_cleared!AF$5:AF$250,"not found")</f>
        <v>n.m.</v>
      </c>
      <c r="AH51" t="str">
        <f>_xlfn.XLOOKUP($B51,[3]Raw_Data_cleared!$B$5:$B$250,[3]Raw_Data_cleared!AG$5:AG$250,"not found")</f>
        <v>n.m.</v>
      </c>
      <c r="AI51" t="str">
        <f>_xlfn.XLOOKUP($B51,[3]Raw_Data_cleared!$B$5:$B$250,[3]Raw_Data_cleared!AH$5:AH$250,"not found")</f>
        <v>n.m.</v>
      </c>
      <c r="AJ51" t="str">
        <f>_xlfn.XLOOKUP($B51,[3]Raw_Data_cleared!$B$5:$B$250,[3]Raw_Data_cleared!AI$5:AI$250,"not found")</f>
        <v>n.m.</v>
      </c>
      <c r="AK51" t="str">
        <f>_xlfn.XLOOKUP($B51,[3]Raw_Data_cleared!$B$5:$B$250,[3]Raw_Data_cleared!AJ$5:AJ$250,"not found")</f>
        <v>n.m.</v>
      </c>
      <c r="AL51" t="str">
        <f>_xlfn.XLOOKUP($B51,[3]Raw_Data_cleared!$B$5:$B$250,[3]Raw_Data_cleared!AK$5:AK$250,"not found")</f>
        <v>n.m.</v>
      </c>
      <c r="AM51" t="str">
        <f>_xlfn.XLOOKUP($B51,[3]Raw_Data_cleared!$B$5:$B$250,[3]Raw_Data_cleared!AL$5:AL$250,"not found")</f>
        <v>n.m.</v>
      </c>
      <c r="AN51" t="str">
        <f>_xlfn.XLOOKUP($B51,[3]Raw_Data_cleared!$B$5:$B$250,[3]Raw_Data_cleared!AM$5:AM$250,"not found")</f>
        <v>n.m.</v>
      </c>
      <c r="AO51">
        <f>_xlfn.XLOOKUP($B51,[3]Raw_Data_cleared!$B$5:$B$250,[3]Raw_Data_cleared!AN$5:AN$250,"not found")</f>
        <v>42</v>
      </c>
      <c r="AP51">
        <f>_xlfn.XLOOKUP($B51,[3]Raw_Data_cleared!$B$5:$B$250,[3]Raw_Data_cleared!AO$5:AO$250,"not found")</f>
        <v>32</v>
      </c>
      <c r="AQ51">
        <f>_xlfn.XLOOKUP($B51,[3]Raw_Data_cleared!$B$5:$B$250,[3]Raw_Data_cleared!AW$5:AW$250,"not found")</f>
        <v>1.25</v>
      </c>
      <c r="AR51">
        <f>_xlfn.XLOOKUP($B51,[3]Raw_Data_cleared!$B$5:$B$250,[3]Raw_Data_cleared!AY$5:AY$250,"not found")</f>
        <v>3.71</v>
      </c>
      <c r="AS51">
        <f>_xlfn.XLOOKUP($B51,[3]Raw_Data_cleared!$B$5:$B$250,[3]Raw_Data_cleared!AZ$5:AZ$250,"not found")</f>
        <v>58.1</v>
      </c>
      <c r="AT51">
        <f>_xlfn.XLOOKUP($B51,[3]Raw_Data_cleared!$B$5:$B$250,[3]Raw_Data_cleared!BA$5:BA$250,"not found")</f>
        <v>433</v>
      </c>
      <c r="AU51">
        <f>_xlfn.XLOOKUP($B51,[3]Raw_Data_cleared!$B$5:$B$250,[3]Raw_Data_cleared!BE$5:BE$250,"not found")</f>
        <v>10.7</v>
      </c>
      <c r="AV51">
        <f>_xlfn.XLOOKUP($B51,[3]Raw_Data_cleared!$B$5:$B$250,[3]Raw_Data_cleared!BF$5:BF$250,"not found")</f>
        <v>1370</v>
      </c>
      <c r="AW51">
        <f>_xlfn.XLOOKUP($B51,[3]Raw_Data_cleared!$B$5:$B$250,[3]Raw_Data_cleared!BG$5:BG$250,"not found")</f>
        <v>11.3</v>
      </c>
      <c r="AX51">
        <f>_xlfn.XLOOKUP($B51,[3]Raw_Data_cleared!$B$5:$B$250,[3]Raw_Data_cleared!BM$5:BM$250,"not found")</f>
        <v>953</v>
      </c>
    </row>
    <row r="52" spans="1:50" x14ac:dyDescent="0.25">
      <c r="A52" s="381">
        <v>45762</v>
      </c>
      <c r="B52" s="384" t="s">
        <v>661</v>
      </c>
      <c r="C52" s="384" t="s">
        <v>662</v>
      </c>
      <c r="D52">
        <v>19</v>
      </c>
      <c r="E52" t="s">
        <v>564</v>
      </c>
      <c r="F52" s="298">
        <v>45761</v>
      </c>
      <c r="G52" s="345">
        <v>0.91</v>
      </c>
      <c r="H52" s="268">
        <f>Tabelle35[[#This Row],[QbFA]]*10/1.82</f>
        <v>5</v>
      </c>
      <c r="I52" s="350" t="s">
        <v>565</v>
      </c>
      <c r="J52" s="268">
        <f>Tabelle35[[#This Row],[Hydraulic filter load, cumulative]]/(16/12)</f>
        <v>9.4499999999999975</v>
      </c>
      <c r="K52">
        <f t="shared" si="1"/>
        <v>12.599999999999996</v>
      </c>
      <c r="M52">
        <f>_xlfn.XLOOKUP($B52,[3]Raw_Data_cleared!$B$5:$B$250,[3]Raw_Data_cleared!D$5:D$250,"not found")</f>
        <v>1.1000000000000001</v>
      </c>
      <c r="N52">
        <f>_xlfn.XLOOKUP($B52,[3]Raw_Data_cleared!$B$5:$B$250,[3]Raw_Data_cleared!E$5:E$250,"not found")</f>
        <v>4.4000000000000004</v>
      </c>
      <c r="O52">
        <f>_xlfn.XLOOKUP($B52,[3]Raw_Data_cleared!$B$5:$B$250,[3]Raw_Data_cleared!H$5:H$250,"not found")</f>
        <v>1</v>
      </c>
      <c r="P52">
        <f>_xlfn.XLOOKUP($B52,[3]Raw_Data_cleared!$B$5:$B$250,[3]Raw_Data_cleared!K$5:K$250,"not found")</f>
        <v>27</v>
      </c>
      <c r="Q52">
        <f>_xlfn.XLOOKUP($B52,[3]Raw_Data_cleared!$B$5:$B$250,[3]Raw_Data_cleared!P$5:P$250,"not found")</f>
        <v>7.7</v>
      </c>
      <c r="R52">
        <f>_xlfn.XLOOKUP($B52,[3]Raw_Data_cleared!$B$5:$B$250,[3]Raw_Data_cleared!Q$5:Q$250,"not found")</f>
        <v>1330</v>
      </c>
      <c r="S52">
        <f>_xlfn.XLOOKUP($B52,[3]Raw_Data_cleared!$B$5:$B$250,[3]Raw_Data_cleared!R$5:R$250,"not found")</f>
        <v>3.2</v>
      </c>
      <c r="T52">
        <f>_xlfn.XLOOKUP($B52,[3]Raw_Data_cleared!$B$5:$B$250,[3]Raw_Data_cleared!S$5:S$250,"not found")</f>
        <v>0.28000000000000003</v>
      </c>
      <c r="U52">
        <f>_xlfn.XLOOKUP($B52,[3]Raw_Data_cleared!$B$5:$B$250,[3]Raw_Data_cleared!T$5:T$250,"not found")</f>
        <v>0.52</v>
      </c>
      <c r="V52">
        <f>_xlfn.XLOOKUP($B52,[3]Raw_Data_cleared!$B$5:$B$250,[3]Raw_Data_cleared!U$5:U$250,"not found")</f>
        <v>0.43</v>
      </c>
      <c r="W52" t="str">
        <f>_xlfn.XLOOKUP($B52,[3]Raw_Data_cleared!$B$5:$B$250,[3]Raw_Data_cleared!V$5:V$250,"not found")</f>
        <v>n.m.</v>
      </c>
      <c r="X52" t="str">
        <f>_xlfn.XLOOKUP($B52,[3]Raw_Data_cleared!$B$5:$B$250,[3]Raw_Data_cleared!W$5:W$250,"not found")</f>
        <v>n.m.</v>
      </c>
      <c r="Y52" t="str">
        <f>_xlfn.XLOOKUP($B52,[3]Raw_Data_cleared!$B$5:$B$250,[3]Raw_Data_cleared!X$5:X$250,"not found")</f>
        <v>n.m.</v>
      </c>
      <c r="Z52" t="str">
        <f>_xlfn.XLOOKUP($B52,[3]Raw_Data_cleared!$B$5:$B$250,[3]Raw_Data_cleared!Y$5:Y$250,"not found")</f>
        <v>n.m.</v>
      </c>
      <c r="AA52" t="str">
        <f>_xlfn.XLOOKUP($B52,[3]Raw_Data_cleared!$B$5:$B$250,[3]Raw_Data_cleared!Z$5:Z$250,"not found")</f>
        <v>n.m.</v>
      </c>
      <c r="AB52" t="str">
        <f>_xlfn.XLOOKUP($B52,[3]Raw_Data_cleared!$B$5:$B$250,[3]Raw_Data_cleared!AA$5:AA$250,"not found")</f>
        <v>n.m.</v>
      </c>
      <c r="AC52" t="str">
        <f>_xlfn.XLOOKUP($B52,[3]Raw_Data_cleared!$B$5:$B$250,[3]Raw_Data_cleared!AB$5:AB$250,"not found")</f>
        <v>n.m.</v>
      </c>
      <c r="AD52" t="str">
        <f>_xlfn.XLOOKUP($B52,[3]Raw_Data_cleared!$B$5:$B$250,[3]Raw_Data_cleared!AC$5:AC$250,"not found")</f>
        <v>n.m.</v>
      </c>
      <c r="AE52" t="str">
        <f>_xlfn.XLOOKUP($B52,[3]Raw_Data_cleared!$B$5:$B$250,[3]Raw_Data_cleared!AD$5:AD$250,"not found")</f>
        <v>n.m.</v>
      </c>
      <c r="AF52" t="str">
        <f>_xlfn.XLOOKUP($B52,[3]Raw_Data_cleared!$B$5:$B$250,[3]Raw_Data_cleared!AE$5:AE$250,"not found")</f>
        <v>n.m.</v>
      </c>
      <c r="AG52" t="str">
        <f>_xlfn.XLOOKUP($B52,[3]Raw_Data_cleared!$B$5:$B$250,[3]Raw_Data_cleared!AF$5:AF$250,"not found")</f>
        <v>n.m.</v>
      </c>
      <c r="AH52" t="str">
        <f>_xlfn.XLOOKUP($B52,[3]Raw_Data_cleared!$B$5:$B$250,[3]Raw_Data_cleared!AG$5:AG$250,"not found")</f>
        <v>n.m.</v>
      </c>
      <c r="AI52" t="str">
        <f>_xlfn.XLOOKUP($B52,[3]Raw_Data_cleared!$B$5:$B$250,[3]Raw_Data_cleared!AH$5:AH$250,"not found")</f>
        <v>n.m.</v>
      </c>
      <c r="AJ52" t="str">
        <f>_xlfn.XLOOKUP($B52,[3]Raw_Data_cleared!$B$5:$B$250,[3]Raw_Data_cleared!AI$5:AI$250,"not found")</f>
        <v>n.m.</v>
      </c>
      <c r="AK52" t="str">
        <f>_xlfn.XLOOKUP($B52,[3]Raw_Data_cleared!$B$5:$B$250,[3]Raw_Data_cleared!AJ$5:AJ$250,"not found")</f>
        <v>n.m.</v>
      </c>
      <c r="AL52" t="str">
        <f>_xlfn.XLOOKUP($B52,[3]Raw_Data_cleared!$B$5:$B$250,[3]Raw_Data_cleared!AK$5:AK$250,"not found")</f>
        <v>n.m.</v>
      </c>
      <c r="AM52" t="str">
        <f>_xlfn.XLOOKUP($B52,[3]Raw_Data_cleared!$B$5:$B$250,[3]Raw_Data_cleared!AL$5:AL$250,"not found")</f>
        <v>n.m.</v>
      </c>
      <c r="AN52" t="str">
        <f>_xlfn.XLOOKUP($B52,[3]Raw_Data_cleared!$B$5:$B$250,[3]Raw_Data_cleared!AM$5:AM$250,"not found")</f>
        <v>n.m.</v>
      </c>
      <c r="AO52">
        <f>_xlfn.XLOOKUP($B52,[3]Raw_Data_cleared!$B$5:$B$250,[3]Raw_Data_cleared!AN$5:AN$250,"not found")</f>
        <v>7.8</v>
      </c>
      <c r="AP52">
        <f>_xlfn.XLOOKUP($B52,[3]Raw_Data_cleared!$B$5:$B$250,[3]Raw_Data_cleared!AO$5:AO$250,"not found")</f>
        <v>7.8</v>
      </c>
      <c r="AQ52">
        <f>_xlfn.XLOOKUP($B52,[3]Raw_Data_cleared!$B$5:$B$250,[3]Raw_Data_cleared!AW$5:AW$250,"not found")</f>
        <v>1.25</v>
      </c>
      <c r="AR52">
        <f>_xlfn.XLOOKUP($B52,[3]Raw_Data_cleared!$B$5:$B$250,[3]Raw_Data_cleared!AY$5:AY$250,"not found")</f>
        <v>1.25</v>
      </c>
      <c r="AS52">
        <f>_xlfn.XLOOKUP($B52,[3]Raw_Data_cleared!$B$5:$B$250,[3]Raw_Data_cleared!AZ$5:AZ$250,"not found")</f>
        <v>64.5</v>
      </c>
      <c r="AT52">
        <f>_xlfn.XLOOKUP($B52,[3]Raw_Data_cleared!$B$5:$B$250,[3]Raw_Data_cleared!BA$5:BA$250,"not found")</f>
        <v>104</v>
      </c>
      <c r="AU52">
        <f>_xlfn.XLOOKUP($B52,[3]Raw_Data_cleared!$B$5:$B$250,[3]Raw_Data_cleared!BE$5:BE$250,"not found")</f>
        <v>11</v>
      </c>
      <c r="AV52">
        <f>_xlfn.XLOOKUP($B52,[3]Raw_Data_cleared!$B$5:$B$250,[3]Raw_Data_cleared!BF$5:BF$250,"not found")</f>
        <v>362</v>
      </c>
      <c r="AW52">
        <f>_xlfn.XLOOKUP($B52,[3]Raw_Data_cleared!$B$5:$B$250,[3]Raw_Data_cleared!BG$5:BG$250,"not found")</f>
        <v>10.5</v>
      </c>
      <c r="AX52">
        <f>_xlfn.XLOOKUP($B52,[3]Raw_Data_cleared!$B$5:$B$250,[3]Raw_Data_cleared!BM$5:BM$250,"not found")</f>
        <v>935</v>
      </c>
    </row>
    <row r="53" spans="1:50" x14ac:dyDescent="0.25">
      <c r="A53" s="381">
        <v>45762</v>
      </c>
      <c r="B53" s="384" t="s">
        <v>663</v>
      </c>
      <c r="C53" s="384" t="s">
        <v>664</v>
      </c>
      <c r="D53">
        <v>19</v>
      </c>
      <c r="E53" t="s">
        <v>568</v>
      </c>
      <c r="F53" s="298">
        <v>45761</v>
      </c>
      <c r="G53" s="345">
        <v>0.91</v>
      </c>
      <c r="H53" s="268">
        <f>Tabelle35[[#This Row],[QbFA]]*10/1.82</f>
        <v>5</v>
      </c>
      <c r="I53" s="350" t="s">
        <v>565</v>
      </c>
      <c r="J53" s="268">
        <f>Tabelle35[[#This Row],[Hydraulic filter load, cumulative]]/(16/12)</f>
        <v>9.4499999999999975</v>
      </c>
      <c r="K53">
        <f t="shared" si="1"/>
        <v>12.599999999999996</v>
      </c>
      <c r="M53">
        <f>_xlfn.XLOOKUP($B53,[3]Raw_Data_cleared!$B$5:$B$250,[3]Raw_Data_cleared!D$5:D$250,"not found")</f>
        <v>1.1000000000000001</v>
      </c>
      <c r="N53">
        <f>_xlfn.XLOOKUP($B53,[3]Raw_Data_cleared!$B$5:$B$250,[3]Raw_Data_cleared!E$5:E$250,"not found")</f>
        <v>4.5</v>
      </c>
      <c r="O53">
        <f>_xlfn.XLOOKUP($B53,[3]Raw_Data_cleared!$B$5:$B$250,[3]Raw_Data_cleared!H$5:H$250,"not found")</f>
        <v>0.7</v>
      </c>
      <c r="P53">
        <f>_xlfn.XLOOKUP($B53,[3]Raw_Data_cleared!$B$5:$B$250,[3]Raw_Data_cleared!K$5:K$250,"not found")</f>
        <v>20</v>
      </c>
      <c r="Q53">
        <f>_xlfn.XLOOKUP($B53,[3]Raw_Data_cleared!$B$5:$B$250,[3]Raw_Data_cleared!P$5:P$250,"not found")</f>
        <v>7.8</v>
      </c>
      <c r="R53">
        <f>_xlfn.XLOOKUP($B53,[3]Raw_Data_cleared!$B$5:$B$250,[3]Raw_Data_cleared!Q$5:Q$250,"not found")</f>
        <v>1410</v>
      </c>
      <c r="S53">
        <f>_xlfn.XLOOKUP($B53,[3]Raw_Data_cleared!$B$5:$B$250,[3]Raw_Data_cleared!R$5:R$250,"not found")</f>
        <v>0.73</v>
      </c>
      <c r="T53">
        <f>_xlfn.XLOOKUP($B53,[3]Raw_Data_cleared!$B$5:$B$250,[3]Raw_Data_cleared!S$5:S$250,"not found")</f>
        <v>0.23</v>
      </c>
      <c r="U53">
        <f>_xlfn.XLOOKUP($B53,[3]Raw_Data_cleared!$B$5:$B$250,[3]Raw_Data_cleared!T$5:T$250,"not found")</f>
        <v>0.5</v>
      </c>
      <c r="V53">
        <f>_xlfn.XLOOKUP($B53,[3]Raw_Data_cleared!$B$5:$B$250,[3]Raw_Data_cleared!U$5:U$250,"not found")</f>
        <v>0.73</v>
      </c>
      <c r="W53" t="str">
        <f>_xlfn.XLOOKUP($B53,[3]Raw_Data_cleared!$B$5:$B$250,[3]Raw_Data_cleared!V$5:V$250,"not found")</f>
        <v>n.m.</v>
      </c>
      <c r="X53" t="str">
        <f>_xlfn.XLOOKUP($B53,[3]Raw_Data_cleared!$B$5:$B$250,[3]Raw_Data_cleared!W$5:W$250,"not found")</f>
        <v>n.m.</v>
      </c>
      <c r="Y53" t="str">
        <f>_xlfn.XLOOKUP($B53,[3]Raw_Data_cleared!$B$5:$B$250,[3]Raw_Data_cleared!X$5:X$250,"not found")</f>
        <v>n.m.</v>
      </c>
      <c r="Z53" t="str">
        <f>_xlfn.XLOOKUP($B53,[3]Raw_Data_cleared!$B$5:$B$250,[3]Raw_Data_cleared!Y$5:Y$250,"not found")</f>
        <v>n.m.</v>
      </c>
      <c r="AA53" t="str">
        <f>_xlfn.XLOOKUP($B53,[3]Raw_Data_cleared!$B$5:$B$250,[3]Raw_Data_cleared!Z$5:Z$250,"not found")</f>
        <v>n.m.</v>
      </c>
      <c r="AB53" t="str">
        <f>_xlfn.XLOOKUP($B53,[3]Raw_Data_cleared!$B$5:$B$250,[3]Raw_Data_cleared!AA$5:AA$250,"not found")</f>
        <v>n.m.</v>
      </c>
      <c r="AC53" t="str">
        <f>_xlfn.XLOOKUP($B53,[3]Raw_Data_cleared!$B$5:$B$250,[3]Raw_Data_cleared!AB$5:AB$250,"not found")</f>
        <v>n.m.</v>
      </c>
      <c r="AD53" t="str">
        <f>_xlfn.XLOOKUP($B53,[3]Raw_Data_cleared!$B$5:$B$250,[3]Raw_Data_cleared!AC$5:AC$250,"not found")</f>
        <v>n.m.</v>
      </c>
      <c r="AE53" t="str">
        <f>_xlfn.XLOOKUP($B53,[3]Raw_Data_cleared!$B$5:$B$250,[3]Raw_Data_cleared!AD$5:AD$250,"not found")</f>
        <v>n.m.</v>
      </c>
      <c r="AF53" t="str">
        <f>_xlfn.XLOOKUP($B53,[3]Raw_Data_cleared!$B$5:$B$250,[3]Raw_Data_cleared!AE$5:AE$250,"not found")</f>
        <v>n.m.</v>
      </c>
      <c r="AG53" t="str">
        <f>_xlfn.XLOOKUP($B53,[3]Raw_Data_cleared!$B$5:$B$250,[3]Raw_Data_cleared!AF$5:AF$250,"not found")</f>
        <v>n.m.</v>
      </c>
      <c r="AH53" t="str">
        <f>_xlfn.XLOOKUP($B53,[3]Raw_Data_cleared!$B$5:$B$250,[3]Raw_Data_cleared!AG$5:AG$250,"not found")</f>
        <v>n.m.</v>
      </c>
      <c r="AI53" t="str">
        <f>_xlfn.XLOOKUP($B53,[3]Raw_Data_cleared!$B$5:$B$250,[3]Raw_Data_cleared!AH$5:AH$250,"not found")</f>
        <v>n.m.</v>
      </c>
      <c r="AJ53" t="str">
        <f>_xlfn.XLOOKUP($B53,[3]Raw_Data_cleared!$B$5:$B$250,[3]Raw_Data_cleared!AI$5:AI$250,"not found")</f>
        <v>n.m.</v>
      </c>
      <c r="AK53" t="str">
        <f>_xlfn.XLOOKUP($B53,[3]Raw_Data_cleared!$B$5:$B$250,[3]Raw_Data_cleared!AJ$5:AJ$250,"not found")</f>
        <v>n.m.</v>
      </c>
      <c r="AL53" t="str">
        <f>_xlfn.XLOOKUP($B53,[3]Raw_Data_cleared!$B$5:$B$250,[3]Raw_Data_cleared!AK$5:AK$250,"not found")</f>
        <v>n.m.</v>
      </c>
      <c r="AM53" t="str">
        <f>_xlfn.XLOOKUP($B53,[3]Raw_Data_cleared!$B$5:$B$250,[3]Raw_Data_cleared!AL$5:AL$250,"not found")</f>
        <v>n.m.</v>
      </c>
      <c r="AN53" t="str">
        <f>_xlfn.XLOOKUP($B53,[3]Raw_Data_cleared!$B$5:$B$250,[3]Raw_Data_cleared!AM$5:AM$250,"not found")</f>
        <v>n.m.</v>
      </c>
      <c r="AO53">
        <f>_xlfn.XLOOKUP($B53,[3]Raw_Data_cleared!$B$5:$B$250,[3]Raw_Data_cleared!AN$5:AN$250,"not found")</f>
        <v>6.2</v>
      </c>
      <c r="AP53">
        <f>_xlfn.XLOOKUP($B53,[3]Raw_Data_cleared!$B$5:$B$250,[3]Raw_Data_cleared!AO$5:AO$250,"not found")</f>
        <v>6.2</v>
      </c>
      <c r="AQ53">
        <f>_xlfn.XLOOKUP($B53,[3]Raw_Data_cleared!$B$5:$B$250,[3]Raw_Data_cleared!AW$5:AW$250,"not found")</f>
        <v>1.25</v>
      </c>
      <c r="AR53">
        <f>_xlfn.XLOOKUP($B53,[3]Raw_Data_cleared!$B$5:$B$250,[3]Raw_Data_cleared!AY$5:AY$250,"not found")</f>
        <v>2.68</v>
      </c>
      <c r="AS53">
        <f>_xlfn.XLOOKUP($B53,[3]Raw_Data_cleared!$B$5:$B$250,[3]Raw_Data_cleared!AZ$5:AZ$250,"not found")</f>
        <v>90</v>
      </c>
      <c r="AT53">
        <f>_xlfn.XLOOKUP($B53,[3]Raw_Data_cleared!$B$5:$B$250,[3]Raw_Data_cleared!BA$5:BA$250,"not found")</f>
        <v>96.5</v>
      </c>
      <c r="AU53">
        <f>_xlfn.XLOOKUP($B53,[3]Raw_Data_cleared!$B$5:$B$250,[3]Raw_Data_cleared!BE$5:BE$250,"not found")</f>
        <v>7.18</v>
      </c>
      <c r="AV53">
        <f>_xlfn.XLOOKUP($B53,[3]Raw_Data_cleared!$B$5:$B$250,[3]Raw_Data_cleared!BF$5:BF$250,"not found")</f>
        <v>598</v>
      </c>
      <c r="AW53">
        <f>_xlfn.XLOOKUP($B53,[3]Raw_Data_cleared!$B$5:$B$250,[3]Raw_Data_cleared!BG$5:BG$250,"not found")</f>
        <v>9.84</v>
      </c>
      <c r="AX53">
        <f>_xlfn.XLOOKUP($B53,[3]Raw_Data_cleared!$B$5:$B$250,[3]Raw_Data_cleared!BM$5:BM$250,"not found")</f>
        <v>942</v>
      </c>
    </row>
    <row r="54" spans="1:50" x14ac:dyDescent="0.25">
      <c r="A54" s="381">
        <v>45762</v>
      </c>
      <c r="B54" s="384" t="s">
        <v>665</v>
      </c>
      <c r="C54" s="384" t="s">
        <v>666</v>
      </c>
      <c r="D54">
        <v>19</v>
      </c>
      <c r="E54" t="s">
        <v>571</v>
      </c>
      <c r="F54" s="298">
        <v>45761</v>
      </c>
      <c r="G54" s="345">
        <v>0.91</v>
      </c>
      <c r="H54" s="268">
        <f>Tabelle35[[#This Row],[QbFA]]*10/1.82</f>
        <v>5</v>
      </c>
      <c r="I54" s="350" t="s">
        <v>572</v>
      </c>
      <c r="J54" s="268">
        <f>Tabelle35[[#This Row],[Hydraulic filter load, cumulative]]/(16/12)</f>
        <v>9.4499999999999975</v>
      </c>
      <c r="K54">
        <f t="shared" si="1"/>
        <v>12.599999999999996</v>
      </c>
      <c r="M54">
        <f>_xlfn.XLOOKUP($B54,[3]Raw_Data_cleared!$B$5:$B$250,[3]Raw_Data_cleared!D$5:D$250,"not found")</f>
        <v>1.1000000000000001</v>
      </c>
      <c r="N54">
        <f>_xlfn.XLOOKUP($B54,[3]Raw_Data_cleared!$B$5:$B$250,[3]Raw_Data_cleared!E$5:E$250,"not found")</f>
        <v>4.4000000000000004</v>
      </c>
      <c r="O54">
        <f>_xlfn.XLOOKUP($B54,[3]Raw_Data_cleared!$B$5:$B$250,[3]Raw_Data_cleared!H$5:H$250,"not found")</f>
        <v>1.5</v>
      </c>
      <c r="P54">
        <f>_xlfn.XLOOKUP($B54,[3]Raw_Data_cleared!$B$5:$B$250,[3]Raw_Data_cleared!K$5:K$250,"not found")</f>
        <v>16</v>
      </c>
      <c r="Q54">
        <f>_xlfn.XLOOKUP($B54,[3]Raw_Data_cleared!$B$5:$B$250,[3]Raw_Data_cleared!P$5:P$250,"not found")</f>
        <v>7.6</v>
      </c>
      <c r="R54">
        <f>_xlfn.XLOOKUP($B54,[3]Raw_Data_cleared!$B$5:$B$250,[3]Raw_Data_cleared!Q$5:Q$250,"not found")</f>
        <v>1330</v>
      </c>
      <c r="S54">
        <f>_xlfn.XLOOKUP($B54,[3]Raw_Data_cleared!$B$5:$B$250,[3]Raw_Data_cleared!R$5:R$250,"not found")</f>
        <v>0.14000000000000001</v>
      </c>
      <c r="T54">
        <f>_xlfn.XLOOKUP($B54,[3]Raw_Data_cleared!$B$5:$B$250,[3]Raw_Data_cleared!S$5:S$250,"not found")</f>
        <v>0.18</v>
      </c>
      <c r="U54">
        <f>_xlfn.XLOOKUP($B54,[3]Raw_Data_cleared!$B$5:$B$250,[3]Raw_Data_cleared!T$5:T$250,"not found")</f>
        <v>0.57999999999999996</v>
      </c>
      <c r="V54">
        <f>_xlfn.XLOOKUP($B54,[3]Raw_Data_cleared!$B$5:$B$250,[3]Raw_Data_cleared!U$5:U$250,"not found")</f>
        <v>0.6</v>
      </c>
      <c r="W54" t="str">
        <f>_xlfn.XLOOKUP($B54,[3]Raw_Data_cleared!$B$5:$B$250,[3]Raw_Data_cleared!V$5:V$250,"not found")</f>
        <v>n.m.</v>
      </c>
      <c r="X54" t="str">
        <f>_xlfn.XLOOKUP($B54,[3]Raw_Data_cleared!$B$5:$B$250,[3]Raw_Data_cleared!W$5:W$250,"not found")</f>
        <v>n.m.</v>
      </c>
      <c r="Y54" t="str">
        <f>_xlfn.XLOOKUP($B54,[3]Raw_Data_cleared!$B$5:$B$250,[3]Raw_Data_cleared!X$5:X$250,"not found")</f>
        <v>n.m.</v>
      </c>
      <c r="Z54" t="str">
        <f>_xlfn.XLOOKUP($B54,[3]Raw_Data_cleared!$B$5:$B$250,[3]Raw_Data_cleared!Y$5:Y$250,"not found")</f>
        <v>n.m.</v>
      </c>
      <c r="AA54" t="str">
        <f>_xlfn.XLOOKUP($B54,[3]Raw_Data_cleared!$B$5:$B$250,[3]Raw_Data_cleared!Z$5:Z$250,"not found")</f>
        <v>n.m.</v>
      </c>
      <c r="AB54" t="str">
        <f>_xlfn.XLOOKUP($B54,[3]Raw_Data_cleared!$B$5:$B$250,[3]Raw_Data_cleared!AA$5:AA$250,"not found")</f>
        <v>n.m.</v>
      </c>
      <c r="AC54" t="str">
        <f>_xlfn.XLOOKUP($B54,[3]Raw_Data_cleared!$B$5:$B$250,[3]Raw_Data_cleared!AB$5:AB$250,"not found")</f>
        <v>n.m.</v>
      </c>
      <c r="AD54" t="str">
        <f>_xlfn.XLOOKUP($B54,[3]Raw_Data_cleared!$B$5:$B$250,[3]Raw_Data_cleared!AC$5:AC$250,"not found")</f>
        <v>n.m.</v>
      </c>
      <c r="AE54" t="str">
        <f>_xlfn.XLOOKUP($B54,[3]Raw_Data_cleared!$B$5:$B$250,[3]Raw_Data_cleared!AD$5:AD$250,"not found")</f>
        <v>n.m.</v>
      </c>
      <c r="AF54" t="str">
        <f>_xlfn.XLOOKUP($B54,[3]Raw_Data_cleared!$B$5:$B$250,[3]Raw_Data_cleared!AE$5:AE$250,"not found")</f>
        <v>n.m.</v>
      </c>
      <c r="AG54" t="str">
        <f>_xlfn.XLOOKUP($B54,[3]Raw_Data_cleared!$B$5:$B$250,[3]Raw_Data_cleared!AF$5:AF$250,"not found")</f>
        <v>n.m.</v>
      </c>
      <c r="AH54" t="str">
        <f>_xlfn.XLOOKUP($B54,[3]Raw_Data_cleared!$B$5:$B$250,[3]Raw_Data_cleared!AG$5:AG$250,"not found")</f>
        <v>n.m.</v>
      </c>
      <c r="AI54" t="str">
        <f>_xlfn.XLOOKUP($B54,[3]Raw_Data_cleared!$B$5:$B$250,[3]Raw_Data_cleared!AH$5:AH$250,"not found")</f>
        <v>n.m.</v>
      </c>
      <c r="AJ54" t="str">
        <f>_xlfn.XLOOKUP($B54,[3]Raw_Data_cleared!$B$5:$B$250,[3]Raw_Data_cleared!AI$5:AI$250,"not found")</f>
        <v>n.m.</v>
      </c>
      <c r="AK54" t="str">
        <f>_xlfn.XLOOKUP($B54,[3]Raw_Data_cleared!$B$5:$B$250,[3]Raw_Data_cleared!AJ$5:AJ$250,"not found")</f>
        <v>n.m.</v>
      </c>
      <c r="AL54" t="str">
        <f>_xlfn.XLOOKUP($B54,[3]Raw_Data_cleared!$B$5:$B$250,[3]Raw_Data_cleared!AK$5:AK$250,"not found")</f>
        <v>n.m.</v>
      </c>
      <c r="AM54" t="str">
        <f>_xlfn.XLOOKUP($B54,[3]Raw_Data_cleared!$B$5:$B$250,[3]Raw_Data_cleared!AL$5:AL$250,"not found")</f>
        <v>n.m.</v>
      </c>
      <c r="AN54" t="str">
        <f>_xlfn.XLOOKUP($B54,[3]Raw_Data_cleared!$B$5:$B$250,[3]Raw_Data_cleared!AM$5:AM$250,"not found")</f>
        <v>n.m.</v>
      </c>
      <c r="AO54">
        <f>_xlfn.XLOOKUP($B54,[3]Raw_Data_cleared!$B$5:$B$250,[3]Raw_Data_cleared!AN$5:AN$250,"not found")</f>
        <v>6.2</v>
      </c>
      <c r="AP54">
        <f>_xlfn.XLOOKUP($B54,[3]Raw_Data_cleared!$B$5:$B$250,[3]Raw_Data_cleared!AO$5:AO$250,"not found")</f>
        <v>6.1</v>
      </c>
      <c r="AQ54">
        <f>_xlfn.XLOOKUP($B54,[3]Raw_Data_cleared!$B$5:$B$250,[3]Raw_Data_cleared!AW$5:AW$250,"not found")</f>
        <v>1.25</v>
      </c>
      <c r="AR54">
        <f>_xlfn.XLOOKUP($B54,[3]Raw_Data_cleared!$B$5:$B$250,[3]Raw_Data_cleared!AY$5:AY$250,"not found")</f>
        <v>10.8</v>
      </c>
      <c r="AS54">
        <f>_xlfn.XLOOKUP($B54,[3]Raw_Data_cleared!$B$5:$B$250,[3]Raw_Data_cleared!AZ$5:AZ$250,"not found")</f>
        <v>68.7</v>
      </c>
      <c r="AT54">
        <f>_xlfn.XLOOKUP($B54,[3]Raw_Data_cleared!$B$5:$B$250,[3]Raw_Data_cleared!BA$5:BA$250,"not found")</f>
        <v>106</v>
      </c>
      <c r="AU54">
        <f>_xlfn.XLOOKUP($B54,[3]Raw_Data_cleared!$B$5:$B$250,[3]Raw_Data_cleared!BE$5:BE$250,"not found")</f>
        <v>6.44</v>
      </c>
      <c r="AV54">
        <f>_xlfn.XLOOKUP($B54,[3]Raw_Data_cleared!$B$5:$B$250,[3]Raw_Data_cleared!BF$5:BF$250,"not found")</f>
        <v>469</v>
      </c>
      <c r="AW54">
        <f>_xlfn.XLOOKUP($B54,[3]Raw_Data_cleared!$B$5:$B$250,[3]Raw_Data_cleared!BG$5:BG$250,"not found")</f>
        <v>10.3</v>
      </c>
      <c r="AX54">
        <f>_xlfn.XLOOKUP($B54,[3]Raw_Data_cleared!$B$5:$B$250,[3]Raw_Data_cleared!BM$5:BM$250,"not found")</f>
        <v>959</v>
      </c>
    </row>
    <row r="55" spans="1:50" s="286" customFormat="1" ht="15.75" thickBot="1" x14ac:dyDescent="0.3">
      <c r="A55" s="382">
        <v>45762</v>
      </c>
      <c r="B55" s="385" t="s">
        <v>667</v>
      </c>
      <c r="C55" s="385" t="s">
        <v>668</v>
      </c>
      <c r="D55">
        <v>19</v>
      </c>
      <c r="E55" s="286" t="s">
        <v>575</v>
      </c>
      <c r="F55" s="354">
        <v>45761</v>
      </c>
      <c r="G55" s="355">
        <v>0.91</v>
      </c>
      <c r="H55" s="356">
        <f>Tabelle35[[#This Row],[QbFA]]*10/1.82</f>
        <v>5</v>
      </c>
      <c r="I55" s="383" t="s">
        <v>565</v>
      </c>
      <c r="J55" s="356">
        <f>Tabelle35[[#This Row],[Hydraulic filter load, cumulative]]/(16/12)</f>
        <v>9.4499999999999975</v>
      </c>
      <c r="K55" s="286">
        <f t="shared" si="1"/>
        <v>12.599999999999996</v>
      </c>
      <c r="L55" s="357"/>
      <c r="M55" s="286">
        <f>_xlfn.XLOOKUP($B55,[3]Raw_Data_cleared!$B$5:$B$250,[3]Raw_Data_cleared!D$5:D$250,"not found")</f>
        <v>1.05</v>
      </c>
      <c r="N55" s="286">
        <f>_xlfn.XLOOKUP($B55,[3]Raw_Data_cleared!$B$5:$B$250,[3]Raw_Data_cleared!E$5:E$250,"not found")</f>
        <v>4.3</v>
      </c>
      <c r="O55" s="286">
        <f>_xlfn.XLOOKUP($B55,[3]Raw_Data_cleared!$B$5:$B$250,[3]Raw_Data_cleared!H$5:H$250,"not found")</f>
        <v>0.75</v>
      </c>
      <c r="P55" s="286">
        <f>_xlfn.XLOOKUP($B55,[3]Raw_Data_cleared!$B$5:$B$250,[3]Raw_Data_cleared!K$5:K$250,"not found")</f>
        <v>17</v>
      </c>
      <c r="Q55" s="286">
        <f>_xlfn.XLOOKUP($B55,[3]Raw_Data_cleared!$B$5:$B$250,[3]Raw_Data_cleared!P$5:P$250,"not found")</f>
        <v>7.6</v>
      </c>
      <c r="R55" s="286">
        <f>_xlfn.XLOOKUP($B55,[3]Raw_Data_cleared!$B$5:$B$250,[3]Raw_Data_cleared!Q$5:Q$250,"not found")</f>
        <v>1320</v>
      </c>
      <c r="S55" s="286">
        <f>_xlfn.XLOOKUP($B55,[3]Raw_Data_cleared!$B$5:$B$250,[3]Raw_Data_cleared!R$5:R$250,"not found")</f>
        <v>0.18</v>
      </c>
      <c r="T55" s="286">
        <f>_xlfn.XLOOKUP($B55,[3]Raw_Data_cleared!$B$5:$B$250,[3]Raw_Data_cleared!S$5:S$250,"not found")</f>
        <v>3.5000000000000003E-2</v>
      </c>
      <c r="U55" s="286">
        <f>_xlfn.XLOOKUP($B55,[3]Raw_Data_cleared!$B$5:$B$250,[3]Raw_Data_cleared!T$5:T$250,"not found")</f>
        <v>0.55000000000000004</v>
      </c>
      <c r="V55" s="286">
        <f>_xlfn.XLOOKUP($B55,[3]Raw_Data_cleared!$B$5:$B$250,[3]Raw_Data_cleared!U$5:U$250,"not found")</f>
        <v>0.56999999999999995</v>
      </c>
      <c r="W55" s="286" t="str">
        <f>_xlfn.XLOOKUP($B55,[3]Raw_Data_cleared!$B$5:$B$250,[3]Raw_Data_cleared!V$5:V$250,"not found")</f>
        <v>n.m.</v>
      </c>
      <c r="X55" s="286" t="str">
        <f>_xlfn.XLOOKUP($B55,[3]Raw_Data_cleared!$B$5:$B$250,[3]Raw_Data_cleared!W$5:W$250,"not found")</f>
        <v>n.m.</v>
      </c>
      <c r="Y55" s="286" t="str">
        <f>_xlfn.XLOOKUP($B55,[3]Raw_Data_cleared!$B$5:$B$250,[3]Raw_Data_cleared!X$5:X$250,"not found")</f>
        <v>n.m.</v>
      </c>
      <c r="Z55" s="286" t="str">
        <f>_xlfn.XLOOKUP($B55,[3]Raw_Data_cleared!$B$5:$B$250,[3]Raw_Data_cleared!Y$5:Y$250,"not found")</f>
        <v>n.m.</v>
      </c>
      <c r="AA55" s="286" t="str">
        <f>_xlfn.XLOOKUP($B55,[3]Raw_Data_cleared!$B$5:$B$250,[3]Raw_Data_cleared!Z$5:Z$250,"not found")</f>
        <v>n.m.</v>
      </c>
      <c r="AB55" s="286" t="str">
        <f>_xlfn.XLOOKUP($B55,[3]Raw_Data_cleared!$B$5:$B$250,[3]Raw_Data_cleared!AA$5:AA$250,"not found")</f>
        <v>n.m.</v>
      </c>
      <c r="AC55" s="286" t="str">
        <f>_xlfn.XLOOKUP($B55,[3]Raw_Data_cleared!$B$5:$B$250,[3]Raw_Data_cleared!AB$5:AB$250,"not found")</f>
        <v>n.m.</v>
      </c>
      <c r="AD55" s="286" t="str">
        <f>_xlfn.XLOOKUP($B55,[3]Raw_Data_cleared!$B$5:$B$250,[3]Raw_Data_cleared!AC$5:AC$250,"not found")</f>
        <v>n.m.</v>
      </c>
      <c r="AE55" s="286" t="str">
        <f>_xlfn.XLOOKUP($B55,[3]Raw_Data_cleared!$B$5:$B$250,[3]Raw_Data_cleared!AD$5:AD$250,"not found")</f>
        <v>n.m.</v>
      </c>
      <c r="AF55" s="286" t="str">
        <f>_xlfn.XLOOKUP($B55,[3]Raw_Data_cleared!$B$5:$B$250,[3]Raw_Data_cleared!AE$5:AE$250,"not found")</f>
        <v>n.m.</v>
      </c>
      <c r="AG55" s="286" t="str">
        <f>_xlfn.XLOOKUP($B55,[3]Raw_Data_cleared!$B$5:$B$250,[3]Raw_Data_cleared!AF$5:AF$250,"not found")</f>
        <v>n.m.</v>
      </c>
      <c r="AH55" s="286" t="str">
        <f>_xlfn.XLOOKUP($B55,[3]Raw_Data_cleared!$B$5:$B$250,[3]Raw_Data_cleared!AG$5:AG$250,"not found")</f>
        <v>n.m.</v>
      </c>
      <c r="AI55" s="286" t="str">
        <f>_xlfn.XLOOKUP($B55,[3]Raw_Data_cleared!$B$5:$B$250,[3]Raw_Data_cleared!AH$5:AH$250,"not found")</f>
        <v>n.m.</v>
      </c>
      <c r="AJ55" s="286" t="str">
        <f>_xlfn.XLOOKUP($B55,[3]Raw_Data_cleared!$B$5:$B$250,[3]Raw_Data_cleared!AI$5:AI$250,"not found")</f>
        <v>n.m.</v>
      </c>
      <c r="AK55" s="286" t="str">
        <f>_xlfn.XLOOKUP($B55,[3]Raw_Data_cleared!$B$5:$B$250,[3]Raw_Data_cleared!AJ$5:AJ$250,"not found")</f>
        <v>n.m.</v>
      </c>
      <c r="AL55" s="286" t="str">
        <f>_xlfn.XLOOKUP($B55,[3]Raw_Data_cleared!$B$5:$B$250,[3]Raw_Data_cleared!AK$5:AK$250,"not found")</f>
        <v>n.m.</v>
      </c>
      <c r="AM55" s="286" t="str">
        <f>_xlfn.XLOOKUP($B55,[3]Raw_Data_cleared!$B$5:$B$250,[3]Raw_Data_cleared!AL$5:AL$250,"not found")</f>
        <v>n.m.</v>
      </c>
      <c r="AN55" s="286" t="str">
        <f>_xlfn.XLOOKUP($B55,[3]Raw_Data_cleared!$B$5:$B$250,[3]Raw_Data_cleared!AM$5:AM$250,"not found")</f>
        <v>n.m.</v>
      </c>
      <c r="AO55" s="286">
        <f>_xlfn.XLOOKUP($B55,[3]Raw_Data_cleared!$B$5:$B$250,[3]Raw_Data_cleared!AN$5:AN$250,"not found")</f>
        <v>6.6</v>
      </c>
      <c r="AP55" s="286">
        <f>_xlfn.XLOOKUP($B55,[3]Raw_Data_cleared!$B$5:$B$250,[3]Raw_Data_cleared!AO$5:AO$250,"not found")</f>
        <v>6.5</v>
      </c>
      <c r="AQ55" s="286">
        <f>_xlfn.XLOOKUP($B55,[3]Raw_Data_cleared!$B$5:$B$250,[3]Raw_Data_cleared!AW$5:AW$250,"not found")</f>
        <v>1.25</v>
      </c>
      <c r="AR55" s="286">
        <f>_xlfn.XLOOKUP($B55,[3]Raw_Data_cleared!$B$5:$B$250,[3]Raw_Data_cleared!AY$5:AY$250,"not found")</f>
        <v>1.25</v>
      </c>
      <c r="AS55" s="286">
        <f>_xlfn.XLOOKUP($B55,[3]Raw_Data_cleared!$B$5:$B$250,[3]Raw_Data_cleared!AZ$5:AZ$250,"not found")</f>
        <v>66.5</v>
      </c>
      <c r="AT55" s="286">
        <f>_xlfn.XLOOKUP($B55,[3]Raw_Data_cleared!$B$5:$B$250,[3]Raw_Data_cleared!BA$5:BA$250,"not found")</f>
        <v>112</v>
      </c>
      <c r="AU55" s="286">
        <f>_xlfn.XLOOKUP($B55,[3]Raw_Data_cleared!$B$5:$B$250,[3]Raw_Data_cleared!BE$5:BE$250,"not found")</f>
        <v>6.18</v>
      </c>
      <c r="AV55" s="286">
        <f>_xlfn.XLOOKUP($B55,[3]Raw_Data_cleared!$B$5:$B$250,[3]Raw_Data_cleared!BF$5:BF$250,"not found")</f>
        <v>473</v>
      </c>
      <c r="AW55" s="286">
        <f>_xlfn.XLOOKUP($B55,[3]Raw_Data_cleared!$B$5:$B$250,[3]Raw_Data_cleared!BG$5:BG$250,"not found")</f>
        <v>12.2</v>
      </c>
      <c r="AX55" s="286">
        <f>_xlfn.XLOOKUP($B55,[3]Raw_Data_cleared!$B$5:$B$250,[3]Raw_Data_cleared!BM$5:BM$250,"not found")</f>
        <v>935</v>
      </c>
    </row>
    <row r="56" spans="1:50" x14ac:dyDescent="0.25">
      <c r="A56" s="381">
        <v>45763</v>
      </c>
      <c r="B56" s="384" t="s">
        <v>669</v>
      </c>
      <c r="C56" s="384" t="s">
        <v>670</v>
      </c>
      <c r="D56">
        <v>20</v>
      </c>
      <c r="E56" t="s">
        <v>561</v>
      </c>
      <c r="F56" s="298">
        <v>45763</v>
      </c>
      <c r="G56" s="345">
        <v>0.91</v>
      </c>
      <c r="H56" s="268">
        <f>Tabelle35[[#This Row],[QbFA]]*10/1.82</f>
        <v>5</v>
      </c>
      <c r="J56" s="268">
        <f>Tabelle35[[#This Row],[Hydraulic filter load, cumulative]]/(16/12)</f>
        <v>9.9749999999999979</v>
      </c>
      <c r="K56">
        <f t="shared" si="1"/>
        <v>13.299999999999995</v>
      </c>
      <c r="M56">
        <f>_xlfn.XLOOKUP($B56,[3]Raw_Data_cleared!$B$5:$B$250,[3]Raw_Data_cleared!D$5:D$250,"not found")</f>
        <v>42</v>
      </c>
      <c r="N56">
        <f>_xlfn.XLOOKUP($B56,[3]Raw_Data_cleared!$B$5:$B$250,[3]Raw_Data_cleared!E$5:E$250,"not found")</f>
        <v>60</v>
      </c>
      <c r="O56">
        <f>_xlfn.XLOOKUP($B56,[3]Raw_Data_cleared!$B$5:$B$250,[3]Raw_Data_cleared!H$5:H$250,"not found")</f>
        <v>38</v>
      </c>
      <c r="P56">
        <f>_xlfn.XLOOKUP($B56,[3]Raw_Data_cleared!$B$5:$B$250,[3]Raw_Data_cleared!K$5:K$250,"not found")</f>
        <v>223</v>
      </c>
      <c r="Q56">
        <f>_xlfn.XLOOKUP($B56,[3]Raw_Data_cleared!$B$5:$B$250,[3]Raw_Data_cleared!P$5:P$250,"not found")</f>
        <v>7.5</v>
      </c>
      <c r="R56">
        <f>_xlfn.XLOOKUP($B56,[3]Raw_Data_cleared!$B$5:$B$250,[3]Raw_Data_cleared!Q$5:Q$250,"not found")</f>
        <v>1190</v>
      </c>
      <c r="S56">
        <f>_xlfn.XLOOKUP($B56,[3]Raw_Data_cleared!$B$5:$B$250,[3]Raw_Data_cleared!R$5:R$250,"not found")</f>
        <v>4.7</v>
      </c>
      <c r="T56">
        <f>_xlfn.XLOOKUP($B56,[3]Raw_Data_cleared!$B$5:$B$250,[3]Raw_Data_cleared!S$5:S$250,"not found")</f>
        <v>0.13</v>
      </c>
      <c r="U56">
        <f>_xlfn.XLOOKUP($B56,[3]Raw_Data_cleared!$B$5:$B$250,[3]Raw_Data_cleared!T$5:T$250,"not found")</f>
        <v>0.37</v>
      </c>
      <c r="V56">
        <f>_xlfn.XLOOKUP($B56,[3]Raw_Data_cleared!$B$5:$B$250,[3]Raw_Data_cleared!U$5:U$250,"not found")</f>
        <v>0.3</v>
      </c>
      <c r="W56" t="str">
        <f>_xlfn.XLOOKUP($B56,[3]Raw_Data_cleared!$B$5:$B$250,[3]Raw_Data_cleared!V$5:V$250,"not found")</f>
        <v>n.m.</v>
      </c>
      <c r="X56" t="str">
        <f>_xlfn.XLOOKUP($B56,[3]Raw_Data_cleared!$B$5:$B$250,[3]Raw_Data_cleared!W$5:W$250,"not found")</f>
        <v>n.m.</v>
      </c>
      <c r="Y56" t="str">
        <f>_xlfn.XLOOKUP($B56,[3]Raw_Data_cleared!$B$5:$B$250,[3]Raw_Data_cleared!X$5:X$250,"not found")</f>
        <v>n.m.</v>
      </c>
      <c r="Z56" t="str">
        <f>_xlfn.XLOOKUP($B56,[3]Raw_Data_cleared!$B$5:$B$250,[3]Raw_Data_cleared!Y$5:Y$250,"not found")</f>
        <v>n.m.</v>
      </c>
      <c r="AA56" t="str">
        <f>_xlfn.XLOOKUP($B56,[3]Raw_Data_cleared!$B$5:$B$250,[3]Raw_Data_cleared!Z$5:Z$250,"not found")</f>
        <v>n.m.</v>
      </c>
      <c r="AB56" t="str">
        <f>_xlfn.XLOOKUP($B56,[3]Raw_Data_cleared!$B$5:$B$250,[3]Raw_Data_cleared!AA$5:AA$250,"not found")</f>
        <v>n.m.</v>
      </c>
      <c r="AC56" t="str">
        <f>_xlfn.XLOOKUP($B56,[3]Raw_Data_cleared!$B$5:$B$250,[3]Raw_Data_cleared!AB$5:AB$250,"not found")</f>
        <v>n.m.</v>
      </c>
      <c r="AD56" t="str">
        <f>_xlfn.XLOOKUP($B56,[3]Raw_Data_cleared!$B$5:$B$250,[3]Raw_Data_cleared!AC$5:AC$250,"not found")</f>
        <v>n.m.</v>
      </c>
      <c r="AE56" t="str">
        <f>_xlfn.XLOOKUP($B56,[3]Raw_Data_cleared!$B$5:$B$250,[3]Raw_Data_cleared!AD$5:AD$250,"not found")</f>
        <v>n.m.</v>
      </c>
      <c r="AF56" t="str">
        <f>_xlfn.XLOOKUP($B56,[3]Raw_Data_cleared!$B$5:$B$250,[3]Raw_Data_cleared!AE$5:AE$250,"not found")</f>
        <v>n.m.</v>
      </c>
      <c r="AG56" t="str">
        <f>_xlfn.XLOOKUP($B56,[3]Raw_Data_cleared!$B$5:$B$250,[3]Raw_Data_cleared!AF$5:AF$250,"not found")</f>
        <v>n.m.</v>
      </c>
      <c r="AH56" t="str">
        <f>_xlfn.XLOOKUP($B56,[3]Raw_Data_cleared!$B$5:$B$250,[3]Raw_Data_cleared!AG$5:AG$250,"not found")</f>
        <v>n.m.</v>
      </c>
      <c r="AI56" t="str">
        <f>_xlfn.XLOOKUP($B56,[3]Raw_Data_cleared!$B$5:$B$250,[3]Raw_Data_cleared!AH$5:AH$250,"not found")</f>
        <v>n.m.</v>
      </c>
      <c r="AJ56" t="str">
        <f>_xlfn.XLOOKUP($B56,[3]Raw_Data_cleared!$B$5:$B$250,[3]Raw_Data_cleared!AI$5:AI$250,"not found")</f>
        <v>n.m.</v>
      </c>
      <c r="AK56" t="str">
        <f>_xlfn.XLOOKUP($B56,[3]Raw_Data_cleared!$B$5:$B$250,[3]Raw_Data_cleared!AJ$5:AJ$250,"not found")</f>
        <v>n.m.</v>
      </c>
      <c r="AL56" t="str">
        <f>_xlfn.XLOOKUP($B56,[3]Raw_Data_cleared!$B$5:$B$250,[3]Raw_Data_cleared!AK$5:AK$250,"not found")</f>
        <v>n.m.</v>
      </c>
      <c r="AM56" t="str">
        <f>_xlfn.XLOOKUP($B56,[3]Raw_Data_cleared!$B$5:$B$250,[3]Raw_Data_cleared!AL$5:AL$250,"not found")</f>
        <v>n.m.</v>
      </c>
      <c r="AN56" t="str">
        <f>_xlfn.XLOOKUP($B56,[3]Raw_Data_cleared!$B$5:$B$250,[3]Raw_Data_cleared!AM$5:AM$250,"not found")</f>
        <v>n.m.</v>
      </c>
      <c r="AO56">
        <f>_xlfn.XLOOKUP($B56,[3]Raw_Data_cleared!$B$5:$B$250,[3]Raw_Data_cleared!AN$5:AN$250,"not found")</f>
        <v>25</v>
      </c>
      <c r="AP56">
        <f>_xlfn.XLOOKUP($B56,[3]Raw_Data_cleared!$B$5:$B$250,[3]Raw_Data_cleared!AO$5:AO$250,"not found")</f>
        <v>12</v>
      </c>
      <c r="AQ56">
        <f>_xlfn.XLOOKUP($B56,[3]Raw_Data_cleared!$B$5:$B$250,[3]Raw_Data_cleared!AW$5:AW$250,"not found")</f>
        <v>1.25</v>
      </c>
      <c r="AR56">
        <f>_xlfn.XLOOKUP($B56,[3]Raw_Data_cleared!$B$5:$B$250,[3]Raw_Data_cleared!AY$5:AY$250,"not found")</f>
        <v>7.07</v>
      </c>
      <c r="AS56">
        <f>_xlfn.XLOOKUP($B56,[3]Raw_Data_cleared!$B$5:$B$250,[3]Raw_Data_cleared!AZ$5:AZ$250,"not found")</f>
        <v>70.900000000000006</v>
      </c>
      <c r="AT56">
        <f>_xlfn.XLOOKUP($B56,[3]Raw_Data_cleared!$B$5:$B$250,[3]Raw_Data_cleared!BA$5:BA$250,"not found")</f>
        <v>675</v>
      </c>
      <c r="AU56">
        <f>_xlfn.XLOOKUP($B56,[3]Raw_Data_cleared!$B$5:$B$250,[3]Raw_Data_cleared!BE$5:BE$250,"not found")</f>
        <v>11.2</v>
      </c>
      <c r="AV56">
        <f>_xlfn.XLOOKUP($B56,[3]Raw_Data_cleared!$B$5:$B$250,[3]Raw_Data_cleared!BF$5:BF$250,"not found")</f>
        <v>1020</v>
      </c>
      <c r="AW56">
        <f>_xlfn.XLOOKUP($B56,[3]Raw_Data_cleared!$B$5:$B$250,[3]Raw_Data_cleared!BG$5:BG$250,"not found")</f>
        <v>15.6</v>
      </c>
      <c r="AX56">
        <f>_xlfn.XLOOKUP($B56,[3]Raw_Data_cleared!$B$5:$B$250,[3]Raw_Data_cleared!BM$5:BM$250,"not found")</f>
        <v>1020</v>
      </c>
    </row>
    <row r="57" spans="1:50" x14ac:dyDescent="0.25">
      <c r="A57" s="381">
        <v>45763</v>
      </c>
      <c r="B57" s="384" t="s">
        <v>671</v>
      </c>
      <c r="C57" s="384" t="s">
        <v>672</v>
      </c>
      <c r="D57">
        <v>20</v>
      </c>
      <c r="E57" t="s">
        <v>600</v>
      </c>
      <c r="F57" s="298">
        <v>45763</v>
      </c>
      <c r="G57" s="345">
        <v>0.91</v>
      </c>
      <c r="H57" s="268">
        <f>Tabelle35[[#This Row],[QbFA]]*10/1.82</f>
        <v>5</v>
      </c>
      <c r="J57" s="268">
        <f>Tabelle35[[#This Row],[Hydraulic filter load, cumulative]]/(16/12)</f>
        <v>9.9749999999999979</v>
      </c>
      <c r="K57">
        <f t="shared" si="1"/>
        <v>13.299999999999995</v>
      </c>
      <c r="M57">
        <f>_xlfn.XLOOKUP($B57,[3]Raw_Data_cleared!$B$5:$B$250,[3]Raw_Data_cleared!D$5:D$250,"not found")</f>
        <v>20</v>
      </c>
      <c r="N57">
        <f>_xlfn.XLOOKUP($B57,[3]Raw_Data_cleared!$B$5:$B$250,[3]Raw_Data_cleared!E$5:E$250,"not found")</f>
        <v>98</v>
      </c>
      <c r="O57">
        <f>_xlfn.XLOOKUP($B57,[3]Raw_Data_cleared!$B$5:$B$250,[3]Raw_Data_cleared!H$5:H$250,"not found")</f>
        <v>29</v>
      </c>
      <c r="P57">
        <f>_xlfn.XLOOKUP($B57,[3]Raw_Data_cleared!$B$5:$B$250,[3]Raw_Data_cleared!K$5:K$250,"not found")</f>
        <v>170</v>
      </c>
      <c r="Q57">
        <f>_xlfn.XLOOKUP($B57,[3]Raw_Data_cleared!$B$5:$B$250,[3]Raw_Data_cleared!P$5:P$250,"not found")</f>
        <v>7.6</v>
      </c>
      <c r="R57">
        <f>_xlfn.XLOOKUP($B57,[3]Raw_Data_cleared!$B$5:$B$250,[3]Raw_Data_cleared!Q$5:Q$250,"not found")</f>
        <v>1170</v>
      </c>
      <c r="S57">
        <f>_xlfn.XLOOKUP($B57,[3]Raw_Data_cleared!$B$5:$B$250,[3]Raw_Data_cleared!R$5:R$250,"not found")</f>
        <v>4.5999999999999996</v>
      </c>
      <c r="T57">
        <f>_xlfn.XLOOKUP($B57,[3]Raw_Data_cleared!$B$5:$B$250,[3]Raw_Data_cleared!S$5:S$250,"not found")</f>
        <v>0.14000000000000001</v>
      </c>
      <c r="U57">
        <f>_xlfn.XLOOKUP($B57,[3]Raw_Data_cleared!$B$5:$B$250,[3]Raw_Data_cleared!T$5:T$250,"not found")</f>
        <v>0.4</v>
      </c>
      <c r="V57">
        <f>_xlfn.XLOOKUP($B57,[3]Raw_Data_cleared!$B$5:$B$250,[3]Raw_Data_cleared!U$5:U$250,"not found")</f>
        <v>0.31</v>
      </c>
      <c r="W57" t="str">
        <f>_xlfn.XLOOKUP($B57,[3]Raw_Data_cleared!$B$5:$B$250,[3]Raw_Data_cleared!V$5:V$250,"not found")</f>
        <v>n.m.</v>
      </c>
      <c r="X57" t="str">
        <f>_xlfn.XLOOKUP($B57,[3]Raw_Data_cleared!$B$5:$B$250,[3]Raw_Data_cleared!W$5:W$250,"not found")</f>
        <v>n.m.</v>
      </c>
      <c r="Y57" t="str">
        <f>_xlfn.XLOOKUP($B57,[3]Raw_Data_cleared!$B$5:$B$250,[3]Raw_Data_cleared!X$5:X$250,"not found")</f>
        <v>n.m.</v>
      </c>
      <c r="Z57" t="str">
        <f>_xlfn.XLOOKUP($B57,[3]Raw_Data_cleared!$B$5:$B$250,[3]Raw_Data_cleared!Y$5:Y$250,"not found")</f>
        <v>n.m.</v>
      </c>
      <c r="AA57" t="str">
        <f>_xlfn.XLOOKUP($B57,[3]Raw_Data_cleared!$B$5:$B$250,[3]Raw_Data_cleared!Z$5:Z$250,"not found")</f>
        <v>n.m.</v>
      </c>
      <c r="AB57" t="str">
        <f>_xlfn.XLOOKUP($B57,[3]Raw_Data_cleared!$B$5:$B$250,[3]Raw_Data_cleared!AA$5:AA$250,"not found")</f>
        <v>n.m.</v>
      </c>
      <c r="AC57" t="str">
        <f>_xlfn.XLOOKUP($B57,[3]Raw_Data_cleared!$B$5:$B$250,[3]Raw_Data_cleared!AB$5:AB$250,"not found")</f>
        <v>n.m.</v>
      </c>
      <c r="AD57" t="str">
        <f>_xlfn.XLOOKUP($B57,[3]Raw_Data_cleared!$B$5:$B$250,[3]Raw_Data_cleared!AC$5:AC$250,"not found")</f>
        <v>n.m.</v>
      </c>
      <c r="AE57" t="str">
        <f>_xlfn.XLOOKUP($B57,[3]Raw_Data_cleared!$B$5:$B$250,[3]Raw_Data_cleared!AD$5:AD$250,"not found")</f>
        <v>n.m.</v>
      </c>
      <c r="AF57" t="str">
        <f>_xlfn.XLOOKUP($B57,[3]Raw_Data_cleared!$B$5:$B$250,[3]Raw_Data_cleared!AE$5:AE$250,"not found")</f>
        <v>n.m.</v>
      </c>
      <c r="AG57" t="str">
        <f>_xlfn.XLOOKUP($B57,[3]Raw_Data_cleared!$B$5:$B$250,[3]Raw_Data_cleared!AF$5:AF$250,"not found")</f>
        <v>n.m.</v>
      </c>
      <c r="AH57" t="str">
        <f>_xlfn.XLOOKUP($B57,[3]Raw_Data_cleared!$B$5:$B$250,[3]Raw_Data_cleared!AG$5:AG$250,"not found")</f>
        <v>n.m.</v>
      </c>
      <c r="AI57" t="str">
        <f>_xlfn.XLOOKUP($B57,[3]Raw_Data_cleared!$B$5:$B$250,[3]Raw_Data_cleared!AH$5:AH$250,"not found")</f>
        <v>n.m.</v>
      </c>
      <c r="AJ57" t="str">
        <f>_xlfn.XLOOKUP($B57,[3]Raw_Data_cleared!$B$5:$B$250,[3]Raw_Data_cleared!AI$5:AI$250,"not found")</f>
        <v>n.m.</v>
      </c>
      <c r="AK57" t="str">
        <f>_xlfn.XLOOKUP($B57,[3]Raw_Data_cleared!$B$5:$B$250,[3]Raw_Data_cleared!AJ$5:AJ$250,"not found")</f>
        <v>n.m.</v>
      </c>
      <c r="AL57" t="str">
        <f>_xlfn.XLOOKUP($B57,[3]Raw_Data_cleared!$B$5:$B$250,[3]Raw_Data_cleared!AK$5:AK$250,"not found")</f>
        <v>n.m.</v>
      </c>
      <c r="AM57" t="str">
        <f>_xlfn.XLOOKUP($B57,[3]Raw_Data_cleared!$B$5:$B$250,[3]Raw_Data_cleared!AL$5:AL$250,"not found")</f>
        <v>n.m.</v>
      </c>
      <c r="AN57" t="str">
        <f>_xlfn.XLOOKUP($B57,[3]Raw_Data_cleared!$B$5:$B$250,[3]Raw_Data_cleared!AM$5:AM$250,"not found")</f>
        <v>n.m.</v>
      </c>
      <c r="AO57">
        <f>_xlfn.XLOOKUP($B57,[3]Raw_Data_cleared!$B$5:$B$250,[3]Raw_Data_cleared!AN$5:AN$250,"not found")</f>
        <v>25</v>
      </c>
      <c r="AP57">
        <f>_xlfn.XLOOKUP($B57,[3]Raw_Data_cleared!$B$5:$B$250,[3]Raw_Data_cleared!AO$5:AO$250,"not found")</f>
        <v>12</v>
      </c>
      <c r="AQ57">
        <f>_xlfn.XLOOKUP($B57,[3]Raw_Data_cleared!$B$5:$B$250,[3]Raw_Data_cleared!AW$5:AW$250,"not found")</f>
        <v>1.25</v>
      </c>
      <c r="AR57">
        <f>_xlfn.XLOOKUP($B57,[3]Raw_Data_cleared!$B$5:$B$250,[3]Raw_Data_cleared!AY$5:AY$250,"not found")</f>
        <v>3.1</v>
      </c>
      <c r="AS57">
        <f>_xlfn.XLOOKUP($B57,[3]Raw_Data_cleared!$B$5:$B$250,[3]Raw_Data_cleared!AZ$5:AZ$250,"not found")</f>
        <v>67</v>
      </c>
      <c r="AT57">
        <f>_xlfn.XLOOKUP($B57,[3]Raw_Data_cleared!$B$5:$B$250,[3]Raw_Data_cleared!BA$5:BA$250,"not found")</f>
        <v>608</v>
      </c>
      <c r="AU57">
        <f>_xlfn.XLOOKUP($B57,[3]Raw_Data_cleared!$B$5:$B$250,[3]Raw_Data_cleared!BE$5:BE$250,"not found")</f>
        <v>7.73</v>
      </c>
      <c r="AV57">
        <f>_xlfn.XLOOKUP($B57,[3]Raw_Data_cleared!$B$5:$B$250,[3]Raw_Data_cleared!BF$5:BF$250,"not found")</f>
        <v>946</v>
      </c>
      <c r="AW57">
        <f>_xlfn.XLOOKUP($B57,[3]Raw_Data_cleared!$B$5:$B$250,[3]Raw_Data_cleared!BG$5:BG$250,"not found")</f>
        <v>15.7</v>
      </c>
      <c r="AX57">
        <f>_xlfn.XLOOKUP($B57,[3]Raw_Data_cleared!$B$5:$B$250,[3]Raw_Data_cleared!BM$5:BM$250,"not found")</f>
        <v>250</v>
      </c>
    </row>
    <row r="58" spans="1:50" x14ac:dyDescent="0.25">
      <c r="A58" s="381">
        <v>45764</v>
      </c>
      <c r="B58" s="384" t="s">
        <v>673</v>
      </c>
      <c r="C58" s="384" t="s">
        <v>674</v>
      </c>
      <c r="D58">
        <v>20</v>
      </c>
      <c r="E58" t="s">
        <v>564</v>
      </c>
      <c r="F58" s="298">
        <v>45763</v>
      </c>
      <c r="G58" s="345">
        <v>0.91</v>
      </c>
      <c r="H58" s="268">
        <f>Tabelle35[[#This Row],[QbFA]]*10/1.82</f>
        <v>5</v>
      </c>
      <c r="I58" s="350" t="s">
        <v>565</v>
      </c>
      <c r="J58" s="268">
        <f>Tabelle35[[#This Row],[Hydraulic filter load, cumulative]]/(16/12)</f>
        <v>9.9749999999999979</v>
      </c>
      <c r="K58">
        <f t="shared" si="1"/>
        <v>13.299999999999995</v>
      </c>
      <c r="M58">
        <f>_xlfn.XLOOKUP($B58,[3]Raw_Data_cleared!$B$5:$B$250,[3]Raw_Data_cleared!D$5:D$250,"not found")</f>
        <v>1</v>
      </c>
      <c r="N58">
        <f>_xlfn.XLOOKUP($B58,[3]Raw_Data_cleared!$B$5:$B$250,[3]Raw_Data_cleared!E$5:E$250,"not found")</f>
        <v>3.9</v>
      </c>
      <c r="O58">
        <f>_xlfn.XLOOKUP($B58,[3]Raw_Data_cleared!$B$5:$B$250,[3]Raw_Data_cleared!H$5:H$250,"not found")</f>
        <v>1.9</v>
      </c>
      <c r="P58">
        <f>_xlfn.XLOOKUP($B58,[3]Raw_Data_cleared!$B$5:$B$250,[3]Raw_Data_cleared!K$5:K$250,"not found")</f>
        <v>22</v>
      </c>
      <c r="Q58">
        <f>_xlfn.XLOOKUP($B58,[3]Raw_Data_cleared!$B$5:$B$250,[3]Raw_Data_cleared!P$5:P$250,"not found")</f>
        <v>7.5</v>
      </c>
      <c r="R58">
        <f>_xlfn.XLOOKUP($B58,[3]Raw_Data_cleared!$B$5:$B$250,[3]Raw_Data_cleared!Q$5:Q$250,"not found")</f>
        <v>1210</v>
      </c>
      <c r="S58">
        <f>_xlfn.XLOOKUP($B58,[3]Raw_Data_cleared!$B$5:$B$250,[3]Raw_Data_cleared!R$5:R$250,"not found")</f>
        <v>2.8</v>
      </c>
      <c r="T58">
        <f>_xlfn.XLOOKUP($B58,[3]Raw_Data_cleared!$B$5:$B$250,[3]Raw_Data_cleared!S$5:S$250,"not found")</f>
        <v>0.27</v>
      </c>
      <c r="U58">
        <f>_xlfn.XLOOKUP($B58,[3]Raw_Data_cleared!$B$5:$B$250,[3]Raw_Data_cleared!T$5:T$250,"not found")</f>
        <v>0.56999999999999995</v>
      </c>
      <c r="V58">
        <f>_xlfn.XLOOKUP($B58,[3]Raw_Data_cleared!$B$5:$B$250,[3]Raw_Data_cleared!U$5:U$250,"not found")</f>
        <v>0.41</v>
      </c>
      <c r="W58" t="str">
        <f>_xlfn.XLOOKUP($B58,[3]Raw_Data_cleared!$B$5:$B$250,[3]Raw_Data_cleared!V$5:V$250,"not found")</f>
        <v>n.m.</v>
      </c>
      <c r="X58" t="str">
        <f>_xlfn.XLOOKUP($B58,[3]Raw_Data_cleared!$B$5:$B$250,[3]Raw_Data_cleared!W$5:W$250,"not found")</f>
        <v>n.m.</v>
      </c>
      <c r="Y58" t="str">
        <f>_xlfn.XLOOKUP($B58,[3]Raw_Data_cleared!$B$5:$B$250,[3]Raw_Data_cleared!X$5:X$250,"not found")</f>
        <v>n.m.</v>
      </c>
      <c r="Z58" t="str">
        <f>_xlfn.XLOOKUP($B58,[3]Raw_Data_cleared!$B$5:$B$250,[3]Raw_Data_cleared!Y$5:Y$250,"not found")</f>
        <v>n.m.</v>
      </c>
      <c r="AA58" t="str">
        <f>_xlfn.XLOOKUP($B58,[3]Raw_Data_cleared!$B$5:$B$250,[3]Raw_Data_cleared!Z$5:Z$250,"not found")</f>
        <v>n.m.</v>
      </c>
      <c r="AB58" t="str">
        <f>_xlfn.XLOOKUP($B58,[3]Raw_Data_cleared!$B$5:$B$250,[3]Raw_Data_cleared!AA$5:AA$250,"not found")</f>
        <v>n.m.</v>
      </c>
      <c r="AC58" t="str">
        <f>_xlfn.XLOOKUP($B58,[3]Raw_Data_cleared!$B$5:$B$250,[3]Raw_Data_cleared!AB$5:AB$250,"not found")</f>
        <v>n.m.</v>
      </c>
      <c r="AD58" t="str">
        <f>_xlfn.XLOOKUP($B58,[3]Raw_Data_cleared!$B$5:$B$250,[3]Raw_Data_cleared!AC$5:AC$250,"not found")</f>
        <v>n.m.</v>
      </c>
      <c r="AE58" t="str">
        <f>_xlfn.XLOOKUP($B58,[3]Raw_Data_cleared!$B$5:$B$250,[3]Raw_Data_cleared!AD$5:AD$250,"not found")</f>
        <v>n.m.</v>
      </c>
      <c r="AF58" t="str">
        <f>_xlfn.XLOOKUP($B58,[3]Raw_Data_cleared!$B$5:$B$250,[3]Raw_Data_cleared!AE$5:AE$250,"not found")</f>
        <v>n.m.</v>
      </c>
      <c r="AG58" t="str">
        <f>_xlfn.XLOOKUP($B58,[3]Raw_Data_cleared!$B$5:$B$250,[3]Raw_Data_cleared!AF$5:AF$250,"not found")</f>
        <v>n.m.</v>
      </c>
      <c r="AH58" t="str">
        <f>_xlfn.XLOOKUP($B58,[3]Raw_Data_cleared!$B$5:$B$250,[3]Raw_Data_cleared!AG$5:AG$250,"not found")</f>
        <v>n.m.</v>
      </c>
      <c r="AI58" t="str">
        <f>_xlfn.XLOOKUP($B58,[3]Raw_Data_cleared!$B$5:$B$250,[3]Raw_Data_cleared!AH$5:AH$250,"not found")</f>
        <v>n.m.</v>
      </c>
      <c r="AJ58" t="str">
        <f>_xlfn.XLOOKUP($B58,[3]Raw_Data_cleared!$B$5:$B$250,[3]Raw_Data_cleared!AI$5:AI$250,"not found")</f>
        <v>n.m.</v>
      </c>
      <c r="AK58" t="str">
        <f>_xlfn.XLOOKUP($B58,[3]Raw_Data_cleared!$B$5:$B$250,[3]Raw_Data_cleared!AJ$5:AJ$250,"not found")</f>
        <v>n.m.</v>
      </c>
      <c r="AL58" t="str">
        <f>_xlfn.XLOOKUP($B58,[3]Raw_Data_cleared!$B$5:$B$250,[3]Raw_Data_cleared!AK$5:AK$250,"not found")</f>
        <v>n.m.</v>
      </c>
      <c r="AM58" t="str">
        <f>_xlfn.XLOOKUP($B58,[3]Raw_Data_cleared!$B$5:$B$250,[3]Raw_Data_cleared!AL$5:AL$250,"not found")</f>
        <v>n.m.</v>
      </c>
      <c r="AN58" t="str">
        <f>_xlfn.XLOOKUP($B58,[3]Raw_Data_cleared!$B$5:$B$250,[3]Raw_Data_cleared!AM$5:AM$250,"not found")</f>
        <v>n.m.</v>
      </c>
      <c r="AO58">
        <f>_xlfn.XLOOKUP($B58,[3]Raw_Data_cleared!$B$5:$B$250,[3]Raw_Data_cleared!AN$5:AN$250,"not found")</f>
        <v>8.9</v>
      </c>
      <c r="AP58">
        <f>_xlfn.XLOOKUP($B58,[3]Raw_Data_cleared!$B$5:$B$250,[3]Raw_Data_cleared!AO$5:AO$250,"not found")</f>
        <v>7.9</v>
      </c>
      <c r="AQ58">
        <f>_xlfn.XLOOKUP($B58,[3]Raw_Data_cleared!$B$5:$B$250,[3]Raw_Data_cleared!AW$5:AW$250,"not found")</f>
        <v>1.25</v>
      </c>
      <c r="AR58">
        <f>_xlfn.XLOOKUP($B58,[3]Raw_Data_cleared!$B$5:$B$250,[3]Raw_Data_cleared!AY$5:AY$250,"not found")</f>
        <v>1.25</v>
      </c>
      <c r="AS58">
        <f>_xlfn.XLOOKUP($B58,[3]Raw_Data_cleared!$B$5:$B$250,[3]Raw_Data_cleared!AZ$5:AZ$250,"not found")</f>
        <v>56.6</v>
      </c>
      <c r="AT58">
        <f>_xlfn.XLOOKUP($B58,[3]Raw_Data_cleared!$B$5:$B$250,[3]Raw_Data_cleared!BA$5:BA$250,"not found")</f>
        <v>82.1</v>
      </c>
      <c r="AU58">
        <f>_xlfn.XLOOKUP($B58,[3]Raw_Data_cleared!$B$5:$B$250,[3]Raw_Data_cleared!BE$5:BE$250,"not found")</f>
        <v>8.56</v>
      </c>
      <c r="AV58">
        <f>_xlfn.XLOOKUP($B58,[3]Raw_Data_cleared!$B$5:$B$250,[3]Raw_Data_cleared!BF$5:BF$250,"not found")</f>
        <v>279</v>
      </c>
      <c r="AW58">
        <f>_xlfn.XLOOKUP($B58,[3]Raw_Data_cleared!$B$5:$B$250,[3]Raw_Data_cleared!BG$5:BG$250,"not found")</f>
        <v>7.63</v>
      </c>
      <c r="AX58">
        <f>_xlfn.XLOOKUP($B58,[3]Raw_Data_cleared!$B$5:$B$250,[3]Raw_Data_cleared!BM$5:BM$250,"not found")</f>
        <v>198</v>
      </c>
    </row>
    <row r="59" spans="1:50" x14ac:dyDescent="0.25">
      <c r="A59" s="381">
        <v>45764</v>
      </c>
      <c r="B59" s="384" t="s">
        <v>675</v>
      </c>
      <c r="C59" s="384" t="s">
        <v>676</v>
      </c>
      <c r="D59">
        <v>20</v>
      </c>
      <c r="E59" t="s">
        <v>568</v>
      </c>
      <c r="F59" s="298">
        <v>45763</v>
      </c>
      <c r="G59" s="345">
        <v>0.91</v>
      </c>
      <c r="H59" s="268">
        <f>Tabelle35[[#This Row],[QbFA]]*10/1.82</f>
        <v>5</v>
      </c>
      <c r="I59" s="350" t="s">
        <v>565</v>
      </c>
      <c r="J59" s="268">
        <f>Tabelle35[[#This Row],[Hydraulic filter load, cumulative]]/(16/12)</f>
        <v>9.9749999999999979</v>
      </c>
      <c r="K59">
        <f t="shared" si="1"/>
        <v>13.299999999999995</v>
      </c>
      <c r="M59">
        <f>_xlfn.XLOOKUP($B59,[3]Raw_Data_cleared!$B$5:$B$250,[3]Raw_Data_cleared!D$5:D$250,"not found")</f>
        <v>0.95</v>
      </c>
      <c r="N59">
        <f>_xlfn.XLOOKUP($B59,[3]Raw_Data_cleared!$B$5:$B$250,[3]Raw_Data_cleared!E$5:E$250,"not found")</f>
        <v>3.9</v>
      </c>
      <c r="O59">
        <f>_xlfn.XLOOKUP($B59,[3]Raw_Data_cleared!$B$5:$B$250,[3]Raw_Data_cleared!H$5:H$250,"not found")</f>
        <v>1.3</v>
      </c>
      <c r="P59">
        <f>_xlfn.XLOOKUP($B59,[3]Raw_Data_cleared!$B$5:$B$250,[3]Raw_Data_cleared!K$5:K$250,"not found")</f>
        <v>18</v>
      </c>
      <c r="Q59">
        <f>_xlfn.XLOOKUP($B59,[3]Raw_Data_cleared!$B$5:$B$250,[3]Raw_Data_cleared!P$5:P$250,"not found")</f>
        <v>7.6</v>
      </c>
      <c r="R59">
        <f>_xlfn.XLOOKUP($B59,[3]Raw_Data_cleared!$B$5:$B$250,[3]Raw_Data_cleared!Q$5:Q$250,"not found")</f>
        <v>1250</v>
      </c>
      <c r="S59">
        <f>_xlfn.XLOOKUP($B59,[3]Raw_Data_cleared!$B$5:$B$250,[3]Raw_Data_cleared!R$5:R$250,"not found")</f>
        <v>0.5</v>
      </c>
      <c r="T59">
        <f>_xlfn.XLOOKUP($B59,[3]Raw_Data_cleared!$B$5:$B$250,[3]Raw_Data_cleared!S$5:S$250,"not found")</f>
        <v>0.14000000000000001</v>
      </c>
      <c r="U59">
        <f>_xlfn.XLOOKUP($B59,[3]Raw_Data_cleared!$B$5:$B$250,[3]Raw_Data_cleared!T$5:T$250,"not found")</f>
        <v>0.54</v>
      </c>
      <c r="V59">
        <f>_xlfn.XLOOKUP($B59,[3]Raw_Data_cleared!$B$5:$B$250,[3]Raw_Data_cleared!U$5:U$250,"not found")</f>
        <v>0.7</v>
      </c>
      <c r="W59" t="str">
        <f>_xlfn.XLOOKUP($B59,[3]Raw_Data_cleared!$B$5:$B$250,[3]Raw_Data_cleared!V$5:V$250,"not found")</f>
        <v>n.m.</v>
      </c>
      <c r="X59" t="str">
        <f>_xlfn.XLOOKUP($B59,[3]Raw_Data_cleared!$B$5:$B$250,[3]Raw_Data_cleared!W$5:W$250,"not found")</f>
        <v>n.m.</v>
      </c>
      <c r="Y59" t="str">
        <f>_xlfn.XLOOKUP($B59,[3]Raw_Data_cleared!$B$5:$B$250,[3]Raw_Data_cleared!X$5:X$250,"not found")</f>
        <v>n.m.</v>
      </c>
      <c r="Z59" t="str">
        <f>_xlfn.XLOOKUP($B59,[3]Raw_Data_cleared!$B$5:$B$250,[3]Raw_Data_cleared!Y$5:Y$250,"not found")</f>
        <v>n.m.</v>
      </c>
      <c r="AA59" t="str">
        <f>_xlfn.XLOOKUP($B59,[3]Raw_Data_cleared!$B$5:$B$250,[3]Raw_Data_cleared!Z$5:Z$250,"not found")</f>
        <v>n.m.</v>
      </c>
      <c r="AB59" t="str">
        <f>_xlfn.XLOOKUP($B59,[3]Raw_Data_cleared!$B$5:$B$250,[3]Raw_Data_cleared!AA$5:AA$250,"not found")</f>
        <v>n.m.</v>
      </c>
      <c r="AC59" t="str">
        <f>_xlfn.XLOOKUP($B59,[3]Raw_Data_cleared!$B$5:$B$250,[3]Raw_Data_cleared!AB$5:AB$250,"not found")</f>
        <v>n.m.</v>
      </c>
      <c r="AD59" t="str">
        <f>_xlfn.XLOOKUP($B59,[3]Raw_Data_cleared!$B$5:$B$250,[3]Raw_Data_cleared!AC$5:AC$250,"not found")</f>
        <v>n.m.</v>
      </c>
      <c r="AE59" t="str">
        <f>_xlfn.XLOOKUP($B59,[3]Raw_Data_cleared!$B$5:$B$250,[3]Raw_Data_cleared!AD$5:AD$250,"not found")</f>
        <v>n.m.</v>
      </c>
      <c r="AF59" t="str">
        <f>_xlfn.XLOOKUP($B59,[3]Raw_Data_cleared!$B$5:$B$250,[3]Raw_Data_cleared!AE$5:AE$250,"not found")</f>
        <v>n.m.</v>
      </c>
      <c r="AG59" t="str">
        <f>_xlfn.XLOOKUP($B59,[3]Raw_Data_cleared!$B$5:$B$250,[3]Raw_Data_cleared!AF$5:AF$250,"not found")</f>
        <v>n.m.</v>
      </c>
      <c r="AH59" t="str">
        <f>_xlfn.XLOOKUP($B59,[3]Raw_Data_cleared!$B$5:$B$250,[3]Raw_Data_cleared!AG$5:AG$250,"not found")</f>
        <v>n.m.</v>
      </c>
      <c r="AI59" t="str">
        <f>_xlfn.XLOOKUP($B59,[3]Raw_Data_cleared!$B$5:$B$250,[3]Raw_Data_cleared!AH$5:AH$250,"not found")</f>
        <v>n.m.</v>
      </c>
      <c r="AJ59" t="str">
        <f>_xlfn.XLOOKUP($B59,[3]Raw_Data_cleared!$B$5:$B$250,[3]Raw_Data_cleared!AI$5:AI$250,"not found")</f>
        <v>n.m.</v>
      </c>
      <c r="AK59" t="str">
        <f>_xlfn.XLOOKUP($B59,[3]Raw_Data_cleared!$B$5:$B$250,[3]Raw_Data_cleared!AJ$5:AJ$250,"not found")</f>
        <v>n.m.</v>
      </c>
      <c r="AL59" t="str">
        <f>_xlfn.XLOOKUP($B59,[3]Raw_Data_cleared!$B$5:$B$250,[3]Raw_Data_cleared!AK$5:AK$250,"not found")</f>
        <v>n.m.</v>
      </c>
      <c r="AM59" t="str">
        <f>_xlfn.XLOOKUP($B59,[3]Raw_Data_cleared!$B$5:$B$250,[3]Raw_Data_cleared!AL$5:AL$250,"not found")</f>
        <v>n.m.</v>
      </c>
      <c r="AN59" t="str">
        <f>_xlfn.XLOOKUP($B59,[3]Raw_Data_cleared!$B$5:$B$250,[3]Raw_Data_cleared!AM$5:AM$250,"not found")</f>
        <v>n.m.</v>
      </c>
      <c r="AO59">
        <f>_xlfn.XLOOKUP($B59,[3]Raw_Data_cleared!$B$5:$B$250,[3]Raw_Data_cleared!AN$5:AN$250,"not found")</f>
        <v>6.9</v>
      </c>
      <c r="AP59">
        <f>_xlfn.XLOOKUP($B59,[3]Raw_Data_cleared!$B$5:$B$250,[3]Raw_Data_cleared!AO$5:AO$250,"not found")</f>
        <v>6.5</v>
      </c>
      <c r="AQ59">
        <f>_xlfn.XLOOKUP($B59,[3]Raw_Data_cleared!$B$5:$B$250,[3]Raw_Data_cleared!AW$5:AW$250,"not found")</f>
        <v>1.25</v>
      </c>
      <c r="AR59">
        <f>_xlfn.XLOOKUP($B59,[3]Raw_Data_cleared!$B$5:$B$250,[3]Raw_Data_cleared!AY$5:AY$250,"not found")</f>
        <v>2.5299999999999998</v>
      </c>
      <c r="AS59">
        <f>_xlfn.XLOOKUP($B59,[3]Raw_Data_cleared!$B$5:$B$250,[3]Raw_Data_cleared!AZ$5:AZ$250,"not found")</f>
        <v>63.7</v>
      </c>
      <c r="AT59">
        <f>_xlfn.XLOOKUP($B59,[3]Raw_Data_cleared!$B$5:$B$250,[3]Raw_Data_cleared!BA$5:BA$250,"not found")</f>
        <v>95.6</v>
      </c>
      <c r="AU59">
        <f>_xlfn.XLOOKUP($B59,[3]Raw_Data_cleared!$B$5:$B$250,[3]Raw_Data_cleared!BE$5:BE$250,"not found")</f>
        <v>6.19</v>
      </c>
      <c r="AV59">
        <f>_xlfn.XLOOKUP($B59,[3]Raw_Data_cleared!$B$5:$B$250,[3]Raw_Data_cleared!BF$5:BF$250,"not found")</f>
        <v>556</v>
      </c>
      <c r="AW59">
        <f>_xlfn.XLOOKUP($B59,[3]Raw_Data_cleared!$B$5:$B$250,[3]Raw_Data_cleared!BG$5:BG$250,"not found")</f>
        <v>9.0399999999999991</v>
      </c>
      <c r="AX59">
        <f>_xlfn.XLOOKUP($B59,[3]Raw_Data_cleared!$B$5:$B$250,[3]Raw_Data_cleared!BM$5:BM$250,"not found")</f>
        <v>180</v>
      </c>
    </row>
    <row r="60" spans="1:50" x14ac:dyDescent="0.25">
      <c r="A60" s="381">
        <v>45764</v>
      </c>
      <c r="B60" s="384" t="s">
        <v>677</v>
      </c>
      <c r="C60" s="384" t="s">
        <v>678</v>
      </c>
      <c r="D60">
        <v>20</v>
      </c>
      <c r="E60" t="s">
        <v>571</v>
      </c>
      <c r="F60" s="298">
        <v>45763</v>
      </c>
      <c r="G60" s="345">
        <v>0.91</v>
      </c>
      <c r="H60" s="268">
        <f>Tabelle35[[#This Row],[QbFA]]*10/1.82</f>
        <v>5</v>
      </c>
      <c r="I60" s="350" t="s">
        <v>572</v>
      </c>
      <c r="J60" s="268">
        <f>Tabelle35[[#This Row],[Hydraulic filter load, cumulative]]/(16/12)</f>
        <v>9.9749999999999979</v>
      </c>
      <c r="K60">
        <f t="shared" si="1"/>
        <v>13.299999999999995</v>
      </c>
      <c r="M60">
        <f>_xlfn.XLOOKUP($B60,[3]Raw_Data_cleared!$B$5:$B$250,[3]Raw_Data_cleared!D$5:D$250,"not found")</f>
        <v>1.1000000000000001</v>
      </c>
      <c r="N60">
        <f>_xlfn.XLOOKUP($B60,[3]Raw_Data_cleared!$B$5:$B$250,[3]Raw_Data_cleared!E$5:E$250,"not found")</f>
        <v>4.4000000000000004</v>
      </c>
      <c r="O60">
        <f>_xlfn.XLOOKUP($B60,[3]Raw_Data_cleared!$B$5:$B$250,[3]Raw_Data_cleared!H$5:H$250,"not found")</f>
        <v>1.1000000000000001</v>
      </c>
      <c r="P60">
        <f>_xlfn.XLOOKUP($B60,[3]Raw_Data_cleared!$B$5:$B$250,[3]Raw_Data_cleared!K$5:K$250,"not found")</f>
        <v>16</v>
      </c>
      <c r="Q60">
        <f>_xlfn.XLOOKUP($B60,[3]Raw_Data_cleared!$B$5:$B$250,[3]Raw_Data_cleared!P$5:P$250,"not found")</f>
        <v>7.5</v>
      </c>
      <c r="R60">
        <f>_xlfn.XLOOKUP($B60,[3]Raw_Data_cleared!$B$5:$B$250,[3]Raw_Data_cleared!Q$5:Q$250,"not found")</f>
        <v>1220</v>
      </c>
      <c r="S60">
        <f>_xlfn.XLOOKUP($B60,[3]Raw_Data_cleared!$B$5:$B$250,[3]Raw_Data_cleared!R$5:R$250,"not found")</f>
        <v>0.05</v>
      </c>
      <c r="T60">
        <f>_xlfn.XLOOKUP($B60,[3]Raw_Data_cleared!$B$5:$B$250,[3]Raw_Data_cleared!S$5:S$250,"not found")</f>
        <v>2.9000000000000001E-2</v>
      </c>
      <c r="U60">
        <f>_xlfn.XLOOKUP($B60,[3]Raw_Data_cleared!$B$5:$B$250,[3]Raw_Data_cleared!T$5:T$250,"not found")</f>
        <v>0.6</v>
      </c>
      <c r="V60">
        <f>_xlfn.XLOOKUP($B60,[3]Raw_Data_cleared!$B$5:$B$250,[3]Raw_Data_cleared!U$5:U$250,"not found")</f>
        <v>0.56999999999999995</v>
      </c>
      <c r="W60" t="str">
        <f>_xlfn.XLOOKUP($B60,[3]Raw_Data_cleared!$B$5:$B$250,[3]Raw_Data_cleared!V$5:V$250,"not found")</f>
        <v>n.m.</v>
      </c>
      <c r="X60" t="str">
        <f>_xlfn.XLOOKUP($B60,[3]Raw_Data_cleared!$B$5:$B$250,[3]Raw_Data_cleared!W$5:W$250,"not found")</f>
        <v>n.m.</v>
      </c>
      <c r="Y60" t="str">
        <f>_xlfn.XLOOKUP($B60,[3]Raw_Data_cleared!$B$5:$B$250,[3]Raw_Data_cleared!X$5:X$250,"not found")</f>
        <v>n.m.</v>
      </c>
      <c r="Z60" t="str">
        <f>_xlfn.XLOOKUP($B60,[3]Raw_Data_cleared!$B$5:$B$250,[3]Raw_Data_cleared!Y$5:Y$250,"not found")</f>
        <v>n.m.</v>
      </c>
      <c r="AA60" t="str">
        <f>_xlfn.XLOOKUP($B60,[3]Raw_Data_cleared!$B$5:$B$250,[3]Raw_Data_cleared!Z$5:Z$250,"not found")</f>
        <v>n.m.</v>
      </c>
      <c r="AB60" t="str">
        <f>_xlfn.XLOOKUP($B60,[3]Raw_Data_cleared!$B$5:$B$250,[3]Raw_Data_cleared!AA$5:AA$250,"not found")</f>
        <v>n.m.</v>
      </c>
      <c r="AC60" t="str">
        <f>_xlfn.XLOOKUP($B60,[3]Raw_Data_cleared!$B$5:$B$250,[3]Raw_Data_cleared!AB$5:AB$250,"not found")</f>
        <v>n.m.</v>
      </c>
      <c r="AD60" t="str">
        <f>_xlfn.XLOOKUP($B60,[3]Raw_Data_cleared!$B$5:$B$250,[3]Raw_Data_cleared!AC$5:AC$250,"not found")</f>
        <v>n.m.</v>
      </c>
      <c r="AE60" t="str">
        <f>_xlfn.XLOOKUP($B60,[3]Raw_Data_cleared!$B$5:$B$250,[3]Raw_Data_cleared!AD$5:AD$250,"not found")</f>
        <v>n.m.</v>
      </c>
      <c r="AF60" t="str">
        <f>_xlfn.XLOOKUP($B60,[3]Raw_Data_cleared!$B$5:$B$250,[3]Raw_Data_cleared!AE$5:AE$250,"not found")</f>
        <v>n.m.</v>
      </c>
      <c r="AG60" t="str">
        <f>_xlfn.XLOOKUP($B60,[3]Raw_Data_cleared!$B$5:$B$250,[3]Raw_Data_cleared!AF$5:AF$250,"not found")</f>
        <v>n.m.</v>
      </c>
      <c r="AH60" t="str">
        <f>_xlfn.XLOOKUP($B60,[3]Raw_Data_cleared!$B$5:$B$250,[3]Raw_Data_cleared!AG$5:AG$250,"not found")</f>
        <v>n.m.</v>
      </c>
      <c r="AI60" t="str">
        <f>_xlfn.XLOOKUP($B60,[3]Raw_Data_cleared!$B$5:$B$250,[3]Raw_Data_cleared!AH$5:AH$250,"not found")</f>
        <v>n.m.</v>
      </c>
      <c r="AJ60" t="str">
        <f>_xlfn.XLOOKUP($B60,[3]Raw_Data_cleared!$B$5:$B$250,[3]Raw_Data_cleared!AI$5:AI$250,"not found")</f>
        <v>n.m.</v>
      </c>
      <c r="AK60" t="str">
        <f>_xlfn.XLOOKUP($B60,[3]Raw_Data_cleared!$B$5:$B$250,[3]Raw_Data_cleared!AJ$5:AJ$250,"not found")</f>
        <v>n.m.</v>
      </c>
      <c r="AL60" t="str">
        <f>_xlfn.XLOOKUP($B60,[3]Raw_Data_cleared!$B$5:$B$250,[3]Raw_Data_cleared!AK$5:AK$250,"not found")</f>
        <v>n.m.</v>
      </c>
      <c r="AM60" t="str">
        <f>_xlfn.XLOOKUP($B60,[3]Raw_Data_cleared!$B$5:$B$250,[3]Raw_Data_cleared!AL$5:AL$250,"not found")</f>
        <v>n.m.</v>
      </c>
      <c r="AN60" t="str">
        <f>_xlfn.XLOOKUP($B60,[3]Raw_Data_cleared!$B$5:$B$250,[3]Raw_Data_cleared!AM$5:AM$250,"not found")</f>
        <v>n.m.</v>
      </c>
      <c r="AO60">
        <f>_xlfn.XLOOKUP($B60,[3]Raw_Data_cleared!$B$5:$B$250,[3]Raw_Data_cleared!AN$5:AN$250,"not found")</f>
        <v>6.4</v>
      </c>
      <c r="AP60">
        <f>_xlfn.XLOOKUP($B60,[3]Raw_Data_cleared!$B$5:$B$250,[3]Raw_Data_cleared!AO$5:AO$250,"not found")</f>
        <v>6.1</v>
      </c>
      <c r="AQ60">
        <f>_xlfn.XLOOKUP($B60,[3]Raw_Data_cleared!$B$5:$B$250,[3]Raw_Data_cleared!AW$5:AW$250,"not found")</f>
        <v>1.25</v>
      </c>
      <c r="AR60">
        <f>_xlfn.XLOOKUP($B60,[3]Raw_Data_cleared!$B$5:$B$250,[3]Raw_Data_cleared!AY$5:AY$250,"not found")</f>
        <v>4.3499999999999996</v>
      </c>
      <c r="AS60">
        <f>_xlfn.XLOOKUP($B60,[3]Raw_Data_cleared!$B$5:$B$250,[3]Raw_Data_cleared!AZ$5:AZ$250,"not found")</f>
        <v>66.8</v>
      </c>
      <c r="AT60">
        <f>_xlfn.XLOOKUP($B60,[3]Raw_Data_cleared!$B$5:$B$250,[3]Raw_Data_cleared!BA$5:BA$250,"not found")</f>
        <v>95</v>
      </c>
      <c r="AU60">
        <f>_xlfn.XLOOKUP($B60,[3]Raw_Data_cleared!$B$5:$B$250,[3]Raw_Data_cleared!BE$5:BE$250,"not found")</f>
        <v>8.06</v>
      </c>
      <c r="AV60">
        <f>_xlfn.XLOOKUP($B60,[3]Raw_Data_cleared!$B$5:$B$250,[3]Raw_Data_cleared!BF$5:BF$250,"not found")</f>
        <v>455</v>
      </c>
      <c r="AW60">
        <f>_xlfn.XLOOKUP($B60,[3]Raw_Data_cleared!$B$5:$B$250,[3]Raw_Data_cleared!BG$5:BG$250,"not found")</f>
        <v>8.64</v>
      </c>
      <c r="AX60">
        <f>_xlfn.XLOOKUP($B60,[3]Raw_Data_cleared!$B$5:$B$250,[3]Raw_Data_cleared!BM$5:BM$250,"not found")</f>
        <v>216</v>
      </c>
    </row>
    <row r="61" spans="1:50" s="286" customFormat="1" ht="15.75" thickBot="1" x14ac:dyDescent="0.3">
      <c r="A61" s="382">
        <v>45764</v>
      </c>
      <c r="B61" s="385" t="s">
        <v>679</v>
      </c>
      <c r="C61" s="385" t="s">
        <v>680</v>
      </c>
      <c r="D61">
        <v>20</v>
      </c>
      <c r="E61" s="286" t="s">
        <v>575</v>
      </c>
      <c r="F61" s="354">
        <v>45763</v>
      </c>
      <c r="G61" s="355">
        <v>0.91</v>
      </c>
      <c r="H61" s="356">
        <f>Tabelle35[[#This Row],[QbFA]]*10/1.82</f>
        <v>5</v>
      </c>
      <c r="I61" s="383" t="s">
        <v>565</v>
      </c>
      <c r="J61" s="356">
        <f>Tabelle35[[#This Row],[Hydraulic filter load, cumulative]]/(16/12)</f>
        <v>9.9749999999999979</v>
      </c>
      <c r="K61" s="286">
        <f t="shared" si="1"/>
        <v>13.299999999999995</v>
      </c>
      <c r="L61" s="357"/>
      <c r="M61" s="286">
        <f>_xlfn.XLOOKUP($B61,[3]Raw_Data_cleared!$B$5:$B$250,[3]Raw_Data_cleared!D$5:D$250,"not found")</f>
        <v>1.05</v>
      </c>
      <c r="N61" s="286">
        <f>_xlfn.XLOOKUP($B61,[3]Raw_Data_cleared!$B$5:$B$250,[3]Raw_Data_cleared!E$5:E$250,"not found")</f>
        <v>4.2</v>
      </c>
      <c r="O61" s="286">
        <f>_xlfn.XLOOKUP($B61,[3]Raw_Data_cleared!$B$5:$B$250,[3]Raw_Data_cleared!H$5:H$250,"not found")</f>
        <v>1.4</v>
      </c>
      <c r="P61" s="286">
        <f>_xlfn.XLOOKUP($B61,[3]Raw_Data_cleared!$B$5:$B$250,[3]Raw_Data_cleared!K$5:K$250,"not found")</f>
        <v>20</v>
      </c>
      <c r="Q61" s="286">
        <f>_xlfn.XLOOKUP($B61,[3]Raw_Data_cleared!$B$5:$B$250,[3]Raw_Data_cleared!P$5:P$250,"not found")</f>
        <v>7.6</v>
      </c>
      <c r="R61" s="286">
        <f>_xlfn.XLOOKUP($B61,[3]Raw_Data_cleared!$B$5:$B$250,[3]Raw_Data_cleared!Q$5:Q$250,"not found")</f>
        <v>1210</v>
      </c>
      <c r="S61" s="286">
        <f>_xlfn.XLOOKUP($B61,[3]Raw_Data_cleared!$B$5:$B$250,[3]Raw_Data_cleared!R$5:R$250,"not found")</f>
        <v>0.16</v>
      </c>
      <c r="T61" s="286">
        <f>_xlfn.XLOOKUP($B61,[3]Raw_Data_cleared!$B$5:$B$250,[3]Raw_Data_cleared!S$5:S$250,"not found")</f>
        <v>2.4E-2</v>
      </c>
      <c r="U61" s="286">
        <f>_xlfn.XLOOKUP($B61,[3]Raw_Data_cleared!$B$5:$B$250,[3]Raw_Data_cleared!T$5:T$250,"not found")</f>
        <v>0.6</v>
      </c>
      <c r="V61" s="286">
        <f>_xlfn.XLOOKUP($B61,[3]Raw_Data_cleared!$B$5:$B$250,[3]Raw_Data_cleared!U$5:U$250,"not found")</f>
        <v>0.55000000000000004</v>
      </c>
      <c r="W61" s="286" t="str">
        <f>_xlfn.XLOOKUP($B61,[3]Raw_Data_cleared!$B$5:$B$250,[3]Raw_Data_cleared!V$5:V$250,"not found")</f>
        <v>n.m.</v>
      </c>
      <c r="X61" s="286" t="str">
        <f>_xlfn.XLOOKUP($B61,[3]Raw_Data_cleared!$B$5:$B$250,[3]Raw_Data_cleared!W$5:W$250,"not found")</f>
        <v>n.m.</v>
      </c>
      <c r="Y61" s="286" t="str">
        <f>_xlfn.XLOOKUP($B61,[3]Raw_Data_cleared!$B$5:$B$250,[3]Raw_Data_cleared!X$5:X$250,"not found")</f>
        <v>n.m.</v>
      </c>
      <c r="Z61" s="286" t="str">
        <f>_xlfn.XLOOKUP($B61,[3]Raw_Data_cleared!$B$5:$B$250,[3]Raw_Data_cleared!Y$5:Y$250,"not found")</f>
        <v>n.m.</v>
      </c>
      <c r="AA61" s="286" t="str">
        <f>_xlfn.XLOOKUP($B61,[3]Raw_Data_cleared!$B$5:$B$250,[3]Raw_Data_cleared!Z$5:Z$250,"not found")</f>
        <v>n.m.</v>
      </c>
      <c r="AB61" s="286" t="str">
        <f>_xlfn.XLOOKUP($B61,[3]Raw_Data_cleared!$B$5:$B$250,[3]Raw_Data_cleared!AA$5:AA$250,"not found")</f>
        <v>n.m.</v>
      </c>
      <c r="AC61" s="286" t="str">
        <f>_xlfn.XLOOKUP($B61,[3]Raw_Data_cleared!$B$5:$B$250,[3]Raw_Data_cleared!AB$5:AB$250,"not found")</f>
        <v>n.m.</v>
      </c>
      <c r="AD61" s="286" t="str">
        <f>_xlfn.XLOOKUP($B61,[3]Raw_Data_cleared!$B$5:$B$250,[3]Raw_Data_cleared!AC$5:AC$250,"not found")</f>
        <v>n.m.</v>
      </c>
      <c r="AE61" s="286" t="str">
        <f>_xlfn.XLOOKUP($B61,[3]Raw_Data_cleared!$B$5:$B$250,[3]Raw_Data_cleared!AD$5:AD$250,"not found")</f>
        <v>n.m.</v>
      </c>
      <c r="AF61" s="286" t="str">
        <f>_xlfn.XLOOKUP($B61,[3]Raw_Data_cleared!$B$5:$B$250,[3]Raw_Data_cleared!AE$5:AE$250,"not found")</f>
        <v>n.m.</v>
      </c>
      <c r="AG61" s="286" t="str">
        <f>_xlfn.XLOOKUP($B61,[3]Raw_Data_cleared!$B$5:$B$250,[3]Raw_Data_cleared!AF$5:AF$250,"not found")</f>
        <v>n.m.</v>
      </c>
      <c r="AH61" s="286" t="str">
        <f>_xlfn.XLOOKUP($B61,[3]Raw_Data_cleared!$B$5:$B$250,[3]Raw_Data_cleared!AG$5:AG$250,"not found")</f>
        <v>n.m.</v>
      </c>
      <c r="AI61" s="286" t="str">
        <f>_xlfn.XLOOKUP($B61,[3]Raw_Data_cleared!$B$5:$B$250,[3]Raw_Data_cleared!AH$5:AH$250,"not found")</f>
        <v>n.m.</v>
      </c>
      <c r="AJ61" s="286" t="str">
        <f>_xlfn.XLOOKUP($B61,[3]Raw_Data_cleared!$B$5:$B$250,[3]Raw_Data_cleared!AI$5:AI$250,"not found")</f>
        <v>n.m.</v>
      </c>
      <c r="AK61" s="286" t="str">
        <f>_xlfn.XLOOKUP($B61,[3]Raw_Data_cleared!$B$5:$B$250,[3]Raw_Data_cleared!AJ$5:AJ$250,"not found")</f>
        <v>n.m.</v>
      </c>
      <c r="AL61" s="286" t="str">
        <f>_xlfn.XLOOKUP($B61,[3]Raw_Data_cleared!$B$5:$B$250,[3]Raw_Data_cleared!AK$5:AK$250,"not found")</f>
        <v>n.m.</v>
      </c>
      <c r="AM61" s="286" t="str">
        <f>_xlfn.XLOOKUP($B61,[3]Raw_Data_cleared!$B$5:$B$250,[3]Raw_Data_cleared!AL$5:AL$250,"not found")</f>
        <v>n.m.</v>
      </c>
      <c r="AN61" s="286" t="str">
        <f>_xlfn.XLOOKUP($B61,[3]Raw_Data_cleared!$B$5:$B$250,[3]Raw_Data_cleared!AM$5:AM$250,"not found")</f>
        <v>n.m.</v>
      </c>
      <c r="AO61" s="286">
        <f>_xlfn.XLOOKUP($B61,[3]Raw_Data_cleared!$B$5:$B$250,[3]Raw_Data_cleared!AN$5:AN$250,"not found")</f>
        <v>7</v>
      </c>
      <c r="AP61" s="286">
        <f>_xlfn.XLOOKUP($B61,[3]Raw_Data_cleared!$B$5:$B$250,[3]Raw_Data_cleared!AO$5:AO$250,"not found")</f>
        <v>6.6</v>
      </c>
      <c r="AQ61" s="286">
        <f>_xlfn.XLOOKUP($B61,[3]Raw_Data_cleared!$B$5:$B$250,[3]Raw_Data_cleared!AW$5:AW$250,"not found")</f>
        <v>1.25</v>
      </c>
      <c r="AR61" s="286">
        <f>_xlfn.XLOOKUP($B61,[3]Raw_Data_cleared!$B$5:$B$250,[3]Raw_Data_cleared!AY$5:AY$250,"not found")</f>
        <v>4.51</v>
      </c>
      <c r="AS61" s="286">
        <f>_xlfn.XLOOKUP($B61,[3]Raw_Data_cleared!$B$5:$B$250,[3]Raw_Data_cleared!AZ$5:AZ$250,"not found")</f>
        <v>71.099999999999994</v>
      </c>
      <c r="AT61" s="286">
        <f>_xlfn.XLOOKUP($B61,[3]Raw_Data_cleared!$B$5:$B$250,[3]Raw_Data_cleared!BA$5:BA$250,"not found")</f>
        <v>118</v>
      </c>
      <c r="AU61" s="286">
        <f>_xlfn.XLOOKUP($B61,[3]Raw_Data_cleared!$B$5:$B$250,[3]Raw_Data_cleared!BE$5:BE$250,"not found")</f>
        <v>4.72</v>
      </c>
      <c r="AV61" s="286">
        <f>_xlfn.XLOOKUP($B61,[3]Raw_Data_cleared!$B$5:$B$250,[3]Raw_Data_cleared!BF$5:BF$250,"not found")</f>
        <v>459</v>
      </c>
      <c r="AW61" s="286">
        <f>_xlfn.XLOOKUP($B61,[3]Raw_Data_cleared!$B$5:$B$250,[3]Raw_Data_cleared!BG$5:BG$250,"not found")</f>
        <v>9.4499999999999993</v>
      </c>
      <c r="AX61" s="286">
        <f>_xlfn.XLOOKUP($B61,[3]Raw_Data_cleared!$B$5:$B$250,[3]Raw_Data_cleared!BM$5:BM$250,"not found")</f>
        <v>168</v>
      </c>
    </row>
    <row r="62" spans="1:50" x14ac:dyDescent="0.25">
      <c r="A62" s="381">
        <v>45769</v>
      </c>
      <c r="B62" s="384" t="s">
        <v>681</v>
      </c>
      <c r="C62" s="384" t="s">
        <v>682</v>
      </c>
      <c r="D62">
        <v>21</v>
      </c>
      <c r="E62" t="s">
        <v>561</v>
      </c>
      <c r="F62" s="298">
        <v>45769</v>
      </c>
      <c r="G62" s="345">
        <v>0.91</v>
      </c>
      <c r="H62" s="268">
        <f>Tabelle35[[#This Row],[QbFA]]*10/1.82</f>
        <v>5</v>
      </c>
      <c r="J62" s="268">
        <f>Tabelle35[[#This Row],[Hydraulic filter load, cumulative]]/(16/12)</f>
        <v>10.499999999999996</v>
      </c>
      <c r="K62">
        <f t="shared" si="1"/>
        <v>13.999999999999995</v>
      </c>
      <c r="M62">
        <f>_xlfn.XLOOKUP($B62,[3]Raw_Data_cleared!$B$5:$B$250,[3]Raw_Data_cleared!D$5:D$250,"not found")</f>
        <v>4.7</v>
      </c>
      <c r="N62">
        <f>_xlfn.XLOOKUP($B62,[3]Raw_Data_cleared!$B$5:$B$250,[3]Raw_Data_cleared!E$5:E$250,"not found")</f>
        <v>120</v>
      </c>
      <c r="O62">
        <f>_xlfn.XLOOKUP($B62,[3]Raw_Data_cleared!$B$5:$B$250,[3]Raw_Data_cleared!H$5:H$250,"not found")</f>
        <v>38</v>
      </c>
      <c r="P62">
        <f>_xlfn.XLOOKUP($B62,[3]Raw_Data_cleared!$B$5:$B$250,[3]Raw_Data_cleared!K$5:K$250,"not found")</f>
        <v>169</v>
      </c>
      <c r="Q62">
        <f>_xlfn.XLOOKUP($B62,[3]Raw_Data_cleared!$B$5:$B$250,[3]Raw_Data_cleared!P$5:P$250,"not found")</f>
        <v>7.3</v>
      </c>
      <c r="R62">
        <f>_xlfn.XLOOKUP($B62,[3]Raw_Data_cleared!$B$5:$B$250,[3]Raw_Data_cleared!Q$5:Q$250,"not found")</f>
        <v>1300</v>
      </c>
      <c r="S62">
        <f>_xlfn.XLOOKUP($B62,[3]Raw_Data_cleared!$B$5:$B$250,[3]Raw_Data_cleared!R$5:R$250,"not found")</f>
        <v>6.3</v>
      </c>
      <c r="T62">
        <f>_xlfn.XLOOKUP($B62,[3]Raw_Data_cleared!$B$5:$B$250,[3]Raw_Data_cleared!S$5:S$250,"not found")</f>
        <v>0.18</v>
      </c>
      <c r="U62">
        <f>_xlfn.XLOOKUP($B62,[3]Raw_Data_cleared!$B$5:$B$250,[3]Raw_Data_cleared!T$5:T$250,"not found")</f>
        <v>0.39</v>
      </c>
      <c r="V62">
        <f>_xlfn.XLOOKUP($B62,[3]Raw_Data_cleared!$B$5:$B$250,[3]Raw_Data_cleared!U$5:U$250,"not found")</f>
        <v>0.49</v>
      </c>
      <c r="W62" t="str">
        <f>_xlfn.XLOOKUP($B62,[3]Raw_Data_cleared!$B$5:$B$250,[3]Raw_Data_cleared!V$5:V$250,"not found")</f>
        <v>n.m.</v>
      </c>
      <c r="X62" t="str">
        <f>_xlfn.XLOOKUP($B62,[3]Raw_Data_cleared!$B$5:$B$250,[3]Raw_Data_cleared!W$5:W$250,"not found")</f>
        <v>n.m.</v>
      </c>
      <c r="Y62" t="str">
        <f>_xlfn.XLOOKUP($B62,[3]Raw_Data_cleared!$B$5:$B$250,[3]Raw_Data_cleared!X$5:X$250,"not found")</f>
        <v>n.m.</v>
      </c>
      <c r="Z62" t="str">
        <f>_xlfn.XLOOKUP($B62,[3]Raw_Data_cleared!$B$5:$B$250,[3]Raw_Data_cleared!Y$5:Y$250,"not found")</f>
        <v>n.m.</v>
      </c>
      <c r="AA62" t="str">
        <f>_xlfn.XLOOKUP($B62,[3]Raw_Data_cleared!$B$5:$B$250,[3]Raw_Data_cleared!Z$5:Z$250,"not found")</f>
        <v>n.m.</v>
      </c>
      <c r="AB62" t="str">
        <f>_xlfn.XLOOKUP($B62,[3]Raw_Data_cleared!$B$5:$B$250,[3]Raw_Data_cleared!AA$5:AA$250,"not found")</f>
        <v>n.m.</v>
      </c>
      <c r="AC62" t="str">
        <f>_xlfn.XLOOKUP($B62,[3]Raw_Data_cleared!$B$5:$B$250,[3]Raw_Data_cleared!AB$5:AB$250,"not found")</f>
        <v>n.m.</v>
      </c>
      <c r="AD62" t="str">
        <f>_xlfn.XLOOKUP($B62,[3]Raw_Data_cleared!$B$5:$B$250,[3]Raw_Data_cleared!AC$5:AC$250,"not found")</f>
        <v>n.m.</v>
      </c>
      <c r="AE62" t="str">
        <f>_xlfn.XLOOKUP($B62,[3]Raw_Data_cleared!$B$5:$B$250,[3]Raw_Data_cleared!AD$5:AD$250,"not found")</f>
        <v>n.m.</v>
      </c>
      <c r="AF62" t="str">
        <f>_xlfn.XLOOKUP($B62,[3]Raw_Data_cleared!$B$5:$B$250,[3]Raw_Data_cleared!AE$5:AE$250,"not found")</f>
        <v>n.m.</v>
      </c>
      <c r="AG62" t="str">
        <f>_xlfn.XLOOKUP($B62,[3]Raw_Data_cleared!$B$5:$B$250,[3]Raw_Data_cleared!AF$5:AF$250,"not found")</f>
        <v>n.m.</v>
      </c>
      <c r="AH62" t="str">
        <f>_xlfn.XLOOKUP($B62,[3]Raw_Data_cleared!$B$5:$B$250,[3]Raw_Data_cleared!AG$5:AG$250,"not found")</f>
        <v>n.m.</v>
      </c>
      <c r="AI62" t="str">
        <f>_xlfn.XLOOKUP($B62,[3]Raw_Data_cleared!$B$5:$B$250,[3]Raw_Data_cleared!AH$5:AH$250,"not found")</f>
        <v>n.m.</v>
      </c>
      <c r="AJ62" t="str">
        <f>_xlfn.XLOOKUP($B62,[3]Raw_Data_cleared!$B$5:$B$250,[3]Raw_Data_cleared!AI$5:AI$250,"not found")</f>
        <v>n.m.</v>
      </c>
      <c r="AK62" t="str">
        <f>_xlfn.XLOOKUP($B62,[3]Raw_Data_cleared!$B$5:$B$250,[3]Raw_Data_cleared!AJ$5:AJ$250,"not found")</f>
        <v>n.m.</v>
      </c>
      <c r="AL62" t="str">
        <f>_xlfn.XLOOKUP($B62,[3]Raw_Data_cleared!$B$5:$B$250,[3]Raw_Data_cleared!AK$5:AK$250,"not found")</f>
        <v>n.m.</v>
      </c>
      <c r="AM62" t="str">
        <f>_xlfn.XLOOKUP($B62,[3]Raw_Data_cleared!$B$5:$B$250,[3]Raw_Data_cleared!AL$5:AL$250,"not found")</f>
        <v>n.m.</v>
      </c>
      <c r="AN62" t="str">
        <f>_xlfn.XLOOKUP($B62,[3]Raw_Data_cleared!$B$5:$B$250,[3]Raw_Data_cleared!AM$5:AM$250,"not found")</f>
        <v>n.m.</v>
      </c>
      <c r="AO62">
        <f>_xlfn.XLOOKUP($B62,[3]Raw_Data_cleared!$B$5:$B$250,[3]Raw_Data_cleared!AN$5:AN$250,"not found")</f>
        <v>29</v>
      </c>
      <c r="AP62">
        <f>_xlfn.XLOOKUP($B62,[3]Raw_Data_cleared!$B$5:$B$250,[3]Raw_Data_cleared!AO$5:AO$250,"not found")</f>
        <v>13</v>
      </c>
      <c r="AQ62">
        <f>_xlfn.XLOOKUP($B62,[3]Raw_Data_cleared!$B$5:$B$250,[3]Raw_Data_cleared!AW$5:AW$250,"not found")</f>
        <v>1.25</v>
      </c>
      <c r="AR62">
        <f>_xlfn.XLOOKUP($B62,[3]Raw_Data_cleared!$B$5:$B$250,[3]Raw_Data_cleared!AY$5:AY$250,"not found")</f>
        <v>1.25</v>
      </c>
      <c r="AS62">
        <f>_xlfn.XLOOKUP($B62,[3]Raw_Data_cleared!$B$5:$B$250,[3]Raw_Data_cleared!AZ$5:AZ$250,"not found")</f>
        <v>85</v>
      </c>
      <c r="AT62">
        <f>_xlfn.XLOOKUP($B62,[3]Raw_Data_cleared!$B$5:$B$250,[3]Raw_Data_cleared!BA$5:BA$250,"not found")</f>
        <v>464</v>
      </c>
      <c r="AU62">
        <f>_xlfn.XLOOKUP($B62,[3]Raw_Data_cleared!$B$5:$B$250,[3]Raw_Data_cleared!BE$5:BE$250,"not found")</f>
        <v>13.3</v>
      </c>
      <c r="AV62">
        <f>_xlfn.XLOOKUP($B62,[3]Raw_Data_cleared!$B$5:$B$250,[3]Raw_Data_cleared!BF$5:BF$250,"not found")</f>
        <v>1210</v>
      </c>
      <c r="AW62">
        <f>_xlfn.XLOOKUP($B62,[3]Raw_Data_cleared!$B$5:$B$250,[3]Raw_Data_cleared!BG$5:BG$250,"not found")</f>
        <v>16.399999999999999</v>
      </c>
      <c r="AX62">
        <f>_xlfn.XLOOKUP($B62,[3]Raw_Data_cleared!$B$5:$B$250,[3]Raw_Data_cleared!BM$5:BM$250,"not found")</f>
        <v>324</v>
      </c>
    </row>
    <row r="63" spans="1:50" x14ac:dyDescent="0.25">
      <c r="A63" s="381">
        <v>45769</v>
      </c>
      <c r="B63" s="384" t="s">
        <v>683</v>
      </c>
      <c r="C63" s="384" t="s">
        <v>684</v>
      </c>
      <c r="D63">
        <v>21</v>
      </c>
      <c r="E63" t="s">
        <v>600</v>
      </c>
      <c r="F63" s="298">
        <v>45769</v>
      </c>
      <c r="G63" s="345">
        <v>0.91</v>
      </c>
      <c r="H63" s="268">
        <f>Tabelle35[[#This Row],[QbFA]]*10/1.82</f>
        <v>5</v>
      </c>
      <c r="J63" s="268">
        <f>Tabelle35[[#This Row],[Hydraulic filter load, cumulative]]/(16/12)</f>
        <v>10.499999999999996</v>
      </c>
      <c r="K63">
        <f t="shared" si="1"/>
        <v>13.999999999999995</v>
      </c>
      <c r="M63">
        <f>_xlfn.XLOOKUP($B63,[3]Raw_Data_cleared!$B$5:$B$250,[3]Raw_Data_cleared!D$5:D$250,"not found")</f>
        <v>27</v>
      </c>
      <c r="N63">
        <f>_xlfn.XLOOKUP($B63,[3]Raw_Data_cleared!$B$5:$B$250,[3]Raw_Data_cleared!E$5:E$250,"not found")</f>
        <v>61</v>
      </c>
      <c r="O63">
        <f>_xlfn.XLOOKUP($B63,[3]Raw_Data_cleared!$B$5:$B$250,[3]Raw_Data_cleared!H$5:H$250,"not found")</f>
        <v>40</v>
      </c>
      <c r="P63">
        <f>_xlfn.XLOOKUP($B63,[3]Raw_Data_cleared!$B$5:$B$250,[3]Raw_Data_cleared!K$5:K$250,"not found")</f>
        <v>288</v>
      </c>
      <c r="Q63">
        <f>_xlfn.XLOOKUP($B63,[3]Raw_Data_cleared!$B$5:$B$250,[3]Raw_Data_cleared!P$5:P$250,"not found")</f>
        <v>7.3</v>
      </c>
      <c r="R63">
        <f>_xlfn.XLOOKUP($B63,[3]Raw_Data_cleared!$B$5:$B$250,[3]Raw_Data_cleared!Q$5:Q$250,"not found")</f>
        <v>1300</v>
      </c>
      <c r="S63">
        <f>_xlfn.XLOOKUP($B63,[3]Raw_Data_cleared!$B$5:$B$250,[3]Raw_Data_cleared!R$5:R$250,"not found")</f>
        <v>9.6</v>
      </c>
      <c r="T63">
        <f>_xlfn.XLOOKUP($B63,[3]Raw_Data_cleared!$B$5:$B$250,[3]Raw_Data_cleared!S$5:S$250,"not found")</f>
        <v>0.16</v>
      </c>
      <c r="U63">
        <f>_xlfn.XLOOKUP($B63,[3]Raw_Data_cleared!$B$5:$B$250,[3]Raw_Data_cleared!T$5:T$250,"not found")</f>
        <v>0.4</v>
      </c>
      <c r="V63">
        <f>_xlfn.XLOOKUP($B63,[3]Raw_Data_cleared!$B$5:$B$250,[3]Raw_Data_cleared!U$5:U$250,"not found")</f>
        <v>0.89</v>
      </c>
      <c r="W63" t="str">
        <f>_xlfn.XLOOKUP($B63,[3]Raw_Data_cleared!$B$5:$B$250,[3]Raw_Data_cleared!V$5:V$250,"not found")</f>
        <v>n.m.</v>
      </c>
      <c r="X63" t="str">
        <f>_xlfn.XLOOKUP($B63,[3]Raw_Data_cleared!$B$5:$B$250,[3]Raw_Data_cleared!W$5:W$250,"not found")</f>
        <v>n.m.</v>
      </c>
      <c r="Y63" t="str">
        <f>_xlfn.XLOOKUP($B63,[3]Raw_Data_cleared!$B$5:$B$250,[3]Raw_Data_cleared!X$5:X$250,"not found")</f>
        <v>n.m.</v>
      </c>
      <c r="Z63" t="str">
        <f>_xlfn.XLOOKUP($B63,[3]Raw_Data_cleared!$B$5:$B$250,[3]Raw_Data_cleared!Y$5:Y$250,"not found")</f>
        <v>n.m.</v>
      </c>
      <c r="AA63" t="str">
        <f>_xlfn.XLOOKUP($B63,[3]Raw_Data_cleared!$B$5:$B$250,[3]Raw_Data_cleared!Z$5:Z$250,"not found")</f>
        <v>n.m.</v>
      </c>
      <c r="AB63" t="str">
        <f>_xlfn.XLOOKUP($B63,[3]Raw_Data_cleared!$B$5:$B$250,[3]Raw_Data_cleared!AA$5:AA$250,"not found")</f>
        <v>n.m.</v>
      </c>
      <c r="AC63" t="str">
        <f>_xlfn.XLOOKUP($B63,[3]Raw_Data_cleared!$B$5:$B$250,[3]Raw_Data_cleared!AB$5:AB$250,"not found")</f>
        <v>n.m.</v>
      </c>
      <c r="AD63" t="str">
        <f>_xlfn.XLOOKUP($B63,[3]Raw_Data_cleared!$B$5:$B$250,[3]Raw_Data_cleared!AC$5:AC$250,"not found")</f>
        <v>n.m.</v>
      </c>
      <c r="AE63" t="str">
        <f>_xlfn.XLOOKUP($B63,[3]Raw_Data_cleared!$B$5:$B$250,[3]Raw_Data_cleared!AD$5:AD$250,"not found")</f>
        <v>n.m.</v>
      </c>
      <c r="AF63" t="str">
        <f>_xlfn.XLOOKUP($B63,[3]Raw_Data_cleared!$B$5:$B$250,[3]Raw_Data_cleared!AE$5:AE$250,"not found")</f>
        <v>n.m.</v>
      </c>
      <c r="AG63" t="str">
        <f>_xlfn.XLOOKUP($B63,[3]Raw_Data_cleared!$B$5:$B$250,[3]Raw_Data_cleared!AF$5:AF$250,"not found")</f>
        <v>n.m.</v>
      </c>
      <c r="AH63" t="str">
        <f>_xlfn.XLOOKUP($B63,[3]Raw_Data_cleared!$B$5:$B$250,[3]Raw_Data_cleared!AG$5:AG$250,"not found")</f>
        <v>n.m.</v>
      </c>
      <c r="AI63" t="str">
        <f>_xlfn.XLOOKUP($B63,[3]Raw_Data_cleared!$B$5:$B$250,[3]Raw_Data_cleared!AH$5:AH$250,"not found")</f>
        <v>n.m.</v>
      </c>
      <c r="AJ63" t="str">
        <f>_xlfn.XLOOKUP($B63,[3]Raw_Data_cleared!$B$5:$B$250,[3]Raw_Data_cleared!AI$5:AI$250,"not found")</f>
        <v>n.m.</v>
      </c>
      <c r="AK63" t="str">
        <f>_xlfn.XLOOKUP($B63,[3]Raw_Data_cleared!$B$5:$B$250,[3]Raw_Data_cleared!AJ$5:AJ$250,"not found")</f>
        <v>n.m.</v>
      </c>
      <c r="AL63" t="str">
        <f>_xlfn.XLOOKUP($B63,[3]Raw_Data_cleared!$B$5:$B$250,[3]Raw_Data_cleared!AK$5:AK$250,"not found")</f>
        <v>n.m.</v>
      </c>
      <c r="AM63" t="str">
        <f>_xlfn.XLOOKUP($B63,[3]Raw_Data_cleared!$B$5:$B$250,[3]Raw_Data_cleared!AL$5:AL$250,"not found")</f>
        <v>n.m.</v>
      </c>
      <c r="AN63" t="str">
        <f>_xlfn.XLOOKUP($B63,[3]Raw_Data_cleared!$B$5:$B$250,[3]Raw_Data_cleared!AM$5:AM$250,"not found")</f>
        <v>n.m.</v>
      </c>
      <c r="AO63">
        <f>_xlfn.XLOOKUP($B63,[3]Raw_Data_cleared!$B$5:$B$250,[3]Raw_Data_cleared!AN$5:AN$250,"not found")</f>
        <v>50</v>
      </c>
      <c r="AP63">
        <f>_xlfn.XLOOKUP($B63,[3]Raw_Data_cleared!$B$5:$B$250,[3]Raw_Data_cleared!AO$5:AO$250,"not found")</f>
        <v>28</v>
      </c>
      <c r="AQ63">
        <f>_xlfn.XLOOKUP($B63,[3]Raw_Data_cleared!$B$5:$B$250,[3]Raw_Data_cleared!AW$5:AW$250,"not found")</f>
        <v>1.25</v>
      </c>
      <c r="AR63">
        <f>_xlfn.XLOOKUP($B63,[3]Raw_Data_cleared!$B$5:$B$250,[3]Raw_Data_cleared!AY$5:AY$250,"not found")</f>
        <v>3.02</v>
      </c>
      <c r="AS63">
        <f>_xlfn.XLOOKUP($B63,[3]Raw_Data_cleared!$B$5:$B$250,[3]Raw_Data_cleared!AZ$5:AZ$250,"not found")</f>
        <v>69.3</v>
      </c>
      <c r="AT63">
        <f>_xlfn.XLOOKUP($B63,[3]Raw_Data_cleared!$B$5:$B$250,[3]Raw_Data_cleared!BA$5:BA$250,"not found")</f>
        <v>794</v>
      </c>
      <c r="AU63">
        <f>_xlfn.XLOOKUP($B63,[3]Raw_Data_cleared!$B$5:$B$250,[3]Raw_Data_cleared!BE$5:BE$250,"not found")</f>
        <v>12.4</v>
      </c>
      <c r="AV63">
        <f>_xlfn.XLOOKUP($B63,[3]Raw_Data_cleared!$B$5:$B$250,[3]Raw_Data_cleared!BF$5:BF$250,"not found")</f>
        <v>2290</v>
      </c>
      <c r="AW63">
        <f>_xlfn.XLOOKUP($B63,[3]Raw_Data_cleared!$B$5:$B$250,[3]Raw_Data_cleared!BG$5:BG$250,"not found")</f>
        <v>13.6</v>
      </c>
      <c r="AX63">
        <f>_xlfn.XLOOKUP($B63,[3]Raw_Data_cleared!$B$5:$B$250,[3]Raw_Data_cleared!BM$5:BM$250,"not found")</f>
        <v>346</v>
      </c>
    </row>
    <row r="64" spans="1:50" x14ac:dyDescent="0.25">
      <c r="A64" s="381">
        <v>45770</v>
      </c>
      <c r="B64" s="384" t="s">
        <v>685</v>
      </c>
      <c r="C64" s="384" t="s">
        <v>686</v>
      </c>
      <c r="D64">
        <v>21</v>
      </c>
      <c r="E64" t="s">
        <v>564</v>
      </c>
      <c r="F64" s="298">
        <v>45769</v>
      </c>
      <c r="G64" s="345">
        <v>0.91</v>
      </c>
      <c r="H64" s="268">
        <f>Tabelle35[[#This Row],[QbFA]]*10/1.82</f>
        <v>5</v>
      </c>
      <c r="I64" s="350" t="s">
        <v>565</v>
      </c>
      <c r="J64" s="268">
        <f>Tabelle35[[#This Row],[Hydraulic filter load, cumulative]]/(16/12)</f>
        <v>10.499999999999996</v>
      </c>
      <c r="K64">
        <f t="shared" si="1"/>
        <v>13.999999999999995</v>
      </c>
      <c r="M64">
        <f>_xlfn.XLOOKUP($B64,[3]Raw_Data_cleared!$B$5:$B$250,[3]Raw_Data_cleared!D$5:D$250,"not found")</f>
        <v>1</v>
      </c>
      <c r="N64">
        <f>_xlfn.XLOOKUP($B64,[3]Raw_Data_cleared!$B$5:$B$250,[3]Raw_Data_cleared!E$5:E$250,"not found")</f>
        <v>4</v>
      </c>
      <c r="O64">
        <f>_xlfn.XLOOKUP($B64,[3]Raw_Data_cleared!$B$5:$B$250,[3]Raw_Data_cleared!H$5:H$250,"not found")</f>
        <v>1.3</v>
      </c>
      <c r="P64">
        <f>_xlfn.XLOOKUP($B64,[3]Raw_Data_cleared!$B$5:$B$250,[3]Raw_Data_cleared!K$5:K$250,"not found")</f>
        <v>20</v>
      </c>
      <c r="Q64">
        <f>_xlfn.XLOOKUP($B64,[3]Raw_Data_cleared!$B$5:$B$250,[3]Raw_Data_cleared!P$5:P$250,"not found")</f>
        <v>7.6</v>
      </c>
      <c r="R64">
        <f>_xlfn.XLOOKUP($B64,[3]Raw_Data_cleared!$B$5:$B$250,[3]Raw_Data_cleared!Q$5:Q$250,"not found")</f>
        <v>1300</v>
      </c>
      <c r="S64">
        <f>_xlfn.XLOOKUP($B64,[3]Raw_Data_cleared!$B$5:$B$250,[3]Raw_Data_cleared!R$5:R$250,"not found")</f>
        <v>4</v>
      </c>
      <c r="T64">
        <f>_xlfn.XLOOKUP($B64,[3]Raw_Data_cleared!$B$5:$B$250,[3]Raw_Data_cleared!S$5:S$250,"not found")</f>
        <v>0.31</v>
      </c>
      <c r="U64">
        <f>_xlfn.XLOOKUP($B64,[3]Raw_Data_cleared!$B$5:$B$250,[3]Raw_Data_cleared!T$5:T$250,"not found")</f>
        <v>0.56000000000000005</v>
      </c>
      <c r="V64">
        <f>_xlfn.XLOOKUP($B64,[3]Raw_Data_cleared!$B$5:$B$250,[3]Raw_Data_cleared!U$5:U$250,"not found")</f>
        <v>0.05</v>
      </c>
      <c r="W64" t="str">
        <f>_xlfn.XLOOKUP($B64,[3]Raw_Data_cleared!$B$5:$B$250,[3]Raw_Data_cleared!V$5:V$250,"not found")</f>
        <v>n.m.</v>
      </c>
      <c r="X64" t="str">
        <f>_xlfn.XLOOKUP($B64,[3]Raw_Data_cleared!$B$5:$B$250,[3]Raw_Data_cleared!W$5:W$250,"not found")</f>
        <v>n.m.</v>
      </c>
      <c r="Y64" t="str">
        <f>_xlfn.XLOOKUP($B64,[3]Raw_Data_cleared!$B$5:$B$250,[3]Raw_Data_cleared!X$5:X$250,"not found")</f>
        <v>n.m.</v>
      </c>
      <c r="Z64" t="str">
        <f>_xlfn.XLOOKUP($B64,[3]Raw_Data_cleared!$B$5:$B$250,[3]Raw_Data_cleared!Y$5:Y$250,"not found")</f>
        <v>n.m.</v>
      </c>
      <c r="AA64" t="str">
        <f>_xlfn.XLOOKUP($B64,[3]Raw_Data_cleared!$B$5:$B$250,[3]Raw_Data_cleared!Z$5:Z$250,"not found")</f>
        <v>n.m.</v>
      </c>
      <c r="AB64" t="str">
        <f>_xlfn.XLOOKUP($B64,[3]Raw_Data_cleared!$B$5:$B$250,[3]Raw_Data_cleared!AA$5:AA$250,"not found")</f>
        <v>n.m.</v>
      </c>
      <c r="AC64" t="str">
        <f>_xlfn.XLOOKUP($B64,[3]Raw_Data_cleared!$B$5:$B$250,[3]Raw_Data_cleared!AB$5:AB$250,"not found")</f>
        <v>n.m.</v>
      </c>
      <c r="AD64" t="str">
        <f>_xlfn.XLOOKUP($B64,[3]Raw_Data_cleared!$B$5:$B$250,[3]Raw_Data_cleared!AC$5:AC$250,"not found")</f>
        <v>n.m.</v>
      </c>
      <c r="AE64" t="str">
        <f>_xlfn.XLOOKUP($B64,[3]Raw_Data_cleared!$B$5:$B$250,[3]Raw_Data_cleared!AD$5:AD$250,"not found")</f>
        <v>n.m.</v>
      </c>
      <c r="AF64" t="str">
        <f>_xlfn.XLOOKUP($B64,[3]Raw_Data_cleared!$B$5:$B$250,[3]Raw_Data_cleared!AE$5:AE$250,"not found")</f>
        <v>n.m.</v>
      </c>
      <c r="AG64" t="str">
        <f>_xlfn.XLOOKUP($B64,[3]Raw_Data_cleared!$B$5:$B$250,[3]Raw_Data_cleared!AF$5:AF$250,"not found")</f>
        <v>n.m.</v>
      </c>
      <c r="AH64" t="str">
        <f>_xlfn.XLOOKUP($B64,[3]Raw_Data_cleared!$B$5:$B$250,[3]Raw_Data_cleared!AG$5:AG$250,"not found")</f>
        <v>n.m.</v>
      </c>
      <c r="AI64" t="str">
        <f>_xlfn.XLOOKUP($B64,[3]Raw_Data_cleared!$B$5:$B$250,[3]Raw_Data_cleared!AH$5:AH$250,"not found")</f>
        <v>n.m.</v>
      </c>
      <c r="AJ64" t="str">
        <f>_xlfn.XLOOKUP($B64,[3]Raw_Data_cleared!$B$5:$B$250,[3]Raw_Data_cleared!AI$5:AI$250,"not found")</f>
        <v>n.m.</v>
      </c>
      <c r="AK64" t="str">
        <f>_xlfn.XLOOKUP($B64,[3]Raw_Data_cleared!$B$5:$B$250,[3]Raw_Data_cleared!AJ$5:AJ$250,"not found")</f>
        <v>n.m.</v>
      </c>
      <c r="AL64" t="str">
        <f>_xlfn.XLOOKUP($B64,[3]Raw_Data_cleared!$B$5:$B$250,[3]Raw_Data_cleared!AK$5:AK$250,"not found")</f>
        <v>n.m.</v>
      </c>
      <c r="AM64" t="str">
        <f>_xlfn.XLOOKUP($B64,[3]Raw_Data_cleared!$B$5:$B$250,[3]Raw_Data_cleared!AL$5:AL$250,"not found")</f>
        <v>n.m.</v>
      </c>
      <c r="AN64" t="str">
        <f>_xlfn.XLOOKUP($B64,[3]Raw_Data_cleared!$B$5:$B$250,[3]Raw_Data_cleared!AM$5:AM$250,"not found")</f>
        <v>n.m.</v>
      </c>
      <c r="AO64">
        <f>_xlfn.XLOOKUP($B64,[3]Raw_Data_cleared!$B$5:$B$250,[3]Raw_Data_cleared!AN$5:AN$250,"not found")</f>
        <v>7.3</v>
      </c>
      <c r="AP64">
        <f>_xlfn.XLOOKUP($B64,[3]Raw_Data_cleared!$B$5:$B$250,[3]Raw_Data_cleared!AO$5:AO$250,"not found")</f>
        <v>7.9</v>
      </c>
      <c r="AQ64">
        <f>_xlfn.XLOOKUP($B64,[3]Raw_Data_cleared!$B$5:$B$250,[3]Raw_Data_cleared!AW$5:AW$250,"not found")</f>
        <v>1.25</v>
      </c>
      <c r="AR64">
        <f>_xlfn.XLOOKUP($B64,[3]Raw_Data_cleared!$B$5:$B$250,[3]Raw_Data_cleared!AY$5:AY$250,"not found")</f>
        <v>1.25</v>
      </c>
      <c r="AS64">
        <f>_xlfn.XLOOKUP($B64,[3]Raw_Data_cleared!$B$5:$B$250,[3]Raw_Data_cleared!AZ$5:AZ$250,"not found")</f>
        <v>63.4</v>
      </c>
      <c r="AT64">
        <f>_xlfn.XLOOKUP($B64,[3]Raw_Data_cleared!$B$5:$B$250,[3]Raw_Data_cleared!BA$5:BA$250,"not found")</f>
        <v>87.3</v>
      </c>
      <c r="AU64">
        <f>_xlfn.XLOOKUP($B64,[3]Raw_Data_cleared!$B$5:$B$250,[3]Raw_Data_cleared!BE$5:BE$250,"not found")</f>
        <v>10.8</v>
      </c>
      <c r="AV64">
        <f>_xlfn.XLOOKUP($B64,[3]Raw_Data_cleared!$B$5:$B$250,[3]Raw_Data_cleared!BF$5:BF$250,"not found")</f>
        <v>529</v>
      </c>
      <c r="AW64">
        <f>_xlfn.XLOOKUP($B64,[3]Raw_Data_cleared!$B$5:$B$250,[3]Raw_Data_cleared!BG$5:BG$250,"not found")</f>
        <v>9.7899999999999991</v>
      </c>
      <c r="AX64">
        <f>_xlfn.XLOOKUP($B64,[3]Raw_Data_cleared!$B$5:$B$250,[3]Raw_Data_cleared!BM$5:BM$250,"not found")</f>
        <v>184</v>
      </c>
    </row>
    <row r="65" spans="1:50" x14ac:dyDescent="0.25">
      <c r="A65" s="381">
        <v>45770</v>
      </c>
      <c r="B65" s="384" t="s">
        <v>687</v>
      </c>
      <c r="C65" s="384" t="s">
        <v>688</v>
      </c>
      <c r="D65">
        <v>21</v>
      </c>
      <c r="E65" t="s">
        <v>568</v>
      </c>
      <c r="F65" s="298">
        <v>45769</v>
      </c>
      <c r="G65" s="345">
        <v>0.91</v>
      </c>
      <c r="H65" s="268">
        <f>Tabelle35[[#This Row],[QbFA]]*10/1.82</f>
        <v>5</v>
      </c>
      <c r="I65" s="350" t="s">
        <v>565</v>
      </c>
      <c r="J65" s="268">
        <f>Tabelle35[[#This Row],[Hydraulic filter load, cumulative]]/(16/12)</f>
        <v>10.499999999999996</v>
      </c>
      <c r="K65">
        <f t="shared" si="1"/>
        <v>13.999999999999995</v>
      </c>
      <c r="M65">
        <f>_xlfn.XLOOKUP($B65,[3]Raw_Data_cleared!$B$5:$B$250,[3]Raw_Data_cleared!D$5:D$250,"not found")</f>
        <v>1.1000000000000001</v>
      </c>
      <c r="N65">
        <f>_xlfn.XLOOKUP($B65,[3]Raw_Data_cleared!$B$5:$B$250,[3]Raw_Data_cleared!E$5:E$250,"not found")</f>
        <v>4.3</v>
      </c>
      <c r="O65">
        <f>_xlfn.XLOOKUP($B65,[3]Raw_Data_cleared!$B$5:$B$250,[3]Raw_Data_cleared!H$5:H$250,"not found")</f>
        <v>1.1000000000000001</v>
      </c>
      <c r="P65">
        <f>_xlfn.XLOOKUP($B65,[3]Raw_Data_cleared!$B$5:$B$250,[3]Raw_Data_cleared!K$5:K$250,"not found")</f>
        <v>24</v>
      </c>
      <c r="Q65">
        <f>_xlfn.XLOOKUP($B65,[3]Raw_Data_cleared!$B$5:$B$250,[3]Raw_Data_cleared!P$5:P$250,"not found")</f>
        <v>7.6</v>
      </c>
      <c r="R65">
        <f>_xlfn.XLOOKUP($B65,[3]Raw_Data_cleared!$B$5:$B$250,[3]Raw_Data_cleared!Q$5:Q$250,"not found")</f>
        <v>1330</v>
      </c>
      <c r="S65">
        <f>_xlfn.XLOOKUP($B65,[3]Raw_Data_cleared!$B$5:$B$250,[3]Raw_Data_cleared!R$5:R$250,"not found")</f>
        <v>0.78</v>
      </c>
      <c r="T65">
        <f>_xlfn.XLOOKUP($B65,[3]Raw_Data_cleared!$B$5:$B$250,[3]Raw_Data_cleared!S$5:S$250,"not found")</f>
        <v>0.18</v>
      </c>
      <c r="U65">
        <f>_xlfn.XLOOKUP($B65,[3]Raw_Data_cleared!$B$5:$B$250,[3]Raw_Data_cleared!T$5:T$250,"not found")</f>
        <v>0.53</v>
      </c>
      <c r="V65">
        <f>_xlfn.XLOOKUP($B65,[3]Raw_Data_cleared!$B$5:$B$250,[3]Raw_Data_cleared!U$5:U$250,"not found")</f>
        <v>0.6</v>
      </c>
      <c r="W65" t="str">
        <f>_xlfn.XLOOKUP($B65,[3]Raw_Data_cleared!$B$5:$B$250,[3]Raw_Data_cleared!V$5:V$250,"not found")</f>
        <v>n.m.</v>
      </c>
      <c r="X65" t="str">
        <f>_xlfn.XLOOKUP($B65,[3]Raw_Data_cleared!$B$5:$B$250,[3]Raw_Data_cleared!W$5:W$250,"not found")</f>
        <v>n.m.</v>
      </c>
      <c r="Y65" t="str">
        <f>_xlfn.XLOOKUP($B65,[3]Raw_Data_cleared!$B$5:$B$250,[3]Raw_Data_cleared!X$5:X$250,"not found")</f>
        <v>n.m.</v>
      </c>
      <c r="Z65" t="str">
        <f>_xlfn.XLOOKUP($B65,[3]Raw_Data_cleared!$B$5:$B$250,[3]Raw_Data_cleared!Y$5:Y$250,"not found")</f>
        <v>n.m.</v>
      </c>
      <c r="AA65" t="str">
        <f>_xlfn.XLOOKUP($B65,[3]Raw_Data_cleared!$B$5:$B$250,[3]Raw_Data_cleared!Z$5:Z$250,"not found")</f>
        <v>n.m.</v>
      </c>
      <c r="AB65" t="str">
        <f>_xlfn.XLOOKUP($B65,[3]Raw_Data_cleared!$B$5:$B$250,[3]Raw_Data_cleared!AA$5:AA$250,"not found")</f>
        <v>n.m.</v>
      </c>
      <c r="AC65" t="str">
        <f>_xlfn.XLOOKUP($B65,[3]Raw_Data_cleared!$B$5:$B$250,[3]Raw_Data_cleared!AB$5:AB$250,"not found")</f>
        <v>n.m.</v>
      </c>
      <c r="AD65" t="str">
        <f>_xlfn.XLOOKUP($B65,[3]Raw_Data_cleared!$B$5:$B$250,[3]Raw_Data_cleared!AC$5:AC$250,"not found")</f>
        <v>n.m.</v>
      </c>
      <c r="AE65" t="str">
        <f>_xlfn.XLOOKUP($B65,[3]Raw_Data_cleared!$B$5:$B$250,[3]Raw_Data_cleared!AD$5:AD$250,"not found")</f>
        <v>n.m.</v>
      </c>
      <c r="AF65" t="str">
        <f>_xlfn.XLOOKUP($B65,[3]Raw_Data_cleared!$B$5:$B$250,[3]Raw_Data_cleared!AE$5:AE$250,"not found")</f>
        <v>n.m.</v>
      </c>
      <c r="AG65" t="str">
        <f>_xlfn.XLOOKUP($B65,[3]Raw_Data_cleared!$B$5:$B$250,[3]Raw_Data_cleared!AF$5:AF$250,"not found")</f>
        <v>n.m.</v>
      </c>
      <c r="AH65" t="str">
        <f>_xlfn.XLOOKUP($B65,[3]Raw_Data_cleared!$B$5:$B$250,[3]Raw_Data_cleared!AG$5:AG$250,"not found")</f>
        <v>n.m.</v>
      </c>
      <c r="AI65" t="str">
        <f>_xlfn.XLOOKUP($B65,[3]Raw_Data_cleared!$B$5:$B$250,[3]Raw_Data_cleared!AH$5:AH$250,"not found")</f>
        <v>n.m.</v>
      </c>
      <c r="AJ65" t="str">
        <f>_xlfn.XLOOKUP($B65,[3]Raw_Data_cleared!$B$5:$B$250,[3]Raw_Data_cleared!AI$5:AI$250,"not found")</f>
        <v>n.m.</v>
      </c>
      <c r="AK65" t="str">
        <f>_xlfn.XLOOKUP($B65,[3]Raw_Data_cleared!$B$5:$B$250,[3]Raw_Data_cleared!AJ$5:AJ$250,"not found")</f>
        <v>n.m.</v>
      </c>
      <c r="AL65" t="str">
        <f>_xlfn.XLOOKUP($B65,[3]Raw_Data_cleared!$B$5:$B$250,[3]Raw_Data_cleared!AK$5:AK$250,"not found")</f>
        <v>n.m.</v>
      </c>
      <c r="AM65" t="str">
        <f>_xlfn.XLOOKUP($B65,[3]Raw_Data_cleared!$B$5:$B$250,[3]Raw_Data_cleared!AL$5:AL$250,"not found")</f>
        <v>n.m.</v>
      </c>
      <c r="AN65" t="str">
        <f>_xlfn.XLOOKUP($B65,[3]Raw_Data_cleared!$B$5:$B$250,[3]Raw_Data_cleared!AM$5:AM$250,"not found")</f>
        <v>n.m.</v>
      </c>
      <c r="AO65">
        <f>_xlfn.XLOOKUP($B65,[3]Raw_Data_cleared!$B$5:$B$250,[3]Raw_Data_cleared!AN$5:AN$250,"not found")</f>
        <v>5.2</v>
      </c>
      <c r="AP65">
        <f>_xlfn.XLOOKUP($B65,[3]Raw_Data_cleared!$B$5:$B$250,[3]Raw_Data_cleared!AO$5:AO$250,"not found")</f>
        <v>5.5</v>
      </c>
      <c r="AQ65">
        <f>_xlfn.XLOOKUP($B65,[3]Raw_Data_cleared!$B$5:$B$250,[3]Raw_Data_cleared!AW$5:AW$250,"not found")</f>
        <v>1.25</v>
      </c>
      <c r="AR65">
        <f>_xlfn.XLOOKUP($B65,[3]Raw_Data_cleared!$B$5:$B$250,[3]Raw_Data_cleared!AY$5:AY$250,"not found")</f>
        <v>1.25</v>
      </c>
      <c r="AS65">
        <f>_xlfn.XLOOKUP($B65,[3]Raw_Data_cleared!$B$5:$B$250,[3]Raw_Data_cleared!AZ$5:AZ$250,"not found")</f>
        <v>75.599999999999994</v>
      </c>
      <c r="AT65">
        <f>_xlfn.XLOOKUP($B65,[3]Raw_Data_cleared!$B$5:$B$250,[3]Raw_Data_cleared!BA$5:BA$250,"not found")</f>
        <v>85.7</v>
      </c>
      <c r="AU65">
        <f>_xlfn.XLOOKUP($B65,[3]Raw_Data_cleared!$B$5:$B$250,[3]Raw_Data_cleared!BE$5:BE$250,"not found")</f>
        <v>4.8899999999999997</v>
      </c>
      <c r="AV65">
        <f>_xlfn.XLOOKUP($B65,[3]Raw_Data_cleared!$B$5:$B$250,[3]Raw_Data_cleared!BF$5:BF$250,"not found")</f>
        <v>470</v>
      </c>
      <c r="AW65">
        <f>_xlfn.XLOOKUP($B65,[3]Raw_Data_cleared!$B$5:$B$250,[3]Raw_Data_cleared!BG$5:BG$250,"not found")</f>
        <v>12.8</v>
      </c>
      <c r="AX65">
        <f>_xlfn.XLOOKUP($B65,[3]Raw_Data_cleared!$B$5:$B$250,[3]Raw_Data_cleared!BM$5:BM$250,"not found")</f>
        <v>176</v>
      </c>
    </row>
    <row r="66" spans="1:50" x14ac:dyDescent="0.25">
      <c r="A66" s="381">
        <v>45770</v>
      </c>
      <c r="B66" s="384" t="s">
        <v>689</v>
      </c>
      <c r="C66" s="384" t="s">
        <v>690</v>
      </c>
      <c r="D66">
        <v>21</v>
      </c>
      <c r="E66" t="s">
        <v>571</v>
      </c>
      <c r="F66" s="298">
        <v>45769</v>
      </c>
      <c r="G66" s="345">
        <v>0.91</v>
      </c>
      <c r="H66" s="268">
        <f>Tabelle35[[#This Row],[QbFA]]*10/1.82</f>
        <v>5</v>
      </c>
      <c r="I66" s="350" t="s">
        <v>572</v>
      </c>
      <c r="J66" s="268">
        <f>Tabelle35[[#This Row],[Hydraulic filter load, cumulative]]/(16/12)</f>
        <v>10.499999999999996</v>
      </c>
      <c r="K66">
        <f t="shared" si="1"/>
        <v>13.999999999999995</v>
      </c>
      <c r="M66">
        <f>_xlfn.XLOOKUP($B66,[3]Raw_Data_cleared!$B$5:$B$250,[3]Raw_Data_cleared!D$5:D$250,"not found")</f>
        <v>1</v>
      </c>
      <c r="N66">
        <f>_xlfn.XLOOKUP($B66,[3]Raw_Data_cleared!$B$5:$B$250,[3]Raw_Data_cleared!E$5:E$250,"not found")</f>
        <v>4</v>
      </c>
      <c r="O66">
        <f>_xlfn.XLOOKUP($B66,[3]Raw_Data_cleared!$B$5:$B$250,[3]Raw_Data_cleared!H$5:H$250,"not found")</f>
        <v>0.88</v>
      </c>
      <c r="P66">
        <f>_xlfn.XLOOKUP($B66,[3]Raw_Data_cleared!$B$5:$B$250,[3]Raw_Data_cleared!K$5:K$250,"not found")</f>
        <v>22</v>
      </c>
      <c r="Q66">
        <f>_xlfn.XLOOKUP($B66,[3]Raw_Data_cleared!$B$5:$B$250,[3]Raw_Data_cleared!P$5:P$250,"not found")</f>
        <v>7.4</v>
      </c>
      <c r="R66">
        <f>_xlfn.XLOOKUP($B66,[3]Raw_Data_cleared!$B$5:$B$250,[3]Raw_Data_cleared!Q$5:Q$250,"not found")</f>
        <v>1260</v>
      </c>
      <c r="S66">
        <f>_xlfn.XLOOKUP($B66,[3]Raw_Data_cleared!$B$5:$B$250,[3]Raw_Data_cleared!R$5:R$250,"not found")</f>
        <v>0.5</v>
      </c>
      <c r="T66">
        <f>_xlfn.XLOOKUP($B66,[3]Raw_Data_cleared!$B$5:$B$250,[3]Raw_Data_cleared!S$5:S$250,"not found")</f>
        <v>0.14000000000000001</v>
      </c>
      <c r="U66">
        <f>_xlfn.XLOOKUP($B66,[3]Raw_Data_cleared!$B$5:$B$250,[3]Raw_Data_cleared!T$5:T$250,"not found")</f>
        <v>0.59</v>
      </c>
      <c r="V66">
        <f>_xlfn.XLOOKUP($B66,[3]Raw_Data_cleared!$B$5:$B$250,[3]Raw_Data_cleared!U$5:U$250,"not found")</f>
        <v>0.54</v>
      </c>
      <c r="W66" t="str">
        <f>_xlfn.XLOOKUP($B66,[3]Raw_Data_cleared!$B$5:$B$250,[3]Raw_Data_cleared!V$5:V$250,"not found")</f>
        <v>n.m.</v>
      </c>
      <c r="X66" t="str">
        <f>_xlfn.XLOOKUP($B66,[3]Raw_Data_cleared!$B$5:$B$250,[3]Raw_Data_cleared!W$5:W$250,"not found")</f>
        <v>n.m.</v>
      </c>
      <c r="Y66" t="str">
        <f>_xlfn.XLOOKUP($B66,[3]Raw_Data_cleared!$B$5:$B$250,[3]Raw_Data_cleared!X$5:X$250,"not found")</f>
        <v>n.m.</v>
      </c>
      <c r="Z66" t="str">
        <f>_xlfn.XLOOKUP($B66,[3]Raw_Data_cleared!$B$5:$B$250,[3]Raw_Data_cleared!Y$5:Y$250,"not found")</f>
        <v>n.m.</v>
      </c>
      <c r="AA66" t="str">
        <f>_xlfn.XLOOKUP($B66,[3]Raw_Data_cleared!$B$5:$B$250,[3]Raw_Data_cleared!Z$5:Z$250,"not found")</f>
        <v>n.m.</v>
      </c>
      <c r="AB66" t="str">
        <f>_xlfn.XLOOKUP($B66,[3]Raw_Data_cleared!$B$5:$B$250,[3]Raw_Data_cleared!AA$5:AA$250,"not found")</f>
        <v>n.m.</v>
      </c>
      <c r="AC66" t="str">
        <f>_xlfn.XLOOKUP($B66,[3]Raw_Data_cleared!$B$5:$B$250,[3]Raw_Data_cleared!AB$5:AB$250,"not found")</f>
        <v>n.m.</v>
      </c>
      <c r="AD66" t="str">
        <f>_xlfn.XLOOKUP($B66,[3]Raw_Data_cleared!$B$5:$B$250,[3]Raw_Data_cleared!AC$5:AC$250,"not found")</f>
        <v>n.m.</v>
      </c>
      <c r="AE66" t="str">
        <f>_xlfn.XLOOKUP($B66,[3]Raw_Data_cleared!$B$5:$B$250,[3]Raw_Data_cleared!AD$5:AD$250,"not found")</f>
        <v>n.m.</v>
      </c>
      <c r="AF66" t="str">
        <f>_xlfn.XLOOKUP($B66,[3]Raw_Data_cleared!$B$5:$B$250,[3]Raw_Data_cleared!AE$5:AE$250,"not found")</f>
        <v>n.m.</v>
      </c>
      <c r="AG66" t="str">
        <f>_xlfn.XLOOKUP($B66,[3]Raw_Data_cleared!$B$5:$B$250,[3]Raw_Data_cleared!AF$5:AF$250,"not found")</f>
        <v>n.m.</v>
      </c>
      <c r="AH66" t="str">
        <f>_xlfn.XLOOKUP($B66,[3]Raw_Data_cleared!$B$5:$B$250,[3]Raw_Data_cleared!AG$5:AG$250,"not found")</f>
        <v>n.m.</v>
      </c>
      <c r="AI66" t="str">
        <f>_xlfn.XLOOKUP($B66,[3]Raw_Data_cleared!$B$5:$B$250,[3]Raw_Data_cleared!AH$5:AH$250,"not found")</f>
        <v>n.m.</v>
      </c>
      <c r="AJ66" t="str">
        <f>_xlfn.XLOOKUP($B66,[3]Raw_Data_cleared!$B$5:$B$250,[3]Raw_Data_cleared!AI$5:AI$250,"not found")</f>
        <v>n.m.</v>
      </c>
      <c r="AK66" t="str">
        <f>_xlfn.XLOOKUP($B66,[3]Raw_Data_cleared!$B$5:$B$250,[3]Raw_Data_cleared!AJ$5:AJ$250,"not found")</f>
        <v>n.m.</v>
      </c>
      <c r="AL66" t="str">
        <f>_xlfn.XLOOKUP($B66,[3]Raw_Data_cleared!$B$5:$B$250,[3]Raw_Data_cleared!AK$5:AK$250,"not found")</f>
        <v>n.m.</v>
      </c>
      <c r="AM66" t="str">
        <f>_xlfn.XLOOKUP($B66,[3]Raw_Data_cleared!$B$5:$B$250,[3]Raw_Data_cleared!AL$5:AL$250,"not found")</f>
        <v>n.m.</v>
      </c>
      <c r="AN66" t="str">
        <f>_xlfn.XLOOKUP($B66,[3]Raw_Data_cleared!$B$5:$B$250,[3]Raw_Data_cleared!AM$5:AM$250,"not found")</f>
        <v>n.m.</v>
      </c>
      <c r="AO66">
        <f>_xlfn.XLOOKUP($B66,[3]Raw_Data_cleared!$B$5:$B$250,[3]Raw_Data_cleared!AN$5:AN$250,"not found")</f>
        <v>5.2</v>
      </c>
      <c r="AP66">
        <f>_xlfn.XLOOKUP($B66,[3]Raw_Data_cleared!$B$5:$B$250,[3]Raw_Data_cleared!AO$5:AO$250,"not found")</f>
        <v>7.2</v>
      </c>
      <c r="AQ66">
        <f>_xlfn.XLOOKUP($B66,[3]Raw_Data_cleared!$B$5:$B$250,[3]Raw_Data_cleared!AW$5:AW$250,"not found")</f>
        <v>1.25</v>
      </c>
      <c r="AR66">
        <f>_xlfn.XLOOKUP($B66,[3]Raw_Data_cleared!$B$5:$B$250,[3]Raw_Data_cleared!AY$5:AY$250,"not found")</f>
        <v>2.94</v>
      </c>
      <c r="AS66">
        <f>_xlfn.XLOOKUP($B66,[3]Raw_Data_cleared!$B$5:$B$250,[3]Raw_Data_cleared!AZ$5:AZ$250,"not found")</f>
        <v>73.900000000000006</v>
      </c>
      <c r="AT66">
        <f>_xlfn.XLOOKUP($B66,[3]Raw_Data_cleared!$B$5:$B$250,[3]Raw_Data_cleared!BA$5:BA$250,"not found")</f>
        <v>100</v>
      </c>
      <c r="AU66">
        <f>_xlfn.XLOOKUP($B66,[3]Raw_Data_cleared!$B$5:$B$250,[3]Raw_Data_cleared!BE$5:BE$250,"not found")</f>
        <v>6.86</v>
      </c>
      <c r="AV66">
        <f>_xlfn.XLOOKUP($B66,[3]Raw_Data_cleared!$B$5:$B$250,[3]Raw_Data_cleared!BF$5:BF$250,"not found")</f>
        <v>436</v>
      </c>
      <c r="AW66">
        <f>_xlfn.XLOOKUP($B66,[3]Raw_Data_cleared!$B$5:$B$250,[3]Raw_Data_cleared!BG$5:BG$250,"not found")</f>
        <v>10.7</v>
      </c>
      <c r="AX66">
        <f>_xlfn.XLOOKUP($B66,[3]Raw_Data_cleared!$B$5:$B$250,[3]Raw_Data_cleared!BM$5:BM$250,"not found")</f>
        <v>213</v>
      </c>
    </row>
    <row r="67" spans="1:50" s="286" customFormat="1" ht="15.75" thickBot="1" x14ac:dyDescent="0.3">
      <c r="A67" s="382">
        <v>45770</v>
      </c>
      <c r="B67" s="385" t="s">
        <v>691</v>
      </c>
      <c r="C67" s="385" t="s">
        <v>692</v>
      </c>
      <c r="D67">
        <v>21</v>
      </c>
      <c r="E67" s="286" t="s">
        <v>575</v>
      </c>
      <c r="F67" s="354">
        <v>45769</v>
      </c>
      <c r="G67" s="355">
        <v>0.91</v>
      </c>
      <c r="H67" s="356">
        <f>Tabelle35[[#This Row],[QbFA]]*10/1.82</f>
        <v>5</v>
      </c>
      <c r="I67" s="383" t="s">
        <v>565</v>
      </c>
      <c r="J67" s="356">
        <f>Tabelle35[[#This Row],[Hydraulic filter load, cumulative]]/(16/12)</f>
        <v>10.499999999999996</v>
      </c>
      <c r="K67" s="286">
        <f t="shared" si="1"/>
        <v>13.999999999999995</v>
      </c>
      <c r="L67" s="357"/>
      <c r="M67" s="286">
        <f>_xlfn.XLOOKUP($B67,[3]Raw_Data_cleared!$B$5:$B$250,[3]Raw_Data_cleared!D$5:D$250,"not found")</f>
        <v>1.1499999999999999</v>
      </c>
      <c r="N67" s="286">
        <f>_xlfn.XLOOKUP($B67,[3]Raw_Data_cleared!$B$5:$B$250,[3]Raw_Data_cleared!E$5:E$250,"not found")</f>
        <v>4.5</v>
      </c>
      <c r="O67" s="286">
        <f>_xlfn.XLOOKUP($B67,[3]Raw_Data_cleared!$B$5:$B$250,[3]Raw_Data_cleared!H$5:H$250,"not found")</f>
        <v>1</v>
      </c>
      <c r="P67" s="286">
        <f>_xlfn.XLOOKUP($B67,[3]Raw_Data_cleared!$B$5:$B$250,[3]Raw_Data_cleared!K$5:K$250,"not found")</f>
        <v>20</v>
      </c>
      <c r="Q67" s="286">
        <f>_xlfn.XLOOKUP($B67,[3]Raw_Data_cleared!$B$5:$B$250,[3]Raw_Data_cleared!P$5:P$250,"not found")</f>
        <v>7.5</v>
      </c>
      <c r="R67" s="286">
        <f>_xlfn.XLOOKUP($B67,[3]Raw_Data_cleared!$B$5:$B$250,[3]Raw_Data_cleared!Q$5:Q$250,"not found")</f>
        <v>1290</v>
      </c>
      <c r="S67" s="286">
        <f>_xlfn.XLOOKUP($B67,[3]Raw_Data_cleared!$B$5:$B$250,[3]Raw_Data_cleared!R$5:R$250,"not found")</f>
        <v>0.43</v>
      </c>
      <c r="T67" s="286">
        <f>_xlfn.XLOOKUP($B67,[3]Raw_Data_cleared!$B$5:$B$250,[3]Raw_Data_cleared!S$5:S$250,"not found")</f>
        <v>3.9E-2</v>
      </c>
      <c r="U67" s="286">
        <f>_xlfn.XLOOKUP($B67,[3]Raw_Data_cleared!$B$5:$B$250,[3]Raw_Data_cleared!T$5:T$250,"not found")</f>
        <v>0.57999999999999996</v>
      </c>
      <c r="V67" s="286">
        <f>_xlfn.XLOOKUP($B67,[3]Raw_Data_cleared!$B$5:$B$250,[3]Raw_Data_cleared!U$5:U$250,"not found")</f>
        <v>0.52</v>
      </c>
      <c r="W67" s="286" t="str">
        <f>_xlfn.XLOOKUP($B67,[3]Raw_Data_cleared!$B$5:$B$250,[3]Raw_Data_cleared!V$5:V$250,"not found")</f>
        <v>n.m.</v>
      </c>
      <c r="X67" s="286" t="str">
        <f>_xlfn.XLOOKUP($B67,[3]Raw_Data_cleared!$B$5:$B$250,[3]Raw_Data_cleared!W$5:W$250,"not found")</f>
        <v>n.m.</v>
      </c>
      <c r="Y67" s="286" t="str">
        <f>_xlfn.XLOOKUP($B67,[3]Raw_Data_cleared!$B$5:$B$250,[3]Raw_Data_cleared!X$5:X$250,"not found")</f>
        <v>n.m.</v>
      </c>
      <c r="Z67" s="286" t="str">
        <f>_xlfn.XLOOKUP($B67,[3]Raw_Data_cleared!$B$5:$B$250,[3]Raw_Data_cleared!Y$5:Y$250,"not found")</f>
        <v>n.m.</v>
      </c>
      <c r="AA67" s="286" t="str">
        <f>_xlfn.XLOOKUP($B67,[3]Raw_Data_cleared!$B$5:$B$250,[3]Raw_Data_cleared!Z$5:Z$250,"not found")</f>
        <v>n.m.</v>
      </c>
      <c r="AB67" s="286" t="str">
        <f>_xlfn.XLOOKUP($B67,[3]Raw_Data_cleared!$B$5:$B$250,[3]Raw_Data_cleared!AA$5:AA$250,"not found")</f>
        <v>n.m.</v>
      </c>
      <c r="AC67" s="286" t="str">
        <f>_xlfn.XLOOKUP($B67,[3]Raw_Data_cleared!$B$5:$B$250,[3]Raw_Data_cleared!AB$5:AB$250,"not found")</f>
        <v>n.m.</v>
      </c>
      <c r="AD67" s="286" t="str">
        <f>_xlfn.XLOOKUP($B67,[3]Raw_Data_cleared!$B$5:$B$250,[3]Raw_Data_cleared!AC$5:AC$250,"not found")</f>
        <v>n.m.</v>
      </c>
      <c r="AE67" s="286" t="str">
        <f>_xlfn.XLOOKUP($B67,[3]Raw_Data_cleared!$B$5:$B$250,[3]Raw_Data_cleared!AD$5:AD$250,"not found")</f>
        <v>n.m.</v>
      </c>
      <c r="AF67" s="286" t="str">
        <f>_xlfn.XLOOKUP($B67,[3]Raw_Data_cleared!$B$5:$B$250,[3]Raw_Data_cleared!AE$5:AE$250,"not found")</f>
        <v>n.m.</v>
      </c>
      <c r="AG67" s="286" t="str">
        <f>_xlfn.XLOOKUP($B67,[3]Raw_Data_cleared!$B$5:$B$250,[3]Raw_Data_cleared!AF$5:AF$250,"not found")</f>
        <v>n.m.</v>
      </c>
      <c r="AH67" s="286" t="str">
        <f>_xlfn.XLOOKUP($B67,[3]Raw_Data_cleared!$B$5:$B$250,[3]Raw_Data_cleared!AG$5:AG$250,"not found")</f>
        <v>n.m.</v>
      </c>
      <c r="AI67" s="286" t="str">
        <f>_xlfn.XLOOKUP($B67,[3]Raw_Data_cleared!$B$5:$B$250,[3]Raw_Data_cleared!AH$5:AH$250,"not found")</f>
        <v>n.m.</v>
      </c>
      <c r="AJ67" s="286" t="str">
        <f>_xlfn.XLOOKUP($B67,[3]Raw_Data_cleared!$B$5:$B$250,[3]Raw_Data_cleared!AI$5:AI$250,"not found")</f>
        <v>n.m.</v>
      </c>
      <c r="AK67" s="286" t="str">
        <f>_xlfn.XLOOKUP($B67,[3]Raw_Data_cleared!$B$5:$B$250,[3]Raw_Data_cleared!AJ$5:AJ$250,"not found")</f>
        <v>n.m.</v>
      </c>
      <c r="AL67" s="286" t="str">
        <f>_xlfn.XLOOKUP($B67,[3]Raw_Data_cleared!$B$5:$B$250,[3]Raw_Data_cleared!AK$5:AK$250,"not found")</f>
        <v>n.m.</v>
      </c>
      <c r="AM67" s="286" t="str">
        <f>_xlfn.XLOOKUP($B67,[3]Raw_Data_cleared!$B$5:$B$250,[3]Raw_Data_cleared!AL$5:AL$250,"not found")</f>
        <v>n.m.</v>
      </c>
      <c r="AN67" s="286" t="str">
        <f>_xlfn.XLOOKUP($B67,[3]Raw_Data_cleared!$B$5:$B$250,[3]Raw_Data_cleared!AM$5:AM$250,"not found")</f>
        <v>n.m.</v>
      </c>
      <c r="AO67" s="286">
        <f>_xlfn.XLOOKUP($B67,[3]Raw_Data_cleared!$B$5:$B$250,[3]Raw_Data_cleared!AN$5:AN$250,"not found")</f>
        <v>5.9</v>
      </c>
      <c r="AP67" s="286">
        <f>_xlfn.XLOOKUP($B67,[3]Raw_Data_cleared!$B$5:$B$250,[3]Raw_Data_cleared!AO$5:AO$250,"not found")</f>
        <v>6.2</v>
      </c>
      <c r="AQ67" s="286">
        <f>_xlfn.XLOOKUP($B67,[3]Raw_Data_cleared!$B$5:$B$250,[3]Raw_Data_cleared!AW$5:AW$250,"not found")</f>
        <v>1.25</v>
      </c>
      <c r="AR67" s="286">
        <f>_xlfn.XLOOKUP($B67,[3]Raw_Data_cleared!$B$5:$B$250,[3]Raw_Data_cleared!AY$5:AY$250,"not found")</f>
        <v>1.25</v>
      </c>
      <c r="AS67" s="286">
        <f>_xlfn.XLOOKUP($B67,[3]Raw_Data_cleared!$B$5:$B$250,[3]Raw_Data_cleared!AZ$5:AZ$250,"not found")</f>
        <v>66.900000000000006</v>
      </c>
      <c r="AT67" s="286">
        <f>_xlfn.XLOOKUP($B67,[3]Raw_Data_cleared!$B$5:$B$250,[3]Raw_Data_cleared!BA$5:BA$250,"not found")</f>
        <v>118</v>
      </c>
      <c r="AU67" s="286">
        <f>_xlfn.XLOOKUP($B67,[3]Raw_Data_cleared!$B$5:$B$250,[3]Raw_Data_cleared!BE$5:BE$250,"not found")</f>
        <v>4.6399999999999997</v>
      </c>
      <c r="AV67" s="286">
        <f>_xlfn.XLOOKUP($B67,[3]Raw_Data_cleared!$B$5:$B$250,[3]Raw_Data_cleared!BF$5:BF$250,"not found")</f>
        <v>376</v>
      </c>
      <c r="AW67" s="286">
        <f>_xlfn.XLOOKUP($B67,[3]Raw_Data_cleared!$B$5:$B$250,[3]Raw_Data_cleared!BG$5:BG$250,"not found")</f>
        <v>9.8800000000000008</v>
      </c>
      <c r="AX67" s="286">
        <f>_xlfn.XLOOKUP($B67,[3]Raw_Data_cleared!$B$5:$B$250,[3]Raw_Data_cleared!BM$5:BM$250,"not found")</f>
        <v>177</v>
      </c>
    </row>
    <row r="68" spans="1:50" x14ac:dyDescent="0.25">
      <c r="A68" s="381">
        <v>45770</v>
      </c>
      <c r="B68" s="384" t="s">
        <v>693</v>
      </c>
      <c r="C68" s="384" t="s">
        <v>694</v>
      </c>
      <c r="D68">
        <v>22</v>
      </c>
      <c r="E68" t="s">
        <v>561</v>
      </c>
      <c r="F68" s="298">
        <v>45770</v>
      </c>
      <c r="G68" s="345">
        <v>0.91</v>
      </c>
      <c r="H68" s="268">
        <f>Tabelle35[[#This Row],[QbFA]]*10/1.82</f>
        <v>5</v>
      </c>
      <c r="J68" s="268">
        <f>Tabelle35[[#This Row],[Hydraulic filter load, cumulative]]/(16/12)</f>
        <v>11.024999999999997</v>
      </c>
      <c r="K68">
        <f t="shared" si="1"/>
        <v>14.699999999999994</v>
      </c>
      <c r="M68">
        <f>_xlfn.XLOOKUP($B68,[3]Raw_Data_cleared!$B$5:$B$250,[3]Raw_Data_cleared!D$5:D$250,"not found")</f>
        <v>35</v>
      </c>
      <c r="N68">
        <f>_xlfn.XLOOKUP($B68,[3]Raw_Data_cleared!$B$5:$B$250,[3]Raw_Data_cleared!E$5:E$250,"not found")</f>
        <v>68</v>
      </c>
      <c r="O68">
        <f>_xlfn.XLOOKUP($B68,[3]Raw_Data_cleared!$B$5:$B$250,[3]Raw_Data_cleared!H$5:H$250,"not found")</f>
        <v>35</v>
      </c>
      <c r="P68">
        <f>_xlfn.XLOOKUP($B68,[3]Raw_Data_cleared!$B$5:$B$250,[3]Raw_Data_cleared!K$5:K$250,"not found")</f>
        <v>151</v>
      </c>
      <c r="Q68">
        <f>_xlfn.XLOOKUP($B68,[3]Raw_Data_cleared!$B$5:$B$250,[3]Raw_Data_cleared!P$5:P$250,"not found")</f>
        <v>7.5</v>
      </c>
      <c r="R68">
        <f>_xlfn.XLOOKUP($B68,[3]Raw_Data_cleared!$B$5:$B$250,[3]Raw_Data_cleared!Q$5:Q$250,"not found")</f>
        <v>1340</v>
      </c>
      <c r="S68">
        <f>_xlfn.XLOOKUP($B68,[3]Raw_Data_cleared!$B$5:$B$250,[3]Raw_Data_cleared!R$5:R$250,"not found")</f>
        <v>7.2</v>
      </c>
      <c r="T68">
        <f>_xlfn.XLOOKUP($B68,[3]Raw_Data_cleared!$B$5:$B$250,[3]Raw_Data_cleared!S$5:S$250,"not found")</f>
        <v>0.2</v>
      </c>
      <c r="U68">
        <f>_xlfn.XLOOKUP($B68,[3]Raw_Data_cleared!$B$5:$B$250,[3]Raw_Data_cleared!T$5:T$250,"not found")</f>
        <v>0.22</v>
      </c>
      <c r="V68">
        <f>_xlfn.XLOOKUP($B68,[3]Raw_Data_cleared!$B$5:$B$250,[3]Raw_Data_cleared!U$5:U$250,"not found")</f>
        <v>0.47</v>
      </c>
      <c r="W68" t="str">
        <f>_xlfn.XLOOKUP($B68,[3]Raw_Data_cleared!$B$5:$B$250,[3]Raw_Data_cleared!V$5:V$250,"not found")</f>
        <v>n.m.</v>
      </c>
      <c r="X68" t="str">
        <f>_xlfn.XLOOKUP($B68,[3]Raw_Data_cleared!$B$5:$B$250,[3]Raw_Data_cleared!W$5:W$250,"not found")</f>
        <v>n.m.</v>
      </c>
      <c r="Y68" t="str">
        <f>_xlfn.XLOOKUP($B68,[3]Raw_Data_cleared!$B$5:$B$250,[3]Raw_Data_cleared!X$5:X$250,"not found")</f>
        <v>n.m.</v>
      </c>
      <c r="Z68" t="str">
        <f>_xlfn.XLOOKUP($B68,[3]Raw_Data_cleared!$B$5:$B$250,[3]Raw_Data_cleared!Y$5:Y$250,"not found")</f>
        <v>n.m.</v>
      </c>
      <c r="AA68" t="str">
        <f>_xlfn.XLOOKUP($B68,[3]Raw_Data_cleared!$B$5:$B$250,[3]Raw_Data_cleared!Z$5:Z$250,"not found")</f>
        <v>n.m.</v>
      </c>
      <c r="AB68" t="str">
        <f>_xlfn.XLOOKUP($B68,[3]Raw_Data_cleared!$B$5:$B$250,[3]Raw_Data_cleared!AA$5:AA$250,"not found")</f>
        <v>n.m.</v>
      </c>
      <c r="AC68" t="str">
        <f>_xlfn.XLOOKUP($B68,[3]Raw_Data_cleared!$B$5:$B$250,[3]Raw_Data_cleared!AB$5:AB$250,"not found")</f>
        <v>n.m.</v>
      </c>
      <c r="AD68" t="str">
        <f>_xlfn.XLOOKUP($B68,[3]Raw_Data_cleared!$B$5:$B$250,[3]Raw_Data_cleared!AC$5:AC$250,"not found")</f>
        <v>n.m.</v>
      </c>
      <c r="AE68" t="str">
        <f>_xlfn.XLOOKUP($B68,[3]Raw_Data_cleared!$B$5:$B$250,[3]Raw_Data_cleared!AD$5:AD$250,"not found")</f>
        <v>n.m.</v>
      </c>
      <c r="AF68" t="str">
        <f>_xlfn.XLOOKUP($B68,[3]Raw_Data_cleared!$B$5:$B$250,[3]Raw_Data_cleared!AE$5:AE$250,"not found")</f>
        <v>n.m.</v>
      </c>
      <c r="AG68" t="str">
        <f>_xlfn.XLOOKUP($B68,[3]Raw_Data_cleared!$B$5:$B$250,[3]Raw_Data_cleared!AF$5:AF$250,"not found")</f>
        <v>n.m.</v>
      </c>
      <c r="AH68" t="str">
        <f>_xlfn.XLOOKUP($B68,[3]Raw_Data_cleared!$B$5:$B$250,[3]Raw_Data_cleared!AG$5:AG$250,"not found")</f>
        <v>n.m.</v>
      </c>
      <c r="AI68" t="str">
        <f>_xlfn.XLOOKUP($B68,[3]Raw_Data_cleared!$B$5:$B$250,[3]Raw_Data_cleared!AH$5:AH$250,"not found")</f>
        <v>n.m.</v>
      </c>
      <c r="AJ68" t="str">
        <f>_xlfn.XLOOKUP($B68,[3]Raw_Data_cleared!$B$5:$B$250,[3]Raw_Data_cleared!AI$5:AI$250,"not found")</f>
        <v>n.m.</v>
      </c>
      <c r="AK68" t="str">
        <f>_xlfn.XLOOKUP($B68,[3]Raw_Data_cleared!$B$5:$B$250,[3]Raw_Data_cleared!AJ$5:AJ$250,"not found")</f>
        <v>n.m.</v>
      </c>
      <c r="AL68" t="str">
        <f>_xlfn.XLOOKUP($B68,[3]Raw_Data_cleared!$B$5:$B$250,[3]Raw_Data_cleared!AK$5:AK$250,"not found")</f>
        <v>n.m.</v>
      </c>
      <c r="AM68" t="str">
        <f>_xlfn.XLOOKUP($B68,[3]Raw_Data_cleared!$B$5:$B$250,[3]Raw_Data_cleared!AL$5:AL$250,"not found")</f>
        <v>n.m.</v>
      </c>
      <c r="AN68" t="str">
        <f>_xlfn.XLOOKUP($B68,[3]Raw_Data_cleared!$B$5:$B$250,[3]Raw_Data_cleared!AM$5:AM$250,"not found")</f>
        <v>n.m.</v>
      </c>
      <c r="AO68">
        <f>_xlfn.XLOOKUP($B68,[3]Raw_Data_cleared!$B$5:$B$250,[3]Raw_Data_cleared!AN$5:AN$250,"not found")</f>
        <v>28</v>
      </c>
      <c r="AP68">
        <f>_xlfn.XLOOKUP($B68,[3]Raw_Data_cleared!$B$5:$B$250,[3]Raw_Data_cleared!AO$5:AO$250,"not found")</f>
        <v>16</v>
      </c>
      <c r="AQ68">
        <f>_xlfn.XLOOKUP($B68,[3]Raw_Data_cleared!$B$5:$B$250,[3]Raw_Data_cleared!AW$5:AW$250,"not found")</f>
        <v>1.25</v>
      </c>
      <c r="AR68">
        <f>_xlfn.XLOOKUP($B68,[3]Raw_Data_cleared!$B$5:$B$250,[3]Raw_Data_cleared!AY$5:AY$250,"not found")</f>
        <v>5.5</v>
      </c>
      <c r="AS68">
        <f>_xlfn.XLOOKUP($B68,[3]Raw_Data_cleared!$B$5:$B$250,[3]Raw_Data_cleared!AZ$5:AZ$250,"not found")</f>
        <v>70</v>
      </c>
      <c r="AT68">
        <f>_xlfn.XLOOKUP($B68,[3]Raw_Data_cleared!$B$5:$B$250,[3]Raw_Data_cleared!BA$5:BA$250,"not found")</f>
        <v>455</v>
      </c>
      <c r="AU68">
        <f>_xlfn.XLOOKUP($B68,[3]Raw_Data_cleared!$B$5:$B$250,[3]Raw_Data_cleared!BE$5:BE$250,"not found")</f>
        <v>10.4</v>
      </c>
      <c r="AV68">
        <f>_xlfn.XLOOKUP($B68,[3]Raw_Data_cleared!$B$5:$B$250,[3]Raw_Data_cleared!BF$5:BF$250,"not found")</f>
        <v>1250</v>
      </c>
      <c r="AW68">
        <f>_xlfn.XLOOKUP($B68,[3]Raw_Data_cleared!$B$5:$B$250,[3]Raw_Data_cleared!BG$5:BG$250,"not found")</f>
        <v>12.2</v>
      </c>
      <c r="AX68">
        <f>_xlfn.XLOOKUP($B68,[3]Raw_Data_cleared!$B$5:$B$250,[3]Raw_Data_cleared!BM$5:BM$250,"not found")</f>
        <v>301</v>
      </c>
    </row>
    <row r="69" spans="1:50" x14ac:dyDescent="0.25">
      <c r="A69" s="381">
        <v>45770</v>
      </c>
      <c r="B69" s="384" t="s">
        <v>695</v>
      </c>
      <c r="C69" s="384" t="s">
        <v>696</v>
      </c>
      <c r="D69">
        <v>22</v>
      </c>
      <c r="E69" t="s">
        <v>600</v>
      </c>
      <c r="F69" s="298">
        <v>45770</v>
      </c>
      <c r="G69" s="345">
        <v>0.91</v>
      </c>
      <c r="H69" s="268">
        <f>Tabelle35[[#This Row],[QbFA]]*10/1.82</f>
        <v>5</v>
      </c>
      <c r="J69" s="268">
        <f>Tabelle35[[#This Row],[Hydraulic filter load, cumulative]]/(16/12)</f>
        <v>11.024999999999997</v>
      </c>
      <c r="K69">
        <f t="shared" si="1"/>
        <v>14.699999999999994</v>
      </c>
      <c r="M69">
        <f>_xlfn.XLOOKUP($B69,[3]Raw_Data_cleared!$B$5:$B$250,[3]Raw_Data_cleared!D$5:D$250,"not found")</f>
        <v>18</v>
      </c>
      <c r="N69">
        <f>_xlfn.XLOOKUP($B69,[3]Raw_Data_cleared!$B$5:$B$250,[3]Raw_Data_cleared!E$5:E$250,"not found")</f>
        <v>86</v>
      </c>
      <c r="O69">
        <f>_xlfn.XLOOKUP($B69,[3]Raw_Data_cleared!$B$5:$B$250,[3]Raw_Data_cleared!H$5:H$250,"not found")</f>
        <v>26</v>
      </c>
      <c r="P69">
        <f>_xlfn.XLOOKUP($B69,[3]Raw_Data_cleared!$B$5:$B$250,[3]Raw_Data_cleared!K$5:K$250,"not found")</f>
        <v>132</v>
      </c>
      <c r="Q69">
        <f>_xlfn.XLOOKUP($B69,[3]Raw_Data_cleared!$B$5:$B$250,[3]Raw_Data_cleared!P$5:P$250,"not found")</f>
        <v>7.5</v>
      </c>
      <c r="R69">
        <f>_xlfn.XLOOKUP($B69,[3]Raw_Data_cleared!$B$5:$B$250,[3]Raw_Data_cleared!Q$5:Q$250,"not found")</f>
        <v>1350</v>
      </c>
      <c r="S69">
        <f>_xlfn.XLOOKUP($B69,[3]Raw_Data_cleared!$B$5:$B$250,[3]Raw_Data_cleared!R$5:R$250,"not found")</f>
        <v>6.8</v>
      </c>
      <c r="T69">
        <f>_xlfn.XLOOKUP($B69,[3]Raw_Data_cleared!$B$5:$B$250,[3]Raw_Data_cleared!S$5:S$250,"not found")</f>
        <v>0.2</v>
      </c>
      <c r="U69">
        <f>_xlfn.XLOOKUP($B69,[3]Raw_Data_cleared!$B$5:$B$250,[3]Raw_Data_cleared!T$5:T$250,"not found")</f>
        <v>0.37</v>
      </c>
      <c r="V69">
        <f>_xlfn.XLOOKUP($B69,[3]Raw_Data_cleared!$B$5:$B$250,[3]Raw_Data_cleared!U$5:U$250,"not found")</f>
        <v>0.6</v>
      </c>
      <c r="W69" t="str">
        <f>_xlfn.XLOOKUP($B69,[3]Raw_Data_cleared!$B$5:$B$250,[3]Raw_Data_cleared!V$5:V$250,"not found")</f>
        <v>n.m.</v>
      </c>
      <c r="X69" t="str">
        <f>_xlfn.XLOOKUP($B69,[3]Raw_Data_cleared!$B$5:$B$250,[3]Raw_Data_cleared!W$5:W$250,"not found")</f>
        <v>n.m.</v>
      </c>
      <c r="Y69" t="str">
        <f>_xlfn.XLOOKUP($B69,[3]Raw_Data_cleared!$B$5:$B$250,[3]Raw_Data_cleared!X$5:X$250,"not found")</f>
        <v>n.m.</v>
      </c>
      <c r="Z69" t="str">
        <f>_xlfn.XLOOKUP($B69,[3]Raw_Data_cleared!$B$5:$B$250,[3]Raw_Data_cleared!Y$5:Y$250,"not found")</f>
        <v>n.m.</v>
      </c>
      <c r="AA69" t="str">
        <f>_xlfn.XLOOKUP($B69,[3]Raw_Data_cleared!$B$5:$B$250,[3]Raw_Data_cleared!Z$5:Z$250,"not found")</f>
        <v>n.m.</v>
      </c>
      <c r="AB69" t="str">
        <f>_xlfn.XLOOKUP($B69,[3]Raw_Data_cleared!$B$5:$B$250,[3]Raw_Data_cleared!AA$5:AA$250,"not found")</f>
        <v>n.m.</v>
      </c>
      <c r="AC69" t="str">
        <f>_xlfn.XLOOKUP($B69,[3]Raw_Data_cleared!$B$5:$B$250,[3]Raw_Data_cleared!AB$5:AB$250,"not found")</f>
        <v>n.m.</v>
      </c>
      <c r="AD69" t="str">
        <f>_xlfn.XLOOKUP($B69,[3]Raw_Data_cleared!$B$5:$B$250,[3]Raw_Data_cleared!AC$5:AC$250,"not found")</f>
        <v>n.m.</v>
      </c>
      <c r="AE69" t="str">
        <f>_xlfn.XLOOKUP($B69,[3]Raw_Data_cleared!$B$5:$B$250,[3]Raw_Data_cleared!AD$5:AD$250,"not found")</f>
        <v>n.m.</v>
      </c>
      <c r="AF69" t="str">
        <f>_xlfn.XLOOKUP($B69,[3]Raw_Data_cleared!$B$5:$B$250,[3]Raw_Data_cleared!AE$5:AE$250,"not found")</f>
        <v>n.m.</v>
      </c>
      <c r="AG69" t="str">
        <f>_xlfn.XLOOKUP($B69,[3]Raw_Data_cleared!$B$5:$B$250,[3]Raw_Data_cleared!AF$5:AF$250,"not found")</f>
        <v>n.m.</v>
      </c>
      <c r="AH69" t="str">
        <f>_xlfn.XLOOKUP($B69,[3]Raw_Data_cleared!$B$5:$B$250,[3]Raw_Data_cleared!AG$5:AG$250,"not found")</f>
        <v>n.m.</v>
      </c>
      <c r="AI69" t="str">
        <f>_xlfn.XLOOKUP($B69,[3]Raw_Data_cleared!$B$5:$B$250,[3]Raw_Data_cleared!AH$5:AH$250,"not found")</f>
        <v>n.m.</v>
      </c>
      <c r="AJ69" t="str">
        <f>_xlfn.XLOOKUP($B69,[3]Raw_Data_cleared!$B$5:$B$250,[3]Raw_Data_cleared!AI$5:AI$250,"not found")</f>
        <v>n.m.</v>
      </c>
      <c r="AK69" t="str">
        <f>_xlfn.XLOOKUP($B69,[3]Raw_Data_cleared!$B$5:$B$250,[3]Raw_Data_cleared!AJ$5:AJ$250,"not found")</f>
        <v>n.m.</v>
      </c>
      <c r="AL69" t="str">
        <f>_xlfn.XLOOKUP($B69,[3]Raw_Data_cleared!$B$5:$B$250,[3]Raw_Data_cleared!AK$5:AK$250,"not found")</f>
        <v>n.m.</v>
      </c>
      <c r="AM69" t="str">
        <f>_xlfn.XLOOKUP($B69,[3]Raw_Data_cleared!$B$5:$B$250,[3]Raw_Data_cleared!AL$5:AL$250,"not found")</f>
        <v>n.m.</v>
      </c>
      <c r="AN69" t="str">
        <f>_xlfn.XLOOKUP($B69,[3]Raw_Data_cleared!$B$5:$B$250,[3]Raw_Data_cleared!AM$5:AM$250,"not found")</f>
        <v>n.m.</v>
      </c>
      <c r="AO69">
        <f>_xlfn.XLOOKUP($B69,[3]Raw_Data_cleared!$B$5:$B$250,[3]Raw_Data_cleared!AN$5:AN$250,"not found")</f>
        <v>29</v>
      </c>
      <c r="AP69">
        <f>_xlfn.XLOOKUP($B69,[3]Raw_Data_cleared!$B$5:$B$250,[3]Raw_Data_cleared!AO$5:AO$250,"not found")</f>
        <v>16</v>
      </c>
      <c r="AQ69">
        <f>_xlfn.XLOOKUP($B69,[3]Raw_Data_cleared!$B$5:$B$250,[3]Raw_Data_cleared!AW$5:AW$250,"not found")</f>
        <v>1.25</v>
      </c>
      <c r="AR69">
        <f>_xlfn.XLOOKUP($B69,[3]Raw_Data_cleared!$B$5:$B$250,[3]Raw_Data_cleared!AY$5:AY$250,"not found")</f>
        <v>1.25</v>
      </c>
      <c r="AS69">
        <f>_xlfn.XLOOKUP($B69,[3]Raw_Data_cleared!$B$5:$B$250,[3]Raw_Data_cleared!AZ$5:AZ$250,"not found")</f>
        <v>53.2</v>
      </c>
      <c r="AT69">
        <f>_xlfn.XLOOKUP($B69,[3]Raw_Data_cleared!$B$5:$B$250,[3]Raw_Data_cleared!BA$5:BA$250,"not found")</f>
        <v>278</v>
      </c>
      <c r="AU69">
        <f>_xlfn.XLOOKUP($B69,[3]Raw_Data_cleared!$B$5:$B$250,[3]Raw_Data_cleared!BE$5:BE$250,"not found")</f>
        <v>10</v>
      </c>
      <c r="AV69">
        <f>_xlfn.XLOOKUP($B69,[3]Raw_Data_cleared!$B$5:$B$250,[3]Raw_Data_cleared!BF$5:BF$250,"not found")</f>
        <v>997</v>
      </c>
      <c r="AW69">
        <f>_xlfn.XLOOKUP($B69,[3]Raw_Data_cleared!$B$5:$B$250,[3]Raw_Data_cleared!BG$5:BG$250,"not found")</f>
        <v>8.66</v>
      </c>
      <c r="AX69">
        <f>_xlfn.XLOOKUP($B69,[3]Raw_Data_cleared!$B$5:$B$250,[3]Raw_Data_cleared!BM$5:BM$250,"not found")</f>
        <v>263</v>
      </c>
    </row>
    <row r="70" spans="1:50" x14ac:dyDescent="0.25">
      <c r="A70" s="381">
        <v>45771</v>
      </c>
      <c r="B70" s="384" t="s">
        <v>697</v>
      </c>
      <c r="C70" s="384" t="s">
        <v>698</v>
      </c>
      <c r="D70">
        <v>22</v>
      </c>
      <c r="E70" t="s">
        <v>564</v>
      </c>
      <c r="F70" s="298">
        <v>45770</v>
      </c>
      <c r="G70" s="345">
        <v>0.91</v>
      </c>
      <c r="H70" s="268">
        <f>Tabelle35[[#This Row],[QbFA]]*10/1.82</f>
        <v>5</v>
      </c>
      <c r="I70" s="350" t="s">
        <v>565</v>
      </c>
      <c r="J70" s="268">
        <f>Tabelle35[[#This Row],[Hydraulic filter load, cumulative]]/(16/12)</f>
        <v>11.024999999999997</v>
      </c>
      <c r="K70">
        <f t="shared" si="1"/>
        <v>14.699999999999994</v>
      </c>
      <c r="M70">
        <f>_xlfn.XLOOKUP($B70,[3]Raw_Data_cleared!$B$5:$B$250,[3]Raw_Data_cleared!D$5:D$250,"not found")</f>
        <v>2.2000000000000002</v>
      </c>
      <c r="N70">
        <f>_xlfn.XLOOKUP($B70,[3]Raw_Data_cleared!$B$5:$B$250,[3]Raw_Data_cleared!E$5:E$250,"not found")</f>
        <v>4.4000000000000004</v>
      </c>
      <c r="O70">
        <f>_xlfn.XLOOKUP($B70,[3]Raw_Data_cleared!$B$5:$B$250,[3]Raw_Data_cleared!H$5:H$250,"not found")</f>
        <v>0.98</v>
      </c>
      <c r="P70">
        <f>_xlfn.XLOOKUP($B70,[3]Raw_Data_cleared!$B$5:$B$250,[3]Raw_Data_cleared!K$5:K$250,"not found")</f>
        <v>25</v>
      </c>
      <c r="Q70">
        <f>_xlfn.XLOOKUP($B70,[3]Raw_Data_cleared!$B$5:$B$250,[3]Raw_Data_cleared!P$5:P$250,"not found")</f>
        <v>7.4</v>
      </c>
      <c r="R70">
        <f>_xlfn.XLOOKUP($B70,[3]Raw_Data_cleared!$B$5:$B$250,[3]Raw_Data_cleared!Q$5:Q$250,"not found")</f>
        <v>1310</v>
      </c>
      <c r="S70">
        <f>_xlfn.XLOOKUP($B70,[3]Raw_Data_cleared!$B$5:$B$250,[3]Raw_Data_cleared!R$5:R$250,"not found")</f>
        <v>3.8</v>
      </c>
      <c r="T70">
        <f>_xlfn.XLOOKUP($B70,[3]Raw_Data_cleared!$B$5:$B$250,[3]Raw_Data_cleared!S$5:S$250,"not found")</f>
        <v>0.34</v>
      </c>
      <c r="U70">
        <f>_xlfn.XLOOKUP($B70,[3]Raw_Data_cleared!$B$5:$B$250,[3]Raw_Data_cleared!T$5:T$250,"not found")</f>
        <v>0.57999999999999996</v>
      </c>
      <c r="V70">
        <f>_xlfn.XLOOKUP($B70,[3]Raw_Data_cleared!$B$5:$B$250,[3]Raw_Data_cleared!U$5:U$250,"not found")</f>
        <v>0.45</v>
      </c>
      <c r="W70" t="str">
        <f>_xlfn.XLOOKUP($B70,[3]Raw_Data_cleared!$B$5:$B$250,[3]Raw_Data_cleared!V$5:V$250,"not found")</f>
        <v>n.m.</v>
      </c>
      <c r="X70" t="str">
        <f>_xlfn.XLOOKUP($B70,[3]Raw_Data_cleared!$B$5:$B$250,[3]Raw_Data_cleared!W$5:W$250,"not found")</f>
        <v>n.m.</v>
      </c>
      <c r="Y70" t="str">
        <f>_xlfn.XLOOKUP($B70,[3]Raw_Data_cleared!$B$5:$B$250,[3]Raw_Data_cleared!X$5:X$250,"not found")</f>
        <v>n.m.</v>
      </c>
      <c r="Z70" t="str">
        <f>_xlfn.XLOOKUP($B70,[3]Raw_Data_cleared!$B$5:$B$250,[3]Raw_Data_cleared!Y$5:Y$250,"not found")</f>
        <v>n.m.</v>
      </c>
      <c r="AA70" t="str">
        <f>_xlfn.XLOOKUP($B70,[3]Raw_Data_cleared!$B$5:$B$250,[3]Raw_Data_cleared!Z$5:Z$250,"not found")</f>
        <v>n.m.</v>
      </c>
      <c r="AB70" t="str">
        <f>_xlfn.XLOOKUP($B70,[3]Raw_Data_cleared!$B$5:$B$250,[3]Raw_Data_cleared!AA$5:AA$250,"not found")</f>
        <v>n.m.</v>
      </c>
      <c r="AC70" t="str">
        <f>_xlfn.XLOOKUP($B70,[3]Raw_Data_cleared!$B$5:$B$250,[3]Raw_Data_cleared!AB$5:AB$250,"not found")</f>
        <v>n.m.</v>
      </c>
      <c r="AD70" t="str">
        <f>_xlfn.XLOOKUP($B70,[3]Raw_Data_cleared!$B$5:$B$250,[3]Raw_Data_cleared!AC$5:AC$250,"not found")</f>
        <v>n.m.</v>
      </c>
      <c r="AE70" t="str">
        <f>_xlfn.XLOOKUP($B70,[3]Raw_Data_cleared!$B$5:$B$250,[3]Raw_Data_cleared!AD$5:AD$250,"not found")</f>
        <v>n.m.</v>
      </c>
      <c r="AF70" t="str">
        <f>_xlfn.XLOOKUP($B70,[3]Raw_Data_cleared!$B$5:$B$250,[3]Raw_Data_cleared!AE$5:AE$250,"not found")</f>
        <v>n.m.</v>
      </c>
      <c r="AG70" t="str">
        <f>_xlfn.XLOOKUP($B70,[3]Raw_Data_cleared!$B$5:$B$250,[3]Raw_Data_cleared!AF$5:AF$250,"not found")</f>
        <v>n.m.</v>
      </c>
      <c r="AH70" t="str">
        <f>_xlfn.XLOOKUP($B70,[3]Raw_Data_cleared!$B$5:$B$250,[3]Raw_Data_cleared!AG$5:AG$250,"not found")</f>
        <v>n.m.</v>
      </c>
      <c r="AI70" t="str">
        <f>_xlfn.XLOOKUP($B70,[3]Raw_Data_cleared!$B$5:$B$250,[3]Raw_Data_cleared!AH$5:AH$250,"not found")</f>
        <v>n.m.</v>
      </c>
      <c r="AJ70" t="str">
        <f>_xlfn.XLOOKUP($B70,[3]Raw_Data_cleared!$B$5:$B$250,[3]Raw_Data_cleared!AI$5:AI$250,"not found")</f>
        <v>n.m.</v>
      </c>
      <c r="AK70" t="str">
        <f>_xlfn.XLOOKUP($B70,[3]Raw_Data_cleared!$B$5:$B$250,[3]Raw_Data_cleared!AJ$5:AJ$250,"not found")</f>
        <v>n.m.</v>
      </c>
      <c r="AL70" t="str">
        <f>_xlfn.XLOOKUP($B70,[3]Raw_Data_cleared!$B$5:$B$250,[3]Raw_Data_cleared!AK$5:AK$250,"not found")</f>
        <v>n.m.</v>
      </c>
      <c r="AM70" t="str">
        <f>_xlfn.XLOOKUP($B70,[3]Raw_Data_cleared!$B$5:$B$250,[3]Raw_Data_cleared!AL$5:AL$250,"not found")</f>
        <v>n.m.</v>
      </c>
      <c r="AN70" t="str">
        <f>_xlfn.XLOOKUP($B70,[3]Raw_Data_cleared!$B$5:$B$250,[3]Raw_Data_cleared!AM$5:AM$250,"not found")</f>
        <v>n.m.</v>
      </c>
      <c r="AO70">
        <f>_xlfn.XLOOKUP($B70,[3]Raw_Data_cleared!$B$5:$B$250,[3]Raw_Data_cleared!AN$5:AN$250,"not found")</f>
        <v>5.9</v>
      </c>
      <c r="AP70">
        <f>_xlfn.XLOOKUP($B70,[3]Raw_Data_cleared!$B$5:$B$250,[3]Raw_Data_cleared!AO$5:AO$250,"not found")</f>
        <v>5.6</v>
      </c>
      <c r="AQ70">
        <f>_xlfn.XLOOKUP($B70,[3]Raw_Data_cleared!$B$5:$B$250,[3]Raw_Data_cleared!AW$5:AW$250,"not found")</f>
        <v>1.25</v>
      </c>
      <c r="AR70">
        <f>_xlfn.XLOOKUP($B70,[3]Raw_Data_cleared!$B$5:$B$250,[3]Raw_Data_cleared!AY$5:AY$250,"not found")</f>
        <v>1.25</v>
      </c>
      <c r="AS70">
        <f>_xlfn.XLOOKUP($B70,[3]Raw_Data_cleared!$B$5:$B$250,[3]Raw_Data_cleared!AZ$5:AZ$250,"not found")</f>
        <v>66.400000000000006</v>
      </c>
      <c r="AT70">
        <f>_xlfn.XLOOKUP($B70,[3]Raw_Data_cleared!$B$5:$B$250,[3]Raw_Data_cleared!BA$5:BA$250,"not found")</f>
        <v>109</v>
      </c>
      <c r="AU70">
        <f>_xlfn.XLOOKUP($B70,[3]Raw_Data_cleared!$B$5:$B$250,[3]Raw_Data_cleared!BE$5:BE$250,"not found")</f>
        <v>10.9</v>
      </c>
      <c r="AV70">
        <f>_xlfn.XLOOKUP($B70,[3]Raw_Data_cleared!$B$5:$B$250,[3]Raw_Data_cleared!BF$5:BF$250,"not found")</f>
        <v>329</v>
      </c>
      <c r="AW70">
        <f>_xlfn.XLOOKUP($B70,[3]Raw_Data_cleared!$B$5:$B$250,[3]Raw_Data_cleared!BG$5:BG$250,"not found")</f>
        <v>10.199999999999999</v>
      </c>
      <c r="AX70">
        <f>_xlfn.XLOOKUP($B70,[3]Raw_Data_cleared!$B$5:$B$250,[3]Raw_Data_cleared!BM$5:BM$250,"not found")</f>
        <v>169</v>
      </c>
    </row>
    <row r="71" spans="1:50" x14ac:dyDescent="0.25">
      <c r="A71" s="381">
        <v>45771</v>
      </c>
      <c r="B71" s="384" t="s">
        <v>699</v>
      </c>
      <c r="C71" s="384" t="s">
        <v>700</v>
      </c>
      <c r="D71">
        <v>22</v>
      </c>
      <c r="E71" t="s">
        <v>568</v>
      </c>
      <c r="F71" s="298">
        <v>45770</v>
      </c>
      <c r="G71" s="345">
        <v>0.91</v>
      </c>
      <c r="H71" s="268">
        <f>Tabelle35[[#This Row],[QbFA]]*10/1.82</f>
        <v>5</v>
      </c>
      <c r="I71" s="350" t="s">
        <v>565</v>
      </c>
      <c r="J71" s="268">
        <f>Tabelle35[[#This Row],[Hydraulic filter load, cumulative]]/(16/12)</f>
        <v>11.024999999999997</v>
      </c>
      <c r="K71">
        <f t="shared" si="1"/>
        <v>14.699999999999994</v>
      </c>
      <c r="M71">
        <f>_xlfn.XLOOKUP($B71,[3]Raw_Data_cleared!$B$5:$B$250,[3]Raw_Data_cleared!D$5:D$250,"not found")</f>
        <v>1.05</v>
      </c>
      <c r="N71">
        <f>_xlfn.XLOOKUP($B71,[3]Raw_Data_cleared!$B$5:$B$250,[3]Raw_Data_cleared!E$5:E$250,"not found")</f>
        <v>4.0999999999999996</v>
      </c>
      <c r="O71">
        <f>_xlfn.XLOOKUP($B71,[3]Raw_Data_cleared!$B$5:$B$250,[3]Raw_Data_cleared!H$5:H$250,"not found")</f>
        <v>0.45</v>
      </c>
      <c r="P71">
        <f>_xlfn.XLOOKUP($B71,[3]Raw_Data_cleared!$B$5:$B$250,[3]Raw_Data_cleared!K$5:K$250,"not found")</f>
        <v>45</v>
      </c>
      <c r="Q71">
        <f>_xlfn.XLOOKUP($B71,[3]Raw_Data_cleared!$B$5:$B$250,[3]Raw_Data_cleared!P$5:P$250,"not found")</f>
        <v>7.6</v>
      </c>
      <c r="R71">
        <f>_xlfn.XLOOKUP($B71,[3]Raw_Data_cleared!$B$5:$B$250,[3]Raw_Data_cleared!Q$5:Q$250,"not found")</f>
        <v>1380</v>
      </c>
      <c r="S71">
        <f>_xlfn.XLOOKUP($B71,[3]Raw_Data_cleared!$B$5:$B$250,[3]Raw_Data_cleared!R$5:R$250,"not found")</f>
        <v>0.99</v>
      </c>
      <c r="T71">
        <f>_xlfn.XLOOKUP($B71,[3]Raw_Data_cleared!$B$5:$B$250,[3]Raw_Data_cleared!S$5:S$250,"not found")</f>
        <v>0.27</v>
      </c>
      <c r="U71">
        <f>_xlfn.XLOOKUP($B71,[3]Raw_Data_cleared!$B$5:$B$250,[3]Raw_Data_cleared!T$5:T$250,"not found")</f>
        <v>0.47</v>
      </c>
      <c r="V71">
        <f>_xlfn.XLOOKUP($B71,[3]Raw_Data_cleared!$B$5:$B$250,[3]Raw_Data_cleared!U$5:U$250,"not found")</f>
        <v>0.6</v>
      </c>
      <c r="W71" t="str">
        <f>_xlfn.XLOOKUP($B71,[3]Raw_Data_cleared!$B$5:$B$250,[3]Raw_Data_cleared!V$5:V$250,"not found")</f>
        <v>n.m.</v>
      </c>
      <c r="X71" t="str">
        <f>_xlfn.XLOOKUP($B71,[3]Raw_Data_cleared!$B$5:$B$250,[3]Raw_Data_cleared!W$5:W$250,"not found")</f>
        <v>n.m.</v>
      </c>
      <c r="Y71" t="str">
        <f>_xlfn.XLOOKUP($B71,[3]Raw_Data_cleared!$B$5:$B$250,[3]Raw_Data_cleared!X$5:X$250,"not found")</f>
        <v>n.m.</v>
      </c>
      <c r="Z71" t="str">
        <f>_xlfn.XLOOKUP($B71,[3]Raw_Data_cleared!$B$5:$B$250,[3]Raw_Data_cleared!Y$5:Y$250,"not found")</f>
        <v>n.m.</v>
      </c>
      <c r="AA71" t="str">
        <f>_xlfn.XLOOKUP($B71,[3]Raw_Data_cleared!$B$5:$B$250,[3]Raw_Data_cleared!Z$5:Z$250,"not found")</f>
        <v>n.m.</v>
      </c>
      <c r="AB71" t="str">
        <f>_xlfn.XLOOKUP($B71,[3]Raw_Data_cleared!$B$5:$B$250,[3]Raw_Data_cleared!AA$5:AA$250,"not found")</f>
        <v>n.m.</v>
      </c>
      <c r="AC71" t="str">
        <f>_xlfn.XLOOKUP($B71,[3]Raw_Data_cleared!$B$5:$B$250,[3]Raw_Data_cleared!AB$5:AB$250,"not found")</f>
        <v>n.m.</v>
      </c>
      <c r="AD71" t="str">
        <f>_xlfn.XLOOKUP($B71,[3]Raw_Data_cleared!$B$5:$B$250,[3]Raw_Data_cleared!AC$5:AC$250,"not found")</f>
        <v>n.m.</v>
      </c>
      <c r="AE71" t="str">
        <f>_xlfn.XLOOKUP($B71,[3]Raw_Data_cleared!$B$5:$B$250,[3]Raw_Data_cleared!AD$5:AD$250,"not found")</f>
        <v>n.m.</v>
      </c>
      <c r="AF71" t="str">
        <f>_xlfn.XLOOKUP($B71,[3]Raw_Data_cleared!$B$5:$B$250,[3]Raw_Data_cleared!AE$5:AE$250,"not found")</f>
        <v>n.m.</v>
      </c>
      <c r="AG71" t="str">
        <f>_xlfn.XLOOKUP($B71,[3]Raw_Data_cleared!$B$5:$B$250,[3]Raw_Data_cleared!AF$5:AF$250,"not found")</f>
        <v>n.m.</v>
      </c>
      <c r="AH71" t="str">
        <f>_xlfn.XLOOKUP($B71,[3]Raw_Data_cleared!$B$5:$B$250,[3]Raw_Data_cleared!AG$5:AG$250,"not found")</f>
        <v>n.m.</v>
      </c>
      <c r="AI71" t="str">
        <f>_xlfn.XLOOKUP($B71,[3]Raw_Data_cleared!$B$5:$B$250,[3]Raw_Data_cleared!AH$5:AH$250,"not found")</f>
        <v>n.m.</v>
      </c>
      <c r="AJ71" t="str">
        <f>_xlfn.XLOOKUP($B71,[3]Raw_Data_cleared!$B$5:$B$250,[3]Raw_Data_cleared!AI$5:AI$250,"not found")</f>
        <v>n.m.</v>
      </c>
      <c r="AK71" t="str">
        <f>_xlfn.XLOOKUP($B71,[3]Raw_Data_cleared!$B$5:$B$250,[3]Raw_Data_cleared!AJ$5:AJ$250,"not found")</f>
        <v>n.m.</v>
      </c>
      <c r="AL71" t="str">
        <f>_xlfn.XLOOKUP($B71,[3]Raw_Data_cleared!$B$5:$B$250,[3]Raw_Data_cleared!AK$5:AK$250,"not found")</f>
        <v>n.m.</v>
      </c>
      <c r="AM71" t="str">
        <f>_xlfn.XLOOKUP($B71,[3]Raw_Data_cleared!$B$5:$B$250,[3]Raw_Data_cleared!AL$5:AL$250,"not found")</f>
        <v>n.m.</v>
      </c>
      <c r="AN71" t="str">
        <f>_xlfn.XLOOKUP($B71,[3]Raw_Data_cleared!$B$5:$B$250,[3]Raw_Data_cleared!AM$5:AM$250,"not found")</f>
        <v>n.m.</v>
      </c>
      <c r="AO71">
        <f>_xlfn.XLOOKUP($B71,[3]Raw_Data_cleared!$B$5:$B$250,[3]Raw_Data_cleared!AN$5:AN$250,"not found")</f>
        <v>4.5999999999999996</v>
      </c>
      <c r="AP71">
        <f>_xlfn.XLOOKUP($B71,[3]Raw_Data_cleared!$B$5:$B$250,[3]Raw_Data_cleared!AO$5:AO$250,"not found")</f>
        <v>4.4000000000000004</v>
      </c>
      <c r="AQ71">
        <f>_xlfn.XLOOKUP($B71,[3]Raw_Data_cleared!$B$5:$B$250,[3]Raw_Data_cleared!AW$5:AW$250,"not found")</f>
        <v>1.25</v>
      </c>
      <c r="AR71">
        <f>_xlfn.XLOOKUP($B71,[3]Raw_Data_cleared!$B$5:$B$250,[3]Raw_Data_cleared!AY$5:AY$250,"not found")</f>
        <v>1.25</v>
      </c>
      <c r="AS71">
        <f>_xlfn.XLOOKUP($B71,[3]Raw_Data_cleared!$B$5:$B$250,[3]Raw_Data_cleared!AZ$5:AZ$250,"not found")</f>
        <v>72</v>
      </c>
      <c r="AT71">
        <f>_xlfn.XLOOKUP($B71,[3]Raw_Data_cleared!$B$5:$B$250,[3]Raw_Data_cleared!BA$5:BA$250,"not found")</f>
        <v>105</v>
      </c>
      <c r="AU71">
        <f>_xlfn.XLOOKUP($B71,[3]Raw_Data_cleared!$B$5:$B$250,[3]Raw_Data_cleared!BE$5:BE$250,"not found")</f>
        <v>6.1</v>
      </c>
      <c r="AV71">
        <f>_xlfn.XLOOKUP($B71,[3]Raw_Data_cleared!$B$5:$B$250,[3]Raw_Data_cleared!BF$5:BF$250,"not found")</f>
        <v>484</v>
      </c>
      <c r="AW71">
        <f>_xlfn.XLOOKUP($B71,[3]Raw_Data_cleared!$B$5:$B$250,[3]Raw_Data_cleared!BG$5:BG$250,"not found")</f>
        <v>10.6</v>
      </c>
      <c r="AX71">
        <f>_xlfn.XLOOKUP($B71,[3]Raw_Data_cleared!$B$5:$B$250,[3]Raw_Data_cleared!BM$5:BM$250,"not found")</f>
        <v>170</v>
      </c>
    </row>
    <row r="72" spans="1:50" x14ac:dyDescent="0.25">
      <c r="A72" s="381">
        <v>45771</v>
      </c>
      <c r="B72" s="384" t="s">
        <v>701</v>
      </c>
      <c r="C72" s="384" t="s">
        <v>702</v>
      </c>
      <c r="D72">
        <v>22</v>
      </c>
      <c r="E72" t="s">
        <v>571</v>
      </c>
      <c r="F72" s="298">
        <v>45770</v>
      </c>
      <c r="G72" s="345">
        <v>0.91</v>
      </c>
      <c r="H72" s="268">
        <f>Tabelle35[[#This Row],[QbFA]]*10/1.82</f>
        <v>5</v>
      </c>
      <c r="I72" s="350" t="s">
        <v>572</v>
      </c>
      <c r="J72" s="268">
        <f>Tabelle35[[#This Row],[Hydraulic filter load, cumulative]]/(16/12)</f>
        <v>11.024999999999997</v>
      </c>
      <c r="K72">
        <f t="shared" si="1"/>
        <v>14.699999999999994</v>
      </c>
      <c r="M72">
        <f>_xlfn.XLOOKUP($B72,[3]Raw_Data_cleared!$B$5:$B$250,[3]Raw_Data_cleared!D$5:D$250,"not found")</f>
        <v>1.05</v>
      </c>
      <c r="N72">
        <f>_xlfn.XLOOKUP($B72,[3]Raw_Data_cleared!$B$5:$B$250,[3]Raw_Data_cleared!E$5:E$250,"not found")</f>
        <v>4.2</v>
      </c>
      <c r="O72">
        <f>_xlfn.XLOOKUP($B72,[3]Raw_Data_cleared!$B$5:$B$250,[3]Raw_Data_cleared!H$5:H$250,"not found")</f>
        <v>0.56999999999999995</v>
      </c>
      <c r="P72">
        <f>_xlfn.XLOOKUP($B72,[3]Raw_Data_cleared!$B$5:$B$250,[3]Raw_Data_cleared!K$5:K$250,"not found")</f>
        <v>21</v>
      </c>
      <c r="Q72">
        <f>_xlfn.XLOOKUP($B72,[3]Raw_Data_cleared!$B$5:$B$250,[3]Raw_Data_cleared!P$5:P$250,"not found")</f>
        <v>7.4</v>
      </c>
      <c r="R72">
        <f>_xlfn.XLOOKUP($B72,[3]Raw_Data_cleared!$B$5:$B$250,[3]Raw_Data_cleared!Q$5:Q$250,"not found")</f>
        <v>1320</v>
      </c>
      <c r="S72">
        <f>_xlfn.XLOOKUP($B72,[3]Raw_Data_cleared!$B$5:$B$250,[3]Raw_Data_cleared!R$5:R$250,"not found")</f>
        <v>0.45</v>
      </c>
      <c r="T72">
        <f>_xlfn.XLOOKUP($B72,[3]Raw_Data_cleared!$B$5:$B$250,[3]Raw_Data_cleared!S$5:S$250,"not found")</f>
        <v>0.18</v>
      </c>
      <c r="U72">
        <f>_xlfn.XLOOKUP($B72,[3]Raw_Data_cleared!$B$5:$B$250,[3]Raw_Data_cleared!T$5:T$250,"not found")</f>
        <v>0.55000000000000004</v>
      </c>
      <c r="V72">
        <f>_xlfn.XLOOKUP($B72,[3]Raw_Data_cleared!$B$5:$B$250,[3]Raw_Data_cleared!U$5:U$250,"not found")</f>
        <v>0.6</v>
      </c>
      <c r="W72" t="str">
        <f>_xlfn.XLOOKUP($B72,[3]Raw_Data_cleared!$B$5:$B$250,[3]Raw_Data_cleared!V$5:V$250,"not found")</f>
        <v>n.m.</v>
      </c>
      <c r="X72" t="str">
        <f>_xlfn.XLOOKUP($B72,[3]Raw_Data_cleared!$B$5:$B$250,[3]Raw_Data_cleared!W$5:W$250,"not found")</f>
        <v>n.m.</v>
      </c>
      <c r="Y72" t="str">
        <f>_xlfn.XLOOKUP($B72,[3]Raw_Data_cleared!$B$5:$B$250,[3]Raw_Data_cleared!X$5:X$250,"not found")</f>
        <v>n.m.</v>
      </c>
      <c r="Z72" t="str">
        <f>_xlfn.XLOOKUP($B72,[3]Raw_Data_cleared!$B$5:$B$250,[3]Raw_Data_cleared!Y$5:Y$250,"not found")</f>
        <v>n.m.</v>
      </c>
      <c r="AA72" t="str">
        <f>_xlfn.XLOOKUP($B72,[3]Raw_Data_cleared!$B$5:$B$250,[3]Raw_Data_cleared!Z$5:Z$250,"not found")</f>
        <v>n.m.</v>
      </c>
      <c r="AB72" t="str">
        <f>_xlfn.XLOOKUP($B72,[3]Raw_Data_cleared!$B$5:$B$250,[3]Raw_Data_cleared!AA$5:AA$250,"not found")</f>
        <v>n.m.</v>
      </c>
      <c r="AC72" t="str">
        <f>_xlfn.XLOOKUP($B72,[3]Raw_Data_cleared!$B$5:$B$250,[3]Raw_Data_cleared!AB$5:AB$250,"not found")</f>
        <v>n.m.</v>
      </c>
      <c r="AD72" t="str">
        <f>_xlfn.XLOOKUP($B72,[3]Raw_Data_cleared!$B$5:$B$250,[3]Raw_Data_cleared!AC$5:AC$250,"not found")</f>
        <v>n.m.</v>
      </c>
      <c r="AE72" t="str">
        <f>_xlfn.XLOOKUP($B72,[3]Raw_Data_cleared!$B$5:$B$250,[3]Raw_Data_cleared!AD$5:AD$250,"not found")</f>
        <v>n.m.</v>
      </c>
      <c r="AF72" t="str">
        <f>_xlfn.XLOOKUP($B72,[3]Raw_Data_cleared!$B$5:$B$250,[3]Raw_Data_cleared!AE$5:AE$250,"not found")</f>
        <v>n.m.</v>
      </c>
      <c r="AG72" t="str">
        <f>_xlfn.XLOOKUP($B72,[3]Raw_Data_cleared!$B$5:$B$250,[3]Raw_Data_cleared!AF$5:AF$250,"not found")</f>
        <v>n.m.</v>
      </c>
      <c r="AH72" t="str">
        <f>_xlfn.XLOOKUP($B72,[3]Raw_Data_cleared!$B$5:$B$250,[3]Raw_Data_cleared!AG$5:AG$250,"not found")</f>
        <v>n.m.</v>
      </c>
      <c r="AI72" t="str">
        <f>_xlfn.XLOOKUP($B72,[3]Raw_Data_cleared!$B$5:$B$250,[3]Raw_Data_cleared!AH$5:AH$250,"not found")</f>
        <v>n.m.</v>
      </c>
      <c r="AJ72" t="str">
        <f>_xlfn.XLOOKUP($B72,[3]Raw_Data_cleared!$B$5:$B$250,[3]Raw_Data_cleared!AI$5:AI$250,"not found")</f>
        <v>n.m.</v>
      </c>
      <c r="AK72" t="str">
        <f>_xlfn.XLOOKUP($B72,[3]Raw_Data_cleared!$B$5:$B$250,[3]Raw_Data_cleared!AJ$5:AJ$250,"not found")</f>
        <v>n.m.</v>
      </c>
      <c r="AL72" t="str">
        <f>_xlfn.XLOOKUP($B72,[3]Raw_Data_cleared!$B$5:$B$250,[3]Raw_Data_cleared!AK$5:AK$250,"not found")</f>
        <v>n.m.</v>
      </c>
      <c r="AM72" t="str">
        <f>_xlfn.XLOOKUP($B72,[3]Raw_Data_cleared!$B$5:$B$250,[3]Raw_Data_cleared!AL$5:AL$250,"not found")</f>
        <v>n.m.</v>
      </c>
      <c r="AN72" t="str">
        <f>_xlfn.XLOOKUP($B72,[3]Raw_Data_cleared!$B$5:$B$250,[3]Raw_Data_cleared!AM$5:AM$250,"not found")</f>
        <v>n.m.</v>
      </c>
      <c r="AO72">
        <f>_xlfn.XLOOKUP($B72,[3]Raw_Data_cleared!$B$5:$B$250,[3]Raw_Data_cleared!AN$5:AN$250,"not found")</f>
        <v>4.4000000000000004</v>
      </c>
      <c r="AP72">
        <f>_xlfn.XLOOKUP($B72,[3]Raw_Data_cleared!$B$5:$B$250,[3]Raw_Data_cleared!AO$5:AO$250,"not found")</f>
        <v>4.2</v>
      </c>
      <c r="AQ72">
        <f>_xlfn.XLOOKUP($B72,[3]Raw_Data_cleared!$B$5:$B$250,[3]Raw_Data_cleared!AW$5:AW$250,"not found")</f>
        <v>1.25</v>
      </c>
      <c r="AR72">
        <f>_xlfn.XLOOKUP($B72,[3]Raw_Data_cleared!$B$5:$B$250,[3]Raw_Data_cleared!AY$5:AY$250,"not found")</f>
        <v>1.25</v>
      </c>
      <c r="AS72">
        <f>_xlfn.XLOOKUP($B72,[3]Raw_Data_cleared!$B$5:$B$250,[3]Raw_Data_cleared!AZ$5:AZ$250,"not found")</f>
        <v>61.5</v>
      </c>
      <c r="AT72">
        <f>_xlfn.XLOOKUP($B72,[3]Raw_Data_cleared!$B$5:$B$250,[3]Raw_Data_cleared!BA$5:BA$250,"not found")</f>
        <v>77.8</v>
      </c>
      <c r="AU72">
        <f>_xlfn.XLOOKUP($B72,[3]Raw_Data_cleared!$B$5:$B$250,[3]Raw_Data_cleared!BE$5:BE$250,"not found")</f>
        <v>4.9800000000000004</v>
      </c>
      <c r="AV72">
        <f>_xlfn.XLOOKUP($B72,[3]Raw_Data_cleared!$B$5:$B$250,[3]Raw_Data_cleared!BF$5:BF$250,"not found")</f>
        <v>458</v>
      </c>
      <c r="AW72">
        <f>_xlfn.XLOOKUP($B72,[3]Raw_Data_cleared!$B$5:$B$250,[3]Raw_Data_cleared!BG$5:BG$250,"not found")</f>
        <v>9.0500000000000007</v>
      </c>
      <c r="AX72">
        <f>_xlfn.XLOOKUP($B72,[3]Raw_Data_cleared!$B$5:$B$250,[3]Raw_Data_cleared!BM$5:BM$250,"not found")</f>
        <v>180</v>
      </c>
    </row>
    <row r="73" spans="1:50" s="286" customFormat="1" ht="15.75" thickBot="1" x14ac:dyDescent="0.3">
      <c r="A73" s="382">
        <v>45771</v>
      </c>
      <c r="B73" s="385" t="s">
        <v>703</v>
      </c>
      <c r="C73" s="385" t="s">
        <v>704</v>
      </c>
      <c r="D73">
        <v>22</v>
      </c>
      <c r="E73" s="286" t="s">
        <v>575</v>
      </c>
      <c r="F73" s="354">
        <v>45770</v>
      </c>
      <c r="G73" s="355">
        <v>0.91</v>
      </c>
      <c r="H73" s="356">
        <f>Tabelle35[[#This Row],[QbFA]]*10/1.82</f>
        <v>5</v>
      </c>
      <c r="I73" s="383" t="s">
        <v>565</v>
      </c>
      <c r="J73" s="356">
        <f>Tabelle35[[#This Row],[Hydraulic filter load, cumulative]]/(16/12)</f>
        <v>11.024999999999997</v>
      </c>
      <c r="K73" s="286">
        <f t="shared" si="1"/>
        <v>14.699999999999994</v>
      </c>
      <c r="L73" s="357"/>
      <c r="M73" s="286">
        <f>_xlfn.XLOOKUP($B73,[3]Raw_Data_cleared!$B$5:$B$250,[3]Raw_Data_cleared!D$5:D$250,"not found")</f>
        <v>1.05</v>
      </c>
      <c r="N73" s="286">
        <f>_xlfn.XLOOKUP($B73,[3]Raw_Data_cleared!$B$5:$B$250,[3]Raw_Data_cleared!E$5:E$250,"not found")</f>
        <v>4.2</v>
      </c>
      <c r="O73" s="286">
        <f>_xlfn.XLOOKUP($B73,[3]Raw_Data_cleared!$B$5:$B$250,[3]Raw_Data_cleared!H$5:H$250,"not found")</f>
        <v>0.73</v>
      </c>
      <c r="P73" s="286">
        <f>_xlfn.XLOOKUP($B73,[3]Raw_Data_cleared!$B$5:$B$250,[3]Raw_Data_cleared!K$5:K$250,"not found")</f>
        <v>20</v>
      </c>
      <c r="Q73" s="286">
        <f>_xlfn.XLOOKUP($B73,[3]Raw_Data_cleared!$B$5:$B$250,[3]Raw_Data_cleared!P$5:P$250,"not found")</f>
        <v>7.4</v>
      </c>
      <c r="R73" s="286">
        <f>_xlfn.XLOOKUP($B73,[3]Raw_Data_cleared!$B$5:$B$250,[3]Raw_Data_cleared!Q$5:Q$250,"not found")</f>
        <v>1300</v>
      </c>
      <c r="S73" s="286">
        <f>_xlfn.XLOOKUP($B73,[3]Raw_Data_cleared!$B$5:$B$250,[3]Raw_Data_cleared!R$5:R$250,"not found")</f>
        <v>0.5</v>
      </c>
      <c r="T73" s="286">
        <f>_xlfn.XLOOKUP($B73,[3]Raw_Data_cleared!$B$5:$B$250,[3]Raw_Data_cleared!S$5:S$250,"not found")</f>
        <v>4.5999999999999999E-2</v>
      </c>
      <c r="U73" s="286">
        <f>_xlfn.XLOOKUP($B73,[3]Raw_Data_cleared!$B$5:$B$250,[3]Raw_Data_cleared!T$5:T$250,"not found")</f>
        <v>0.51</v>
      </c>
      <c r="V73" s="286">
        <f>_xlfn.XLOOKUP($B73,[3]Raw_Data_cleared!$B$5:$B$250,[3]Raw_Data_cleared!U$5:U$250,"not found")</f>
        <v>0.55000000000000004</v>
      </c>
      <c r="W73" s="286" t="str">
        <f>_xlfn.XLOOKUP($B73,[3]Raw_Data_cleared!$B$5:$B$250,[3]Raw_Data_cleared!V$5:V$250,"not found")</f>
        <v>n.m.</v>
      </c>
      <c r="X73" s="286" t="str">
        <f>_xlfn.XLOOKUP($B73,[3]Raw_Data_cleared!$B$5:$B$250,[3]Raw_Data_cleared!W$5:W$250,"not found")</f>
        <v>n.m.</v>
      </c>
      <c r="Y73" s="286" t="str">
        <f>_xlfn.XLOOKUP($B73,[3]Raw_Data_cleared!$B$5:$B$250,[3]Raw_Data_cleared!X$5:X$250,"not found")</f>
        <v>n.m.</v>
      </c>
      <c r="Z73" s="286" t="str">
        <f>_xlfn.XLOOKUP($B73,[3]Raw_Data_cleared!$B$5:$B$250,[3]Raw_Data_cleared!Y$5:Y$250,"not found")</f>
        <v>n.m.</v>
      </c>
      <c r="AA73" s="286" t="str">
        <f>_xlfn.XLOOKUP($B73,[3]Raw_Data_cleared!$B$5:$B$250,[3]Raw_Data_cleared!Z$5:Z$250,"not found")</f>
        <v>n.m.</v>
      </c>
      <c r="AB73" s="286" t="str">
        <f>_xlfn.XLOOKUP($B73,[3]Raw_Data_cleared!$B$5:$B$250,[3]Raw_Data_cleared!AA$5:AA$250,"not found")</f>
        <v>n.m.</v>
      </c>
      <c r="AC73" s="286" t="str">
        <f>_xlfn.XLOOKUP($B73,[3]Raw_Data_cleared!$B$5:$B$250,[3]Raw_Data_cleared!AB$5:AB$250,"not found")</f>
        <v>n.m.</v>
      </c>
      <c r="AD73" s="286" t="str">
        <f>_xlfn.XLOOKUP($B73,[3]Raw_Data_cleared!$B$5:$B$250,[3]Raw_Data_cleared!AC$5:AC$250,"not found")</f>
        <v>n.m.</v>
      </c>
      <c r="AE73" s="286" t="str">
        <f>_xlfn.XLOOKUP($B73,[3]Raw_Data_cleared!$B$5:$B$250,[3]Raw_Data_cleared!AD$5:AD$250,"not found")</f>
        <v>n.m.</v>
      </c>
      <c r="AF73" s="286" t="str">
        <f>_xlfn.XLOOKUP($B73,[3]Raw_Data_cleared!$B$5:$B$250,[3]Raw_Data_cleared!AE$5:AE$250,"not found")</f>
        <v>n.m.</v>
      </c>
      <c r="AG73" s="286" t="str">
        <f>_xlfn.XLOOKUP($B73,[3]Raw_Data_cleared!$B$5:$B$250,[3]Raw_Data_cleared!AF$5:AF$250,"not found")</f>
        <v>n.m.</v>
      </c>
      <c r="AH73" s="286" t="str">
        <f>_xlfn.XLOOKUP($B73,[3]Raw_Data_cleared!$B$5:$B$250,[3]Raw_Data_cleared!AG$5:AG$250,"not found")</f>
        <v>n.m.</v>
      </c>
      <c r="AI73" s="286" t="str">
        <f>_xlfn.XLOOKUP($B73,[3]Raw_Data_cleared!$B$5:$B$250,[3]Raw_Data_cleared!AH$5:AH$250,"not found")</f>
        <v>n.m.</v>
      </c>
      <c r="AJ73" s="286" t="str">
        <f>_xlfn.XLOOKUP($B73,[3]Raw_Data_cleared!$B$5:$B$250,[3]Raw_Data_cleared!AI$5:AI$250,"not found")</f>
        <v>n.m.</v>
      </c>
      <c r="AK73" s="286" t="str">
        <f>_xlfn.XLOOKUP($B73,[3]Raw_Data_cleared!$B$5:$B$250,[3]Raw_Data_cleared!AJ$5:AJ$250,"not found")</f>
        <v>n.m.</v>
      </c>
      <c r="AL73" s="286" t="str">
        <f>_xlfn.XLOOKUP($B73,[3]Raw_Data_cleared!$B$5:$B$250,[3]Raw_Data_cleared!AK$5:AK$250,"not found")</f>
        <v>n.m.</v>
      </c>
      <c r="AM73" s="286" t="str">
        <f>_xlfn.XLOOKUP($B73,[3]Raw_Data_cleared!$B$5:$B$250,[3]Raw_Data_cleared!AL$5:AL$250,"not found")</f>
        <v>n.m.</v>
      </c>
      <c r="AN73" s="286" t="str">
        <f>_xlfn.XLOOKUP($B73,[3]Raw_Data_cleared!$B$5:$B$250,[3]Raw_Data_cleared!AM$5:AM$250,"not found")</f>
        <v>n.m.</v>
      </c>
      <c r="AO73" s="286">
        <f>_xlfn.XLOOKUP($B73,[3]Raw_Data_cleared!$B$5:$B$250,[3]Raw_Data_cleared!AN$5:AN$250,"not found")</f>
        <v>5</v>
      </c>
      <c r="AP73" s="286">
        <f>_xlfn.XLOOKUP($B73,[3]Raw_Data_cleared!$B$5:$B$250,[3]Raw_Data_cleared!AO$5:AO$250,"not found")</f>
        <v>4.8</v>
      </c>
      <c r="AQ73" s="286">
        <f>_xlfn.XLOOKUP($B73,[3]Raw_Data_cleared!$B$5:$B$250,[3]Raw_Data_cleared!AW$5:AW$250,"not found")</f>
        <v>1.25</v>
      </c>
      <c r="AR73" s="286">
        <f>_xlfn.XLOOKUP($B73,[3]Raw_Data_cleared!$B$5:$B$250,[3]Raw_Data_cleared!AY$5:AY$250,"not found")</f>
        <v>1.25</v>
      </c>
      <c r="AS73" s="286">
        <f>_xlfn.XLOOKUP($B73,[3]Raw_Data_cleared!$B$5:$B$250,[3]Raw_Data_cleared!AZ$5:AZ$250,"not found")</f>
        <v>73.900000000000006</v>
      </c>
      <c r="AT73" s="286">
        <f>_xlfn.XLOOKUP($B73,[3]Raw_Data_cleared!$B$5:$B$250,[3]Raw_Data_cleared!BA$5:BA$250,"not found")</f>
        <v>111</v>
      </c>
      <c r="AU73" s="286">
        <f>_xlfn.XLOOKUP($B73,[3]Raw_Data_cleared!$B$5:$B$250,[3]Raw_Data_cleared!BE$5:BE$250,"not found")</f>
        <v>5.66</v>
      </c>
      <c r="AV73" s="286">
        <f>_xlfn.XLOOKUP($B73,[3]Raw_Data_cleared!$B$5:$B$250,[3]Raw_Data_cleared!BF$5:BF$250,"not found")</f>
        <v>413</v>
      </c>
      <c r="AW73" s="286">
        <f>_xlfn.XLOOKUP($B73,[3]Raw_Data_cleared!$B$5:$B$250,[3]Raw_Data_cleared!BG$5:BG$250,"not found")</f>
        <v>12</v>
      </c>
      <c r="AX73" s="286">
        <f>_xlfn.XLOOKUP($B73,[3]Raw_Data_cleared!$B$5:$B$250,[3]Raw_Data_cleared!BM$5:BM$250,"not found")</f>
        <v>181</v>
      </c>
    </row>
    <row r="74" spans="1:50" x14ac:dyDescent="0.25">
      <c r="A74" s="381">
        <v>45775</v>
      </c>
      <c r="B74" s="384" t="s">
        <v>705</v>
      </c>
      <c r="C74" s="384" t="s">
        <v>706</v>
      </c>
      <c r="D74">
        <v>23</v>
      </c>
      <c r="E74" t="s">
        <v>561</v>
      </c>
      <c r="F74" s="298">
        <v>45775</v>
      </c>
      <c r="G74" s="345">
        <v>0.91</v>
      </c>
      <c r="H74" s="268">
        <f>Tabelle35[[#This Row],[QbFA]]*10/1.82</f>
        <v>5</v>
      </c>
      <c r="J74" s="268">
        <f>Tabelle35[[#This Row],[Hydraulic filter load, cumulative]]/(16/12)</f>
        <v>11.549999999999995</v>
      </c>
      <c r="K74">
        <f t="shared" si="1"/>
        <v>15.399999999999993</v>
      </c>
      <c r="M74">
        <f>_xlfn.XLOOKUP($B74,[3]Raw_Data_cleared!$B$5:$B$250,[3]Raw_Data_cleared!D$5:D$250,"not found")</f>
        <v>20</v>
      </c>
      <c r="N74">
        <f>_xlfn.XLOOKUP($B74,[3]Raw_Data_cleared!$B$5:$B$250,[3]Raw_Data_cleared!E$5:E$250,"not found")</f>
        <v>49</v>
      </c>
      <c r="O74">
        <f>_xlfn.XLOOKUP($B74,[3]Raw_Data_cleared!$B$5:$B$250,[3]Raw_Data_cleared!H$5:H$250,"not found")</f>
        <v>17</v>
      </c>
      <c r="P74">
        <f>_xlfn.XLOOKUP($B74,[3]Raw_Data_cleared!$B$5:$B$250,[3]Raw_Data_cleared!K$5:K$250,"not found")</f>
        <v>259</v>
      </c>
      <c r="Q74">
        <f>_xlfn.XLOOKUP($B74,[3]Raw_Data_cleared!$B$5:$B$250,[3]Raw_Data_cleared!P$5:P$250,"not found")</f>
        <v>7.5</v>
      </c>
      <c r="R74">
        <f>_xlfn.XLOOKUP($B74,[3]Raw_Data_cleared!$B$5:$B$250,[3]Raw_Data_cleared!Q$5:Q$250,"not found")</f>
        <v>1210</v>
      </c>
      <c r="S74">
        <f>_xlfn.XLOOKUP($B74,[3]Raw_Data_cleared!$B$5:$B$250,[3]Raw_Data_cleared!R$5:R$250,"not found")</f>
        <v>5.3</v>
      </c>
      <c r="T74">
        <f>_xlfn.XLOOKUP($B74,[3]Raw_Data_cleared!$B$5:$B$250,[3]Raw_Data_cleared!S$5:S$250,"not found")</f>
        <v>0.22</v>
      </c>
      <c r="U74">
        <f>_xlfn.XLOOKUP($B74,[3]Raw_Data_cleared!$B$5:$B$250,[3]Raw_Data_cleared!T$5:T$250,"not found")</f>
        <v>7.5</v>
      </c>
      <c r="V74">
        <f>_xlfn.XLOOKUP($B74,[3]Raw_Data_cleared!$B$5:$B$250,[3]Raw_Data_cleared!U$5:U$250,"not found")</f>
        <v>0.28000000000000003</v>
      </c>
      <c r="W74" t="str">
        <f>_xlfn.XLOOKUP($B74,[3]Raw_Data_cleared!$B$5:$B$250,[3]Raw_Data_cleared!V$5:V$250,"not found")</f>
        <v>n.m.</v>
      </c>
      <c r="X74" t="str">
        <f>_xlfn.XLOOKUP($B74,[3]Raw_Data_cleared!$B$5:$B$250,[3]Raw_Data_cleared!W$5:W$250,"not found")</f>
        <v>n.m.</v>
      </c>
      <c r="Y74" t="str">
        <f>_xlfn.XLOOKUP($B74,[3]Raw_Data_cleared!$B$5:$B$250,[3]Raw_Data_cleared!X$5:X$250,"not found")</f>
        <v>n.m.</v>
      </c>
      <c r="Z74" t="str">
        <f>_xlfn.XLOOKUP($B74,[3]Raw_Data_cleared!$B$5:$B$250,[3]Raw_Data_cleared!Y$5:Y$250,"not found")</f>
        <v>n.m.</v>
      </c>
      <c r="AA74" t="str">
        <f>_xlfn.XLOOKUP($B74,[3]Raw_Data_cleared!$B$5:$B$250,[3]Raw_Data_cleared!Z$5:Z$250,"not found")</f>
        <v>n.m.</v>
      </c>
      <c r="AB74" t="str">
        <f>_xlfn.XLOOKUP($B74,[3]Raw_Data_cleared!$B$5:$B$250,[3]Raw_Data_cleared!AA$5:AA$250,"not found")</f>
        <v>n.m.</v>
      </c>
      <c r="AC74" t="str">
        <f>_xlfn.XLOOKUP($B74,[3]Raw_Data_cleared!$B$5:$B$250,[3]Raw_Data_cleared!AB$5:AB$250,"not found")</f>
        <v>n.m.</v>
      </c>
      <c r="AD74" t="str">
        <f>_xlfn.XLOOKUP($B74,[3]Raw_Data_cleared!$B$5:$B$250,[3]Raw_Data_cleared!AC$5:AC$250,"not found")</f>
        <v>n.m.</v>
      </c>
      <c r="AE74" t="str">
        <f>_xlfn.XLOOKUP($B74,[3]Raw_Data_cleared!$B$5:$B$250,[3]Raw_Data_cleared!AD$5:AD$250,"not found")</f>
        <v>n.m.</v>
      </c>
      <c r="AF74" t="str">
        <f>_xlfn.XLOOKUP($B74,[3]Raw_Data_cleared!$B$5:$B$250,[3]Raw_Data_cleared!AE$5:AE$250,"not found")</f>
        <v>n.m.</v>
      </c>
      <c r="AG74" t="str">
        <f>_xlfn.XLOOKUP($B74,[3]Raw_Data_cleared!$B$5:$B$250,[3]Raw_Data_cleared!AF$5:AF$250,"not found")</f>
        <v>n.m.</v>
      </c>
      <c r="AH74" t="str">
        <f>_xlfn.XLOOKUP($B74,[3]Raw_Data_cleared!$B$5:$B$250,[3]Raw_Data_cleared!AG$5:AG$250,"not found")</f>
        <v>n.m.</v>
      </c>
      <c r="AI74" t="str">
        <f>_xlfn.XLOOKUP($B74,[3]Raw_Data_cleared!$B$5:$B$250,[3]Raw_Data_cleared!AH$5:AH$250,"not found")</f>
        <v>n.m.</v>
      </c>
      <c r="AJ74" t="str">
        <f>_xlfn.XLOOKUP($B74,[3]Raw_Data_cleared!$B$5:$B$250,[3]Raw_Data_cleared!AI$5:AI$250,"not found")</f>
        <v>n.m.</v>
      </c>
      <c r="AK74" t="str">
        <f>_xlfn.XLOOKUP($B74,[3]Raw_Data_cleared!$B$5:$B$250,[3]Raw_Data_cleared!AJ$5:AJ$250,"not found")</f>
        <v>n.m.</v>
      </c>
      <c r="AL74" t="str">
        <f>_xlfn.XLOOKUP($B74,[3]Raw_Data_cleared!$B$5:$B$250,[3]Raw_Data_cleared!AK$5:AK$250,"not found")</f>
        <v>n.m.</v>
      </c>
      <c r="AM74" t="str">
        <f>_xlfn.XLOOKUP($B74,[3]Raw_Data_cleared!$B$5:$B$250,[3]Raw_Data_cleared!AL$5:AL$250,"not found")</f>
        <v>n.m.</v>
      </c>
      <c r="AN74" t="str">
        <f>_xlfn.XLOOKUP($B74,[3]Raw_Data_cleared!$B$5:$B$250,[3]Raw_Data_cleared!AM$5:AM$250,"not found")</f>
        <v>n.m.</v>
      </c>
      <c r="AO74">
        <f>_xlfn.XLOOKUP($B74,[3]Raw_Data_cleared!$B$5:$B$250,[3]Raw_Data_cleared!AN$5:AN$250,"not found")</f>
        <v>15</v>
      </c>
      <c r="AP74">
        <f>_xlfn.XLOOKUP($B74,[3]Raw_Data_cleared!$B$5:$B$250,[3]Raw_Data_cleared!AO$5:AO$250,"not found")</f>
        <v>7.9</v>
      </c>
      <c r="AQ74">
        <f>_xlfn.XLOOKUP($B74,[3]Raw_Data_cleared!$B$5:$B$250,[3]Raw_Data_cleared!AW$5:AW$250,"not found")</f>
        <v>1.25</v>
      </c>
      <c r="AR74">
        <f>_xlfn.XLOOKUP($B74,[3]Raw_Data_cleared!$B$5:$B$250,[3]Raw_Data_cleared!AY$5:AY$250,"not found")</f>
        <v>1.25</v>
      </c>
      <c r="AS74">
        <f>_xlfn.XLOOKUP($B74,[3]Raw_Data_cleared!$B$5:$B$250,[3]Raw_Data_cleared!AZ$5:AZ$250,"not found")</f>
        <v>57.1</v>
      </c>
      <c r="AT74">
        <f>_xlfn.XLOOKUP($B74,[3]Raw_Data_cleared!$B$5:$B$250,[3]Raw_Data_cleared!BA$5:BA$250,"not found")</f>
        <v>287</v>
      </c>
      <c r="AU74">
        <f>_xlfn.XLOOKUP($B74,[3]Raw_Data_cleared!$B$5:$B$250,[3]Raw_Data_cleared!BE$5:BE$250,"not found")</f>
        <v>7.66</v>
      </c>
      <c r="AV74">
        <f>_xlfn.XLOOKUP($B74,[3]Raw_Data_cleared!$B$5:$B$250,[3]Raw_Data_cleared!BF$5:BF$250,"not found")</f>
        <v>1100</v>
      </c>
      <c r="AW74">
        <f>_xlfn.XLOOKUP($B74,[3]Raw_Data_cleared!$B$5:$B$250,[3]Raw_Data_cleared!BG$5:BG$250,"not found")</f>
        <v>10.199999999999999</v>
      </c>
      <c r="AX74">
        <f>_xlfn.XLOOKUP($B74,[3]Raw_Data_cleared!$B$5:$B$250,[3]Raw_Data_cleared!BM$5:BM$250,"not found")</f>
        <v>73.599999999999994</v>
      </c>
    </row>
    <row r="75" spans="1:50" x14ac:dyDescent="0.25">
      <c r="A75" s="381">
        <v>45775</v>
      </c>
      <c r="B75" s="384" t="s">
        <v>707</v>
      </c>
      <c r="C75" s="384" t="s">
        <v>708</v>
      </c>
      <c r="D75">
        <v>23</v>
      </c>
      <c r="E75" t="s">
        <v>600</v>
      </c>
      <c r="F75" s="298">
        <v>45775</v>
      </c>
      <c r="G75" s="345">
        <v>0.91</v>
      </c>
      <c r="H75" s="268">
        <f>Tabelle35[[#This Row],[QbFA]]*10/1.82</f>
        <v>5</v>
      </c>
      <c r="J75" s="268">
        <f>Tabelle35[[#This Row],[Hydraulic filter load, cumulative]]/(16/12)</f>
        <v>11.549999999999995</v>
      </c>
      <c r="K75">
        <f t="shared" si="1"/>
        <v>15.399999999999993</v>
      </c>
      <c r="M75">
        <f>_xlfn.XLOOKUP($B75,[3]Raw_Data_cleared!$B$5:$B$250,[3]Raw_Data_cleared!D$5:D$250,"not found")</f>
        <v>26</v>
      </c>
      <c r="N75">
        <f>_xlfn.XLOOKUP($B75,[3]Raw_Data_cleared!$B$5:$B$250,[3]Raw_Data_cleared!E$5:E$250,"not found")</f>
        <v>61</v>
      </c>
      <c r="O75">
        <f>_xlfn.XLOOKUP($B75,[3]Raw_Data_cleared!$B$5:$B$250,[3]Raw_Data_cleared!H$5:H$250,"not found")</f>
        <v>17</v>
      </c>
      <c r="P75">
        <f>_xlfn.XLOOKUP($B75,[3]Raw_Data_cleared!$B$5:$B$250,[3]Raw_Data_cleared!K$5:K$250,"not found")</f>
        <v>88</v>
      </c>
      <c r="Q75">
        <f>_xlfn.XLOOKUP($B75,[3]Raw_Data_cleared!$B$5:$B$250,[3]Raw_Data_cleared!P$5:P$250,"not found")</f>
        <v>7.7</v>
      </c>
      <c r="R75">
        <f>_xlfn.XLOOKUP($B75,[3]Raw_Data_cleared!$B$5:$B$250,[3]Raw_Data_cleared!Q$5:Q$250,"not found")</f>
        <v>1190</v>
      </c>
      <c r="S75">
        <f>_xlfn.XLOOKUP($B75,[3]Raw_Data_cleared!$B$5:$B$250,[3]Raw_Data_cleared!R$5:R$250,"not found")</f>
        <v>5.2</v>
      </c>
      <c r="T75">
        <f>_xlfn.XLOOKUP($B75,[3]Raw_Data_cleared!$B$5:$B$250,[3]Raw_Data_cleared!S$5:S$250,"not found")</f>
        <v>0.24</v>
      </c>
      <c r="U75">
        <f>_xlfn.XLOOKUP($B75,[3]Raw_Data_cleared!$B$5:$B$250,[3]Raw_Data_cleared!T$5:T$250,"not found")</f>
        <v>7.9</v>
      </c>
      <c r="V75">
        <f>_xlfn.XLOOKUP($B75,[3]Raw_Data_cleared!$B$5:$B$250,[3]Raw_Data_cleared!U$5:U$250,"not found")</f>
        <v>0.28000000000000003</v>
      </c>
      <c r="W75" t="str">
        <f>_xlfn.XLOOKUP($B75,[3]Raw_Data_cleared!$B$5:$B$250,[3]Raw_Data_cleared!V$5:V$250,"not found")</f>
        <v>n.m.</v>
      </c>
      <c r="X75" t="str">
        <f>_xlfn.XLOOKUP($B75,[3]Raw_Data_cleared!$B$5:$B$250,[3]Raw_Data_cleared!W$5:W$250,"not found")</f>
        <v>n.m.</v>
      </c>
      <c r="Y75" t="str">
        <f>_xlfn.XLOOKUP($B75,[3]Raw_Data_cleared!$B$5:$B$250,[3]Raw_Data_cleared!X$5:X$250,"not found")</f>
        <v>n.m.</v>
      </c>
      <c r="Z75" t="str">
        <f>_xlfn.XLOOKUP($B75,[3]Raw_Data_cleared!$B$5:$B$250,[3]Raw_Data_cleared!Y$5:Y$250,"not found")</f>
        <v>n.m.</v>
      </c>
      <c r="AA75" t="str">
        <f>_xlfn.XLOOKUP($B75,[3]Raw_Data_cleared!$B$5:$B$250,[3]Raw_Data_cleared!Z$5:Z$250,"not found")</f>
        <v>n.m.</v>
      </c>
      <c r="AB75" t="str">
        <f>_xlfn.XLOOKUP($B75,[3]Raw_Data_cleared!$B$5:$B$250,[3]Raw_Data_cleared!AA$5:AA$250,"not found")</f>
        <v>n.m.</v>
      </c>
      <c r="AC75" t="str">
        <f>_xlfn.XLOOKUP($B75,[3]Raw_Data_cleared!$B$5:$B$250,[3]Raw_Data_cleared!AB$5:AB$250,"not found")</f>
        <v>n.m.</v>
      </c>
      <c r="AD75" t="str">
        <f>_xlfn.XLOOKUP($B75,[3]Raw_Data_cleared!$B$5:$B$250,[3]Raw_Data_cleared!AC$5:AC$250,"not found")</f>
        <v>n.m.</v>
      </c>
      <c r="AE75" t="str">
        <f>_xlfn.XLOOKUP($B75,[3]Raw_Data_cleared!$B$5:$B$250,[3]Raw_Data_cleared!AD$5:AD$250,"not found")</f>
        <v>n.m.</v>
      </c>
      <c r="AF75" t="str">
        <f>_xlfn.XLOOKUP($B75,[3]Raw_Data_cleared!$B$5:$B$250,[3]Raw_Data_cleared!AE$5:AE$250,"not found")</f>
        <v>n.m.</v>
      </c>
      <c r="AG75" t="str">
        <f>_xlfn.XLOOKUP($B75,[3]Raw_Data_cleared!$B$5:$B$250,[3]Raw_Data_cleared!AF$5:AF$250,"not found")</f>
        <v>n.m.</v>
      </c>
      <c r="AH75" t="str">
        <f>_xlfn.XLOOKUP($B75,[3]Raw_Data_cleared!$B$5:$B$250,[3]Raw_Data_cleared!AG$5:AG$250,"not found")</f>
        <v>n.m.</v>
      </c>
      <c r="AI75" t="str">
        <f>_xlfn.XLOOKUP($B75,[3]Raw_Data_cleared!$B$5:$B$250,[3]Raw_Data_cleared!AH$5:AH$250,"not found")</f>
        <v>n.m.</v>
      </c>
      <c r="AJ75" t="str">
        <f>_xlfn.XLOOKUP($B75,[3]Raw_Data_cleared!$B$5:$B$250,[3]Raw_Data_cleared!AI$5:AI$250,"not found")</f>
        <v>n.m.</v>
      </c>
      <c r="AK75" t="str">
        <f>_xlfn.XLOOKUP($B75,[3]Raw_Data_cleared!$B$5:$B$250,[3]Raw_Data_cleared!AJ$5:AJ$250,"not found")</f>
        <v>n.m.</v>
      </c>
      <c r="AL75" t="str">
        <f>_xlfn.XLOOKUP($B75,[3]Raw_Data_cleared!$B$5:$B$250,[3]Raw_Data_cleared!AK$5:AK$250,"not found")</f>
        <v>n.m.</v>
      </c>
      <c r="AM75" t="str">
        <f>_xlfn.XLOOKUP($B75,[3]Raw_Data_cleared!$B$5:$B$250,[3]Raw_Data_cleared!AL$5:AL$250,"not found")</f>
        <v>n.m.</v>
      </c>
      <c r="AN75" t="str">
        <f>_xlfn.XLOOKUP($B75,[3]Raw_Data_cleared!$B$5:$B$250,[3]Raw_Data_cleared!AM$5:AM$250,"not found")</f>
        <v>n.m.</v>
      </c>
      <c r="AO75">
        <f>_xlfn.XLOOKUP($B75,[3]Raw_Data_cleared!$B$5:$B$250,[3]Raw_Data_cleared!AN$5:AN$250,"not found")</f>
        <v>16</v>
      </c>
      <c r="AP75">
        <f>_xlfn.XLOOKUP($B75,[3]Raw_Data_cleared!$B$5:$B$250,[3]Raw_Data_cleared!AO$5:AO$250,"not found")</f>
        <v>7.7</v>
      </c>
      <c r="AQ75">
        <f>_xlfn.XLOOKUP($B75,[3]Raw_Data_cleared!$B$5:$B$250,[3]Raw_Data_cleared!AW$5:AW$250,"not found")</f>
        <v>1.25</v>
      </c>
      <c r="AR75">
        <f>_xlfn.XLOOKUP($B75,[3]Raw_Data_cleared!$B$5:$B$250,[3]Raw_Data_cleared!AY$5:AY$250,"not found")</f>
        <v>1.25</v>
      </c>
      <c r="AS75">
        <f>_xlfn.XLOOKUP($B75,[3]Raw_Data_cleared!$B$5:$B$250,[3]Raw_Data_cleared!AZ$5:AZ$250,"not found")</f>
        <v>49.5</v>
      </c>
      <c r="AT75">
        <f>_xlfn.XLOOKUP($B75,[3]Raw_Data_cleared!$B$5:$B$250,[3]Raw_Data_cleared!BA$5:BA$250,"not found")</f>
        <v>301</v>
      </c>
      <c r="AU75">
        <f>_xlfn.XLOOKUP($B75,[3]Raw_Data_cleared!$B$5:$B$250,[3]Raw_Data_cleared!BE$5:BE$250,"not found")</f>
        <v>7.19</v>
      </c>
      <c r="AV75">
        <f>_xlfn.XLOOKUP($B75,[3]Raw_Data_cleared!$B$5:$B$250,[3]Raw_Data_cleared!BF$5:BF$250,"not found")</f>
        <v>1470</v>
      </c>
      <c r="AW75">
        <f>_xlfn.XLOOKUP($B75,[3]Raw_Data_cleared!$B$5:$B$250,[3]Raw_Data_cleared!BG$5:BG$250,"not found")</f>
        <v>8.77</v>
      </c>
      <c r="AX75">
        <f>_xlfn.XLOOKUP($B75,[3]Raw_Data_cleared!$B$5:$B$250,[3]Raw_Data_cleared!BM$5:BM$250,"not found")</f>
        <v>102</v>
      </c>
    </row>
    <row r="76" spans="1:50" x14ac:dyDescent="0.25">
      <c r="A76" s="381">
        <v>45776</v>
      </c>
      <c r="B76" s="384" t="s">
        <v>709</v>
      </c>
      <c r="C76" s="384" t="s">
        <v>710</v>
      </c>
      <c r="D76">
        <v>23</v>
      </c>
      <c r="E76" t="s">
        <v>564</v>
      </c>
      <c r="F76" s="298">
        <v>45775</v>
      </c>
      <c r="G76" s="345">
        <v>0.91</v>
      </c>
      <c r="H76" s="268">
        <f>Tabelle35[[#This Row],[QbFA]]*10/1.82</f>
        <v>5</v>
      </c>
      <c r="I76" s="350" t="s">
        <v>565</v>
      </c>
      <c r="J76" s="268">
        <f>Tabelle35[[#This Row],[Hydraulic filter load, cumulative]]/(16/12)</f>
        <v>11.549999999999995</v>
      </c>
      <c r="K76">
        <f t="shared" si="1"/>
        <v>15.399999999999993</v>
      </c>
      <c r="M76">
        <f>_xlfn.XLOOKUP($B76,[3]Raw_Data_cleared!$B$5:$B$250,[3]Raw_Data_cleared!D$5:D$250,"not found")</f>
        <v>12</v>
      </c>
      <c r="N76">
        <f>_xlfn.XLOOKUP($B76,[3]Raw_Data_cleared!$B$5:$B$250,[3]Raw_Data_cleared!E$5:E$250,"not found")</f>
        <v>16</v>
      </c>
      <c r="O76">
        <f>_xlfn.XLOOKUP($B76,[3]Raw_Data_cleared!$B$5:$B$250,[3]Raw_Data_cleared!H$5:H$250,"not found")</f>
        <v>2.2999999999999998</v>
      </c>
      <c r="P76">
        <f>_xlfn.XLOOKUP($B76,[3]Raw_Data_cleared!$B$5:$B$250,[3]Raw_Data_cleared!K$5:K$250,"not found")</f>
        <v>23</v>
      </c>
      <c r="Q76">
        <f>_xlfn.XLOOKUP($B76,[3]Raw_Data_cleared!$B$5:$B$250,[3]Raw_Data_cleared!P$5:P$250,"not found")</f>
        <v>7.5</v>
      </c>
      <c r="R76">
        <f>_xlfn.XLOOKUP($B76,[3]Raw_Data_cleared!$B$5:$B$250,[3]Raw_Data_cleared!Q$5:Q$250,"not found")</f>
        <v>1250</v>
      </c>
      <c r="S76">
        <f>_xlfn.XLOOKUP($B76,[3]Raw_Data_cleared!$B$5:$B$250,[3]Raw_Data_cleared!R$5:R$250,"not found")</f>
        <v>3.3</v>
      </c>
      <c r="T76">
        <f>_xlfn.XLOOKUP($B76,[3]Raw_Data_cleared!$B$5:$B$250,[3]Raw_Data_cleared!S$5:S$250,"not found")</f>
        <v>0.3</v>
      </c>
      <c r="U76">
        <f>_xlfn.XLOOKUP($B76,[3]Raw_Data_cleared!$B$5:$B$250,[3]Raw_Data_cleared!T$5:T$250,"not found")</f>
        <v>12</v>
      </c>
      <c r="V76">
        <f>_xlfn.XLOOKUP($B76,[3]Raw_Data_cleared!$B$5:$B$250,[3]Raw_Data_cleared!U$5:U$250,"not found")</f>
        <v>0.55000000000000004</v>
      </c>
      <c r="W76" t="str">
        <f>_xlfn.XLOOKUP($B76,[3]Raw_Data_cleared!$B$5:$B$250,[3]Raw_Data_cleared!V$5:V$250,"not found")</f>
        <v>n.m.</v>
      </c>
      <c r="X76" t="str">
        <f>_xlfn.XLOOKUP($B76,[3]Raw_Data_cleared!$B$5:$B$250,[3]Raw_Data_cleared!W$5:W$250,"not found")</f>
        <v>n.m.</v>
      </c>
      <c r="Y76" t="str">
        <f>_xlfn.XLOOKUP($B76,[3]Raw_Data_cleared!$B$5:$B$250,[3]Raw_Data_cleared!X$5:X$250,"not found")</f>
        <v>n.m.</v>
      </c>
      <c r="Z76" t="str">
        <f>_xlfn.XLOOKUP($B76,[3]Raw_Data_cleared!$B$5:$B$250,[3]Raw_Data_cleared!Y$5:Y$250,"not found")</f>
        <v>n.m.</v>
      </c>
      <c r="AA76" t="str">
        <f>_xlfn.XLOOKUP($B76,[3]Raw_Data_cleared!$B$5:$B$250,[3]Raw_Data_cleared!Z$5:Z$250,"not found")</f>
        <v>n.m.</v>
      </c>
      <c r="AB76" t="str">
        <f>_xlfn.XLOOKUP($B76,[3]Raw_Data_cleared!$B$5:$B$250,[3]Raw_Data_cleared!AA$5:AA$250,"not found")</f>
        <v>n.m.</v>
      </c>
      <c r="AC76" t="str">
        <f>_xlfn.XLOOKUP($B76,[3]Raw_Data_cleared!$B$5:$B$250,[3]Raw_Data_cleared!AB$5:AB$250,"not found")</f>
        <v>n.m.</v>
      </c>
      <c r="AD76" t="str">
        <f>_xlfn.XLOOKUP($B76,[3]Raw_Data_cleared!$B$5:$B$250,[3]Raw_Data_cleared!AC$5:AC$250,"not found")</f>
        <v>n.m.</v>
      </c>
      <c r="AE76" t="str">
        <f>_xlfn.XLOOKUP($B76,[3]Raw_Data_cleared!$B$5:$B$250,[3]Raw_Data_cleared!AD$5:AD$250,"not found")</f>
        <v>n.m.</v>
      </c>
      <c r="AF76" t="str">
        <f>_xlfn.XLOOKUP($B76,[3]Raw_Data_cleared!$B$5:$B$250,[3]Raw_Data_cleared!AE$5:AE$250,"not found")</f>
        <v>n.m.</v>
      </c>
      <c r="AG76" t="str">
        <f>_xlfn.XLOOKUP($B76,[3]Raw_Data_cleared!$B$5:$B$250,[3]Raw_Data_cleared!AF$5:AF$250,"not found")</f>
        <v>n.m.</v>
      </c>
      <c r="AH76" t="str">
        <f>_xlfn.XLOOKUP($B76,[3]Raw_Data_cleared!$B$5:$B$250,[3]Raw_Data_cleared!AG$5:AG$250,"not found")</f>
        <v>n.m.</v>
      </c>
      <c r="AI76" t="str">
        <f>_xlfn.XLOOKUP($B76,[3]Raw_Data_cleared!$B$5:$B$250,[3]Raw_Data_cleared!AH$5:AH$250,"not found")</f>
        <v>n.m.</v>
      </c>
      <c r="AJ76" t="str">
        <f>_xlfn.XLOOKUP($B76,[3]Raw_Data_cleared!$B$5:$B$250,[3]Raw_Data_cleared!AI$5:AI$250,"not found")</f>
        <v>n.m.</v>
      </c>
      <c r="AK76" t="str">
        <f>_xlfn.XLOOKUP($B76,[3]Raw_Data_cleared!$B$5:$B$250,[3]Raw_Data_cleared!AJ$5:AJ$250,"not found")</f>
        <v>n.m.</v>
      </c>
      <c r="AL76" t="str">
        <f>_xlfn.XLOOKUP($B76,[3]Raw_Data_cleared!$B$5:$B$250,[3]Raw_Data_cleared!AK$5:AK$250,"not found")</f>
        <v>n.m.</v>
      </c>
      <c r="AM76" t="str">
        <f>_xlfn.XLOOKUP($B76,[3]Raw_Data_cleared!$B$5:$B$250,[3]Raw_Data_cleared!AL$5:AL$250,"not found")</f>
        <v>n.m.</v>
      </c>
      <c r="AN76" t="str">
        <f>_xlfn.XLOOKUP($B76,[3]Raw_Data_cleared!$B$5:$B$250,[3]Raw_Data_cleared!AM$5:AM$250,"not found")</f>
        <v>n.m.</v>
      </c>
      <c r="AO76">
        <f>_xlfn.XLOOKUP($B76,[3]Raw_Data_cleared!$B$5:$B$250,[3]Raw_Data_cleared!AN$5:AN$250,"not found")</f>
        <v>8.1999999999999993</v>
      </c>
      <c r="AP76">
        <f>_xlfn.XLOOKUP($B76,[3]Raw_Data_cleared!$B$5:$B$250,[3]Raw_Data_cleared!AO$5:AO$250,"not found")</f>
        <v>15</v>
      </c>
      <c r="AQ76">
        <f>_xlfn.XLOOKUP($B76,[3]Raw_Data_cleared!$B$5:$B$250,[3]Raw_Data_cleared!AW$5:AW$250,"not found")</f>
        <v>1.25</v>
      </c>
      <c r="AR76">
        <f>_xlfn.XLOOKUP($B76,[3]Raw_Data_cleared!$B$5:$B$250,[3]Raw_Data_cleared!AY$5:AY$250,"not found")</f>
        <v>1.25</v>
      </c>
      <c r="AS76">
        <f>_xlfn.XLOOKUP($B76,[3]Raw_Data_cleared!$B$5:$B$250,[3]Raw_Data_cleared!AZ$5:AZ$250,"not found")</f>
        <v>48.5</v>
      </c>
      <c r="AT76">
        <f>_xlfn.XLOOKUP($B76,[3]Raw_Data_cleared!$B$5:$B$250,[3]Raw_Data_cleared!BA$5:BA$250,"not found")</f>
        <v>133</v>
      </c>
      <c r="AU76">
        <f>_xlfn.XLOOKUP($B76,[3]Raw_Data_cleared!$B$5:$B$250,[3]Raw_Data_cleared!BE$5:BE$250,"not found")</f>
        <v>7.49</v>
      </c>
      <c r="AV76">
        <f>_xlfn.XLOOKUP($B76,[3]Raw_Data_cleared!$B$5:$B$250,[3]Raw_Data_cleared!BF$5:BF$250,"not found")</f>
        <v>5160</v>
      </c>
      <c r="AW76">
        <f>_xlfn.XLOOKUP($B76,[3]Raw_Data_cleared!$B$5:$B$250,[3]Raw_Data_cleared!BG$5:BG$250,"not found")</f>
        <v>4.88</v>
      </c>
      <c r="AX76">
        <f>_xlfn.XLOOKUP($B76,[3]Raw_Data_cleared!$B$5:$B$250,[3]Raw_Data_cleared!BM$5:BM$250,"not found")</f>
        <v>50.6</v>
      </c>
    </row>
    <row r="77" spans="1:50" x14ac:dyDescent="0.25">
      <c r="A77" s="381">
        <v>45776</v>
      </c>
      <c r="B77" s="384" t="s">
        <v>711</v>
      </c>
      <c r="C77" s="384" t="s">
        <v>712</v>
      </c>
      <c r="D77">
        <v>23</v>
      </c>
      <c r="E77" t="s">
        <v>568</v>
      </c>
      <c r="F77" s="298">
        <v>45775</v>
      </c>
      <c r="G77" s="345">
        <v>0.91</v>
      </c>
      <c r="H77" s="268">
        <f>Tabelle35[[#This Row],[QbFA]]*10/1.82</f>
        <v>5</v>
      </c>
      <c r="I77" s="350" t="s">
        <v>565</v>
      </c>
      <c r="J77" s="268">
        <f>Tabelle35[[#This Row],[Hydraulic filter load, cumulative]]/(16/12)</f>
        <v>11.549999999999995</v>
      </c>
      <c r="K77">
        <f t="shared" si="1"/>
        <v>15.399999999999993</v>
      </c>
      <c r="M77">
        <f>_xlfn.XLOOKUP($B77,[3]Raw_Data_cleared!$B$5:$B$250,[3]Raw_Data_cleared!D$5:D$250,"not found")</f>
        <v>1</v>
      </c>
      <c r="N77">
        <f>_xlfn.XLOOKUP($B77,[3]Raw_Data_cleared!$B$5:$B$250,[3]Raw_Data_cleared!E$5:E$250,"not found")</f>
        <v>4.0999999999999996</v>
      </c>
      <c r="O77">
        <f>_xlfn.XLOOKUP($B77,[3]Raw_Data_cleared!$B$5:$B$250,[3]Raw_Data_cleared!H$5:H$250,"not found")</f>
        <v>0.76</v>
      </c>
      <c r="P77">
        <f>_xlfn.XLOOKUP($B77,[3]Raw_Data_cleared!$B$5:$B$250,[3]Raw_Data_cleared!K$5:K$250,"not found")</f>
        <v>24</v>
      </c>
      <c r="Q77">
        <f>_xlfn.XLOOKUP($B77,[3]Raw_Data_cleared!$B$5:$B$250,[3]Raw_Data_cleared!P$5:P$250,"not found")</f>
        <v>7.6</v>
      </c>
      <c r="R77">
        <f>_xlfn.XLOOKUP($B77,[3]Raw_Data_cleared!$B$5:$B$250,[3]Raw_Data_cleared!Q$5:Q$250,"not found")</f>
        <v>1300</v>
      </c>
      <c r="S77">
        <f>_xlfn.XLOOKUP($B77,[3]Raw_Data_cleared!$B$5:$B$250,[3]Raw_Data_cleared!R$5:R$250,"not found")</f>
        <v>0.59</v>
      </c>
      <c r="T77">
        <f>_xlfn.XLOOKUP($B77,[3]Raw_Data_cleared!$B$5:$B$250,[3]Raw_Data_cleared!S$5:S$250,"not found")</f>
        <v>0.27</v>
      </c>
      <c r="U77">
        <f>_xlfn.XLOOKUP($B77,[3]Raw_Data_cleared!$B$5:$B$250,[3]Raw_Data_cleared!T$5:T$250,"not found")</f>
        <v>18</v>
      </c>
      <c r="V77">
        <f>_xlfn.XLOOKUP($B77,[3]Raw_Data_cleared!$B$5:$B$250,[3]Raw_Data_cleared!U$5:U$250,"not found")</f>
        <v>0.7</v>
      </c>
      <c r="W77" t="str">
        <f>_xlfn.XLOOKUP($B77,[3]Raw_Data_cleared!$B$5:$B$250,[3]Raw_Data_cleared!V$5:V$250,"not found")</f>
        <v>n.m.</v>
      </c>
      <c r="X77" t="str">
        <f>_xlfn.XLOOKUP($B77,[3]Raw_Data_cleared!$B$5:$B$250,[3]Raw_Data_cleared!W$5:W$250,"not found")</f>
        <v>n.m.</v>
      </c>
      <c r="Y77" t="str">
        <f>_xlfn.XLOOKUP($B77,[3]Raw_Data_cleared!$B$5:$B$250,[3]Raw_Data_cleared!X$5:X$250,"not found")</f>
        <v>n.m.</v>
      </c>
      <c r="Z77" t="str">
        <f>_xlfn.XLOOKUP($B77,[3]Raw_Data_cleared!$B$5:$B$250,[3]Raw_Data_cleared!Y$5:Y$250,"not found")</f>
        <v>n.m.</v>
      </c>
      <c r="AA77" t="str">
        <f>_xlfn.XLOOKUP($B77,[3]Raw_Data_cleared!$B$5:$B$250,[3]Raw_Data_cleared!Z$5:Z$250,"not found")</f>
        <v>n.m.</v>
      </c>
      <c r="AB77" t="str">
        <f>_xlfn.XLOOKUP($B77,[3]Raw_Data_cleared!$B$5:$B$250,[3]Raw_Data_cleared!AA$5:AA$250,"not found")</f>
        <v>n.m.</v>
      </c>
      <c r="AC77" t="str">
        <f>_xlfn.XLOOKUP($B77,[3]Raw_Data_cleared!$B$5:$B$250,[3]Raw_Data_cleared!AB$5:AB$250,"not found")</f>
        <v>n.m.</v>
      </c>
      <c r="AD77" t="str">
        <f>_xlfn.XLOOKUP($B77,[3]Raw_Data_cleared!$B$5:$B$250,[3]Raw_Data_cleared!AC$5:AC$250,"not found")</f>
        <v>n.m.</v>
      </c>
      <c r="AE77" t="str">
        <f>_xlfn.XLOOKUP($B77,[3]Raw_Data_cleared!$B$5:$B$250,[3]Raw_Data_cleared!AD$5:AD$250,"not found")</f>
        <v>n.m.</v>
      </c>
      <c r="AF77" t="str">
        <f>_xlfn.XLOOKUP($B77,[3]Raw_Data_cleared!$B$5:$B$250,[3]Raw_Data_cleared!AE$5:AE$250,"not found")</f>
        <v>n.m.</v>
      </c>
      <c r="AG77" t="str">
        <f>_xlfn.XLOOKUP($B77,[3]Raw_Data_cleared!$B$5:$B$250,[3]Raw_Data_cleared!AF$5:AF$250,"not found")</f>
        <v>n.m.</v>
      </c>
      <c r="AH77" t="str">
        <f>_xlfn.XLOOKUP($B77,[3]Raw_Data_cleared!$B$5:$B$250,[3]Raw_Data_cleared!AG$5:AG$250,"not found")</f>
        <v>n.m.</v>
      </c>
      <c r="AI77" t="str">
        <f>_xlfn.XLOOKUP($B77,[3]Raw_Data_cleared!$B$5:$B$250,[3]Raw_Data_cleared!AH$5:AH$250,"not found")</f>
        <v>n.m.</v>
      </c>
      <c r="AJ77" t="str">
        <f>_xlfn.XLOOKUP($B77,[3]Raw_Data_cleared!$B$5:$B$250,[3]Raw_Data_cleared!AI$5:AI$250,"not found")</f>
        <v>n.m.</v>
      </c>
      <c r="AK77" t="str">
        <f>_xlfn.XLOOKUP($B77,[3]Raw_Data_cleared!$B$5:$B$250,[3]Raw_Data_cleared!AJ$5:AJ$250,"not found")</f>
        <v>n.m.</v>
      </c>
      <c r="AL77" t="str">
        <f>_xlfn.XLOOKUP($B77,[3]Raw_Data_cleared!$B$5:$B$250,[3]Raw_Data_cleared!AK$5:AK$250,"not found")</f>
        <v>n.m.</v>
      </c>
      <c r="AM77" t="str">
        <f>_xlfn.XLOOKUP($B77,[3]Raw_Data_cleared!$B$5:$B$250,[3]Raw_Data_cleared!AL$5:AL$250,"not found")</f>
        <v>n.m.</v>
      </c>
      <c r="AN77" t="str">
        <f>_xlfn.XLOOKUP($B77,[3]Raw_Data_cleared!$B$5:$B$250,[3]Raw_Data_cleared!AM$5:AM$250,"not found")</f>
        <v>n.m.</v>
      </c>
      <c r="AO77">
        <f>_xlfn.XLOOKUP($B77,[3]Raw_Data_cleared!$B$5:$B$250,[3]Raw_Data_cleared!AN$5:AN$250,"not found")</f>
        <v>6</v>
      </c>
      <c r="AP77">
        <f>_xlfn.XLOOKUP($B77,[3]Raw_Data_cleared!$B$5:$B$250,[3]Raw_Data_cleared!AO$5:AO$250,"not found")</f>
        <v>5.6</v>
      </c>
      <c r="AQ77">
        <f>_xlfn.XLOOKUP($B77,[3]Raw_Data_cleared!$B$5:$B$250,[3]Raw_Data_cleared!AW$5:AW$250,"not found")</f>
        <v>1.25</v>
      </c>
      <c r="AR77">
        <f>_xlfn.XLOOKUP($B77,[3]Raw_Data_cleared!$B$5:$B$250,[3]Raw_Data_cleared!AY$5:AY$250,"not found")</f>
        <v>1.25</v>
      </c>
      <c r="AS77">
        <f>_xlfn.XLOOKUP($B77,[3]Raw_Data_cleared!$B$5:$B$250,[3]Raw_Data_cleared!AZ$5:AZ$250,"not found")</f>
        <v>55</v>
      </c>
      <c r="AT77">
        <f>_xlfn.XLOOKUP($B77,[3]Raw_Data_cleared!$B$5:$B$250,[3]Raw_Data_cleared!BA$5:BA$250,"not found")</f>
        <v>65.7</v>
      </c>
      <c r="AU77">
        <f>_xlfn.XLOOKUP($B77,[3]Raw_Data_cleared!$B$5:$B$250,[3]Raw_Data_cleared!BE$5:BE$250,"not found")</f>
        <v>3.65</v>
      </c>
      <c r="AV77">
        <f>_xlfn.XLOOKUP($B77,[3]Raw_Data_cleared!$B$5:$B$250,[3]Raw_Data_cleared!BF$5:BF$250,"not found")</f>
        <v>1490</v>
      </c>
      <c r="AW77">
        <f>_xlfn.XLOOKUP($B77,[3]Raw_Data_cleared!$B$5:$B$250,[3]Raw_Data_cleared!BG$5:BG$250,"not found")</f>
        <v>17</v>
      </c>
      <c r="AX77">
        <f>_xlfn.XLOOKUP($B77,[3]Raw_Data_cleared!$B$5:$B$250,[3]Raw_Data_cleared!BM$5:BM$250,"not found")</f>
        <v>33.700000000000003</v>
      </c>
    </row>
    <row r="78" spans="1:50" x14ac:dyDescent="0.25">
      <c r="A78" s="381">
        <v>45776</v>
      </c>
      <c r="B78" s="384" t="s">
        <v>713</v>
      </c>
      <c r="C78" s="384" t="s">
        <v>714</v>
      </c>
      <c r="D78">
        <v>23</v>
      </c>
      <c r="E78" t="s">
        <v>571</v>
      </c>
      <c r="F78" s="298">
        <v>45775</v>
      </c>
      <c r="G78" s="345">
        <v>0.91</v>
      </c>
      <c r="H78" s="268">
        <f>Tabelle35[[#This Row],[QbFA]]*10/1.82</f>
        <v>5</v>
      </c>
      <c r="I78" s="350" t="s">
        <v>572</v>
      </c>
      <c r="J78" s="268">
        <f>Tabelle35[[#This Row],[Hydraulic filter load, cumulative]]/(16/12)</f>
        <v>11.549999999999995</v>
      </c>
      <c r="K78">
        <f t="shared" si="1"/>
        <v>15.399999999999993</v>
      </c>
      <c r="M78">
        <f>_xlfn.XLOOKUP($B78,[3]Raw_Data_cleared!$B$5:$B$250,[3]Raw_Data_cleared!D$5:D$250,"not found")</f>
        <v>1.05</v>
      </c>
      <c r="N78">
        <f>_xlfn.XLOOKUP($B78,[3]Raw_Data_cleared!$B$5:$B$250,[3]Raw_Data_cleared!E$5:E$250,"not found")</f>
        <v>4.3</v>
      </c>
      <c r="O78">
        <f>_xlfn.XLOOKUP($B78,[3]Raw_Data_cleared!$B$5:$B$250,[3]Raw_Data_cleared!H$5:H$250,"not found")</f>
        <v>0.28000000000000003</v>
      </c>
      <c r="P78">
        <f>_xlfn.XLOOKUP($B78,[3]Raw_Data_cleared!$B$5:$B$250,[3]Raw_Data_cleared!K$5:K$250,"not found")</f>
        <v>27</v>
      </c>
      <c r="Q78">
        <f>_xlfn.XLOOKUP($B78,[3]Raw_Data_cleared!$B$5:$B$250,[3]Raw_Data_cleared!P$5:P$250,"not found")</f>
        <v>7.5</v>
      </c>
      <c r="R78">
        <f>_xlfn.XLOOKUP($B78,[3]Raw_Data_cleared!$B$5:$B$250,[3]Raw_Data_cleared!Q$5:Q$250,"not found")</f>
        <v>1220</v>
      </c>
      <c r="S78">
        <f>_xlfn.XLOOKUP($B78,[3]Raw_Data_cleared!$B$5:$B$250,[3]Raw_Data_cleared!R$5:R$250,"not found")</f>
        <v>0.15</v>
      </c>
      <c r="T78">
        <f>_xlfn.XLOOKUP($B78,[3]Raw_Data_cleared!$B$5:$B$250,[3]Raw_Data_cleared!S$5:S$250,"not found")</f>
        <v>3.2000000000000001E-2</v>
      </c>
      <c r="U78">
        <f>_xlfn.XLOOKUP($B78,[3]Raw_Data_cleared!$B$5:$B$250,[3]Raw_Data_cleared!T$5:T$250,"not found")</f>
        <v>17</v>
      </c>
      <c r="V78">
        <f>_xlfn.XLOOKUP($B78,[3]Raw_Data_cleared!$B$5:$B$250,[3]Raw_Data_cleared!U$5:U$250,"not found")</f>
        <v>0.57999999999999996</v>
      </c>
      <c r="W78" t="str">
        <f>_xlfn.XLOOKUP($B78,[3]Raw_Data_cleared!$B$5:$B$250,[3]Raw_Data_cleared!V$5:V$250,"not found")</f>
        <v>n.m.</v>
      </c>
      <c r="X78" t="str">
        <f>_xlfn.XLOOKUP($B78,[3]Raw_Data_cleared!$B$5:$B$250,[3]Raw_Data_cleared!W$5:W$250,"not found")</f>
        <v>n.m.</v>
      </c>
      <c r="Y78" t="str">
        <f>_xlfn.XLOOKUP($B78,[3]Raw_Data_cleared!$B$5:$B$250,[3]Raw_Data_cleared!X$5:X$250,"not found")</f>
        <v>n.m.</v>
      </c>
      <c r="Z78" t="str">
        <f>_xlfn.XLOOKUP($B78,[3]Raw_Data_cleared!$B$5:$B$250,[3]Raw_Data_cleared!Y$5:Y$250,"not found")</f>
        <v>n.m.</v>
      </c>
      <c r="AA78" t="str">
        <f>_xlfn.XLOOKUP($B78,[3]Raw_Data_cleared!$B$5:$B$250,[3]Raw_Data_cleared!Z$5:Z$250,"not found")</f>
        <v>n.m.</v>
      </c>
      <c r="AB78" t="str">
        <f>_xlfn.XLOOKUP($B78,[3]Raw_Data_cleared!$B$5:$B$250,[3]Raw_Data_cleared!AA$5:AA$250,"not found")</f>
        <v>n.m.</v>
      </c>
      <c r="AC78" t="str">
        <f>_xlfn.XLOOKUP($B78,[3]Raw_Data_cleared!$B$5:$B$250,[3]Raw_Data_cleared!AB$5:AB$250,"not found")</f>
        <v>n.m.</v>
      </c>
      <c r="AD78" t="str">
        <f>_xlfn.XLOOKUP($B78,[3]Raw_Data_cleared!$B$5:$B$250,[3]Raw_Data_cleared!AC$5:AC$250,"not found")</f>
        <v>n.m.</v>
      </c>
      <c r="AE78" t="str">
        <f>_xlfn.XLOOKUP($B78,[3]Raw_Data_cleared!$B$5:$B$250,[3]Raw_Data_cleared!AD$5:AD$250,"not found")</f>
        <v>n.m.</v>
      </c>
      <c r="AF78" t="str">
        <f>_xlfn.XLOOKUP($B78,[3]Raw_Data_cleared!$B$5:$B$250,[3]Raw_Data_cleared!AE$5:AE$250,"not found")</f>
        <v>n.m.</v>
      </c>
      <c r="AG78" t="str">
        <f>_xlfn.XLOOKUP($B78,[3]Raw_Data_cleared!$B$5:$B$250,[3]Raw_Data_cleared!AF$5:AF$250,"not found")</f>
        <v>n.m.</v>
      </c>
      <c r="AH78" t="str">
        <f>_xlfn.XLOOKUP($B78,[3]Raw_Data_cleared!$B$5:$B$250,[3]Raw_Data_cleared!AG$5:AG$250,"not found")</f>
        <v>n.m.</v>
      </c>
      <c r="AI78" t="str">
        <f>_xlfn.XLOOKUP($B78,[3]Raw_Data_cleared!$B$5:$B$250,[3]Raw_Data_cleared!AH$5:AH$250,"not found")</f>
        <v>n.m.</v>
      </c>
      <c r="AJ78" t="str">
        <f>_xlfn.XLOOKUP($B78,[3]Raw_Data_cleared!$B$5:$B$250,[3]Raw_Data_cleared!AI$5:AI$250,"not found")</f>
        <v>n.m.</v>
      </c>
      <c r="AK78" t="str">
        <f>_xlfn.XLOOKUP($B78,[3]Raw_Data_cleared!$B$5:$B$250,[3]Raw_Data_cleared!AJ$5:AJ$250,"not found")</f>
        <v>n.m.</v>
      </c>
      <c r="AL78" t="str">
        <f>_xlfn.XLOOKUP($B78,[3]Raw_Data_cleared!$B$5:$B$250,[3]Raw_Data_cleared!AK$5:AK$250,"not found")</f>
        <v>n.m.</v>
      </c>
      <c r="AM78" t="str">
        <f>_xlfn.XLOOKUP($B78,[3]Raw_Data_cleared!$B$5:$B$250,[3]Raw_Data_cleared!AL$5:AL$250,"not found")</f>
        <v>n.m.</v>
      </c>
      <c r="AN78" t="str">
        <f>_xlfn.XLOOKUP($B78,[3]Raw_Data_cleared!$B$5:$B$250,[3]Raw_Data_cleared!AM$5:AM$250,"not found")</f>
        <v>n.m.</v>
      </c>
      <c r="AO78">
        <f>_xlfn.XLOOKUP($B78,[3]Raw_Data_cleared!$B$5:$B$250,[3]Raw_Data_cleared!AN$5:AN$250,"not found")</f>
        <v>6.8</v>
      </c>
      <c r="AP78">
        <f>_xlfn.XLOOKUP($B78,[3]Raw_Data_cleared!$B$5:$B$250,[3]Raw_Data_cleared!AO$5:AO$250,"not found")</f>
        <v>6.3</v>
      </c>
      <c r="AQ78">
        <f>_xlfn.XLOOKUP($B78,[3]Raw_Data_cleared!$B$5:$B$250,[3]Raw_Data_cleared!AW$5:AW$250,"not found")</f>
        <v>1.25</v>
      </c>
      <c r="AR78">
        <f>_xlfn.XLOOKUP($B78,[3]Raw_Data_cleared!$B$5:$B$250,[3]Raw_Data_cleared!AY$5:AY$250,"not found")</f>
        <v>1.25</v>
      </c>
      <c r="AS78">
        <f>_xlfn.XLOOKUP($B78,[3]Raw_Data_cleared!$B$5:$B$250,[3]Raw_Data_cleared!AZ$5:AZ$250,"not found")</f>
        <v>61.1</v>
      </c>
      <c r="AT78">
        <f>_xlfn.XLOOKUP($B78,[3]Raw_Data_cleared!$B$5:$B$250,[3]Raw_Data_cleared!BA$5:BA$250,"not found")</f>
        <v>86.1</v>
      </c>
      <c r="AU78">
        <f>_xlfn.XLOOKUP($B78,[3]Raw_Data_cleared!$B$5:$B$250,[3]Raw_Data_cleared!BE$5:BE$250,"not found")</f>
        <v>3.65</v>
      </c>
      <c r="AV78">
        <f>_xlfn.XLOOKUP($B78,[3]Raw_Data_cleared!$B$5:$B$250,[3]Raw_Data_cleared!BF$5:BF$250,"not found")</f>
        <v>1080</v>
      </c>
      <c r="AW78">
        <f>_xlfn.XLOOKUP($B78,[3]Raw_Data_cleared!$B$5:$B$250,[3]Raw_Data_cleared!BG$5:BG$250,"not found")</f>
        <v>7.13</v>
      </c>
      <c r="AX78">
        <f>_xlfn.XLOOKUP($B78,[3]Raw_Data_cleared!$B$5:$B$250,[3]Raw_Data_cleared!BM$5:BM$250,"not found")</f>
        <v>67.599999999999994</v>
      </c>
    </row>
    <row r="79" spans="1:50" s="286" customFormat="1" ht="15.75" thickBot="1" x14ac:dyDescent="0.3">
      <c r="A79" s="382">
        <v>45776</v>
      </c>
      <c r="B79" s="385" t="s">
        <v>715</v>
      </c>
      <c r="C79" s="385" t="s">
        <v>716</v>
      </c>
      <c r="D79">
        <v>23</v>
      </c>
      <c r="E79" s="286" t="s">
        <v>575</v>
      </c>
      <c r="F79" s="354">
        <v>45775</v>
      </c>
      <c r="G79" s="355">
        <v>0.91</v>
      </c>
      <c r="H79" s="356">
        <f>Tabelle35[[#This Row],[QbFA]]*10/1.82</f>
        <v>5</v>
      </c>
      <c r="I79" s="383" t="s">
        <v>565</v>
      </c>
      <c r="J79" s="356">
        <f>Tabelle35[[#This Row],[Hydraulic filter load, cumulative]]/(16/12)</f>
        <v>11.549999999999995</v>
      </c>
      <c r="K79" s="286">
        <f t="shared" si="1"/>
        <v>15.399999999999993</v>
      </c>
      <c r="L79" s="357"/>
      <c r="M79" s="286">
        <f>_xlfn.XLOOKUP($B79,[3]Raw_Data_cleared!$B$5:$B$250,[3]Raw_Data_cleared!D$5:D$250,"not found")</f>
        <v>1.05</v>
      </c>
      <c r="N79" s="286">
        <f>_xlfn.XLOOKUP($B79,[3]Raw_Data_cleared!$B$5:$B$250,[3]Raw_Data_cleared!E$5:E$250,"not found")</f>
        <v>4.2</v>
      </c>
      <c r="O79" s="286">
        <f>_xlfn.XLOOKUP($B79,[3]Raw_Data_cleared!$B$5:$B$250,[3]Raw_Data_cleared!H$5:H$250,"not found")</f>
        <v>0.99</v>
      </c>
      <c r="P79" s="286">
        <f>_xlfn.XLOOKUP($B79,[3]Raw_Data_cleared!$B$5:$B$250,[3]Raw_Data_cleared!K$5:K$250,"not found")</f>
        <v>16</v>
      </c>
      <c r="Q79" s="286">
        <f>_xlfn.XLOOKUP($B79,[3]Raw_Data_cleared!$B$5:$B$250,[3]Raw_Data_cleared!P$5:P$250,"not found")</f>
        <v>7.5</v>
      </c>
      <c r="R79" s="286">
        <f>_xlfn.XLOOKUP($B79,[3]Raw_Data_cleared!$B$5:$B$250,[3]Raw_Data_cleared!Q$5:Q$250,"not found")</f>
        <v>1250</v>
      </c>
      <c r="S79" s="286">
        <f>_xlfn.XLOOKUP($B79,[3]Raw_Data_cleared!$B$5:$B$250,[3]Raw_Data_cleared!R$5:R$250,"not found")</f>
        <v>0.21</v>
      </c>
      <c r="T79" s="286">
        <f>_xlfn.XLOOKUP($B79,[3]Raw_Data_cleared!$B$5:$B$250,[3]Raw_Data_cleared!S$5:S$250,"not found")</f>
        <v>3.5999999999999997E-2</v>
      </c>
      <c r="U79" s="286">
        <f>_xlfn.XLOOKUP($B79,[3]Raw_Data_cleared!$B$5:$B$250,[3]Raw_Data_cleared!T$5:T$250,"not found")</f>
        <v>19</v>
      </c>
      <c r="V79" s="286">
        <f>_xlfn.XLOOKUP($B79,[3]Raw_Data_cleared!$B$5:$B$250,[3]Raw_Data_cleared!U$5:U$250,"not found")</f>
        <v>0.59</v>
      </c>
      <c r="W79" s="286" t="str">
        <f>_xlfn.XLOOKUP($B79,[3]Raw_Data_cleared!$B$5:$B$250,[3]Raw_Data_cleared!V$5:V$250,"not found")</f>
        <v>n.m.</v>
      </c>
      <c r="X79" s="286" t="str">
        <f>_xlfn.XLOOKUP($B79,[3]Raw_Data_cleared!$B$5:$B$250,[3]Raw_Data_cleared!W$5:W$250,"not found")</f>
        <v>n.m.</v>
      </c>
      <c r="Y79" s="286" t="str">
        <f>_xlfn.XLOOKUP($B79,[3]Raw_Data_cleared!$B$5:$B$250,[3]Raw_Data_cleared!X$5:X$250,"not found")</f>
        <v>n.m.</v>
      </c>
      <c r="Z79" s="286" t="str">
        <f>_xlfn.XLOOKUP($B79,[3]Raw_Data_cleared!$B$5:$B$250,[3]Raw_Data_cleared!Y$5:Y$250,"not found")</f>
        <v>n.m.</v>
      </c>
      <c r="AA79" s="286" t="str">
        <f>_xlfn.XLOOKUP($B79,[3]Raw_Data_cleared!$B$5:$B$250,[3]Raw_Data_cleared!Z$5:Z$250,"not found")</f>
        <v>n.m.</v>
      </c>
      <c r="AB79" s="286" t="str">
        <f>_xlfn.XLOOKUP($B79,[3]Raw_Data_cleared!$B$5:$B$250,[3]Raw_Data_cleared!AA$5:AA$250,"not found")</f>
        <v>n.m.</v>
      </c>
      <c r="AC79" s="286" t="str">
        <f>_xlfn.XLOOKUP($B79,[3]Raw_Data_cleared!$B$5:$B$250,[3]Raw_Data_cleared!AB$5:AB$250,"not found")</f>
        <v>n.m.</v>
      </c>
      <c r="AD79" s="286" t="str">
        <f>_xlfn.XLOOKUP($B79,[3]Raw_Data_cleared!$B$5:$B$250,[3]Raw_Data_cleared!AC$5:AC$250,"not found")</f>
        <v>n.m.</v>
      </c>
      <c r="AE79" s="286" t="str">
        <f>_xlfn.XLOOKUP($B79,[3]Raw_Data_cleared!$B$5:$B$250,[3]Raw_Data_cleared!AD$5:AD$250,"not found")</f>
        <v>n.m.</v>
      </c>
      <c r="AF79" s="286" t="str">
        <f>_xlfn.XLOOKUP($B79,[3]Raw_Data_cleared!$B$5:$B$250,[3]Raw_Data_cleared!AE$5:AE$250,"not found")</f>
        <v>n.m.</v>
      </c>
      <c r="AG79" s="286" t="str">
        <f>_xlfn.XLOOKUP($B79,[3]Raw_Data_cleared!$B$5:$B$250,[3]Raw_Data_cleared!AF$5:AF$250,"not found")</f>
        <v>n.m.</v>
      </c>
      <c r="AH79" s="286" t="str">
        <f>_xlfn.XLOOKUP($B79,[3]Raw_Data_cleared!$B$5:$B$250,[3]Raw_Data_cleared!AG$5:AG$250,"not found")</f>
        <v>n.m.</v>
      </c>
      <c r="AI79" s="286" t="str">
        <f>_xlfn.XLOOKUP($B79,[3]Raw_Data_cleared!$B$5:$B$250,[3]Raw_Data_cleared!AH$5:AH$250,"not found")</f>
        <v>n.m.</v>
      </c>
      <c r="AJ79" s="286" t="str">
        <f>_xlfn.XLOOKUP($B79,[3]Raw_Data_cleared!$B$5:$B$250,[3]Raw_Data_cleared!AI$5:AI$250,"not found")</f>
        <v>n.m.</v>
      </c>
      <c r="AK79" s="286" t="str">
        <f>_xlfn.XLOOKUP($B79,[3]Raw_Data_cleared!$B$5:$B$250,[3]Raw_Data_cleared!AJ$5:AJ$250,"not found")</f>
        <v>n.m.</v>
      </c>
      <c r="AL79" s="286" t="str">
        <f>_xlfn.XLOOKUP($B79,[3]Raw_Data_cleared!$B$5:$B$250,[3]Raw_Data_cleared!AK$5:AK$250,"not found")</f>
        <v>n.m.</v>
      </c>
      <c r="AM79" s="286" t="str">
        <f>_xlfn.XLOOKUP($B79,[3]Raw_Data_cleared!$B$5:$B$250,[3]Raw_Data_cleared!AL$5:AL$250,"not found")</f>
        <v>n.m.</v>
      </c>
      <c r="AN79" s="286" t="str">
        <f>_xlfn.XLOOKUP($B79,[3]Raw_Data_cleared!$B$5:$B$250,[3]Raw_Data_cleared!AM$5:AM$250,"not found")</f>
        <v>n.m.</v>
      </c>
      <c r="AO79" s="286">
        <f>_xlfn.XLOOKUP($B79,[3]Raw_Data_cleared!$B$5:$B$250,[3]Raw_Data_cleared!AN$5:AN$250,"not found")</f>
        <v>5.9</v>
      </c>
      <c r="AP79" s="286">
        <f>_xlfn.XLOOKUP($B79,[3]Raw_Data_cleared!$B$5:$B$250,[3]Raw_Data_cleared!AO$5:AO$250,"not found")</f>
        <v>5.5</v>
      </c>
      <c r="AQ79" s="286">
        <f>_xlfn.XLOOKUP($B79,[3]Raw_Data_cleared!$B$5:$B$250,[3]Raw_Data_cleared!AW$5:AW$250,"not found")</f>
        <v>1.25</v>
      </c>
      <c r="AR79" s="286">
        <f>_xlfn.XLOOKUP($B79,[3]Raw_Data_cleared!$B$5:$B$250,[3]Raw_Data_cleared!AY$5:AY$250,"not found")</f>
        <v>1.25</v>
      </c>
      <c r="AS79" s="286">
        <f>_xlfn.XLOOKUP($B79,[3]Raw_Data_cleared!$B$5:$B$250,[3]Raw_Data_cleared!AZ$5:AZ$250,"not found")</f>
        <v>51</v>
      </c>
      <c r="AT79" s="286">
        <f>_xlfn.XLOOKUP($B79,[3]Raw_Data_cleared!$B$5:$B$250,[3]Raw_Data_cleared!BA$5:BA$250,"not found")</f>
        <v>79.400000000000006</v>
      </c>
      <c r="AU79" s="286">
        <f>_xlfn.XLOOKUP($B79,[3]Raw_Data_cleared!$B$5:$B$250,[3]Raw_Data_cleared!BE$5:BE$250,"not found")</f>
        <v>4.2300000000000004</v>
      </c>
      <c r="AV79" s="286">
        <f>_xlfn.XLOOKUP($B79,[3]Raw_Data_cleared!$B$5:$B$250,[3]Raw_Data_cleared!BF$5:BF$250,"not found")</f>
        <v>2790</v>
      </c>
      <c r="AW79" s="286">
        <f>_xlfn.XLOOKUP($B79,[3]Raw_Data_cleared!$B$5:$B$250,[3]Raw_Data_cleared!BG$5:BG$250,"not found")</f>
        <v>6.48</v>
      </c>
      <c r="AX79" s="286">
        <f>_xlfn.XLOOKUP($B79,[3]Raw_Data_cleared!$B$5:$B$250,[3]Raw_Data_cleared!BM$5:BM$250,"not found")</f>
        <v>43</v>
      </c>
    </row>
    <row r="80" spans="1:50" x14ac:dyDescent="0.25">
      <c r="A80" s="381">
        <v>45777</v>
      </c>
      <c r="B80" s="384" t="s">
        <v>717</v>
      </c>
      <c r="C80" s="384" t="s">
        <v>718</v>
      </c>
      <c r="D80">
        <v>24</v>
      </c>
      <c r="E80" t="s">
        <v>561</v>
      </c>
      <c r="F80" s="298">
        <v>45777</v>
      </c>
      <c r="G80" s="345">
        <v>0.91</v>
      </c>
      <c r="H80" s="268">
        <f>Tabelle35[[#This Row],[QbFA]]*10/1.82</f>
        <v>5</v>
      </c>
      <c r="J80" s="268">
        <f>Tabelle35[[#This Row],[Hydraulic filter load, cumulative]]/(16/12)</f>
        <v>12.074999999999996</v>
      </c>
      <c r="K80">
        <f t="shared" si="1"/>
        <v>16.099999999999994</v>
      </c>
      <c r="M80">
        <f>_xlfn.XLOOKUP($B80,[3]Raw_Data_cleared!$B$5:$B$250,[3]Raw_Data_cleared!D$5:D$250,"not found")</f>
        <v>24</v>
      </c>
      <c r="N80">
        <f>_xlfn.XLOOKUP($B80,[3]Raw_Data_cleared!$B$5:$B$250,[3]Raw_Data_cleared!E$5:E$250,"not found")</f>
        <v>81</v>
      </c>
      <c r="O80">
        <f>_xlfn.XLOOKUP($B80,[3]Raw_Data_cleared!$B$5:$B$250,[3]Raw_Data_cleared!H$5:H$250,"not found")</f>
        <v>38</v>
      </c>
      <c r="P80">
        <f>_xlfn.XLOOKUP($B80,[3]Raw_Data_cleared!$B$5:$B$250,[3]Raw_Data_cleared!K$5:K$250,"not found")</f>
        <v>139</v>
      </c>
      <c r="Q80">
        <f>_xlfn.XLOOKUP($B80,[3]Raw_Data_cleared!$B$5:$B$250,[3]Raw_Data_cleared!P$5:P$250,"not found")</f>
        <v>7.7</v>
      </c>
      <c r="R80">
        <f>_xlfn.XLOOKUP($B80,[3]Raw_Data_cleared!$B$5:$B$250,[3]Raw_Data_cleared!Q$5:Q$250,"not found")</f>
        <v>1300</v>
      </c>
      <c r="S80">
        <f>_xlfn.XLOOKUP($B80,[3]Raw_Data_cleared!$B$5:$B$250,[3]Raw_Data_cleared!R$5:R$250,"not found")</f>
        <v>6.7</v>
      </c>
      <c r="T80">
        <f>_xlfn.XLOOKUP($B80,[3]Raw_Data_cleared!$B$5:$B$250,[3]Raw_Data_cleared!S$5:S$250,"not found")</f>
        <v>0.49</v>
      </c>
      <c r="U80">
        <f>_xlfn.XLOOKUP($B80,[3]Raw_Data_cleared!$B$5:$B$250,[3]Raw_Data_cleared!T$5:T$250,"not found")</f>
        <v>5.6</v>
      </c>
      <c r="V80">
        <f>_xlfn.XLOOKUP($B80,[3]Raw_Data_cleared!$B$5:$B$250,[3]Raw_Data_cleared!U$5:U$250,"not found")</f>
        <v>0.28999999999999998</v>
      </c>
      <c r="W80" t="str">
        <f>_xlfn.XLOOKUP($B80,[3]Raw_Data_cleared!$B$5:$B$250,[3]Raw_Data_cleared!V$5:V$250,"not found")</f>
        <v>n.m.</v>
      </c>
      <c r="X80" t="str">
        <f>_xlfn.XLOOKUP($B80,[3]Raw_Data_cleared!$B$5:$B$250,[3]Raw_Data_cleared!W$5:W$250,"not found")</f>
        <v>n.m.</v>
      </c>
      <c r="Y80" t="str">
        <f>_xlfn.XLOOKUP($B80,[3]Raw_Data_cleared!$B$5:$B$250,[3]Raw_Data_cleared!X$5:X$250,"not found")</f>
        <v>n.m.</v>
      </c>
      <c r="Z80" t="str">
        <f>_xlfn.XLOOKUP($B80,[3]Raw_Data_cleared!$B$5:$B$250,[3]Raw_Data_cleared!Y$5:Y$250,"not found")</f>
        <v>n.m.</v>
      </c>
      <c r="AA80" t="str">
        <f>_xlfn.XLOOKUP($B80,[3]Raw_Data_cleared!$B$5:$B$250,[3]Raw_Data_cleared!Z$5:Z$250,"not found")</f>
        <v>n.m.</v>
      </c>
      <c r="AB80" t="str">
        <f>_xlfn.XLOOKUP($B80,[3]Raw_Data_cleared!$B$5:$B$250,[3]Raw_Data_cleared!AA$5:AA$250,"not found")</f>
        <v>n.m.</v>
      </c>
      <c r="AC80" t="str">
        <f>_xlfn.XLOOKUP($B80,[3]Raw_Data_cleared!$B$5:$B$250,[3]Raw_Data_cleared!AB$5:AB$250,"not found")</f>
        <v>n.m.</v>
      </c>
      <c r="AD80" t="str">
        <f>_xlfn.XLOOKUP($B80,[3]Raw_Data_cleared!$B$5:$B$250,[3]Raw_Data_cleared!AC$5:AC$250,"not found")</f>
        <v>n.m.</v>
      </c>
      <c r="AE80" t="str">
        <f>_xlfn.XLOOKUP($B80,[3]Raw_Data_cleared!$B$5:$B$250,[3]Raw_Data_cleared!AD$5:AD$250,"not found")</f>
        <v>n.m.</v>
      </c>
      <c r="AF80" t="str">
        <f>_xlfn.XLOOKUP($B80,[3]Raw_Data_cleared!$B$5:$B$250,[3]Raw_Data_cleared!AE$5:AE$250,"not found")</f>
        <v>n.m.</v>
      </c>
      <c r="AG80" t="str">
        <f>_xlfn.XLOOKUP($B80,[3]Raw_Data_cleared!$B$5:$B$250,[3]Raw_Data_cleared!AF$5:AF$250,"not found")</f>
        <v>n.m.</v>
      </c>
      <c r="AH80" t="str">
        <f>_xlfn.XLOOKUP($B80,[3]Raw_Data_cleared!$B$5:$B$250,[3]Raw_Data_cleared!AG$5:AG$250,"not found")</f>
        <v>n.m.</v>
      </c>
      <c r="AI80" t="str">
        <f>_xlfn.XLOOKUP($B80,[3]Raw_Data_cleared!$B$5:$B$250,[3]Raw_Data_cleared!AH$5:AH$250,"not found")</f>
        <v>n.m.</v>
      </c>
      <c r="AJ80" t="str">
        <f>_xlfn.XLOOKUP($B80,[3]Raw_Data_cleared!$B$5:$B$250,[3]Raw_Data_cleared!AI$5:AI$250,"not found")</f>
        <v>n.m.</v>
      </c>
      <c r="AK80" t="str">
        <f>_xlfn.XLOOKUP($B80,[3]Raw_Data_cleared!$B$5:$B$250,[3]Raw_Data_cleared!AJ$5:AJ$250,"not found")</f>
        <v>n.m.</v>
      </c>
      <c r="AL80" t="str">
        <f>_xlfn.XLOOKUP($B80,[3]Raw_Data_cleared!$B$5:$B$250,[3]Raw_Data_cleared!AK$5:AK$250,"not found")</f>
        <v>n.m.</v>
      </c>
      <c r="AM80" t="str">
        <f>_xlfn.XLOOKUP($B80,[3]Raw_Data_cleared!$B$5:$B$250,[3]Raw_Data_cleared!AL$5:AL$250,"not found")</f>
        <v>n.m.</v>
      </c>
      <c r="AN80" t="str">
        <f>_xlfn.XLOOKUP($B80,[3]Raw_Data_cleared!$B$5:$B$250,[3]Raw_Data_cleared!AM$5:AM$250,"not found")</f>
        <v>n.m.</v>
      </c>
      <c r="AO80">
        <f>_xlfn.XLOOKUP($B80,[3]Raw_Data_cleared!$B$5:$B$250,[3]Raw_Data_cleared!AN$5:AN$250,"not found")</f>
        <v>27</v>
      </c>
      <c r="AP80">
        <f>_xlfn.XLOOKUP($B80,[3]Raw_Data_cleared!$B$5:$B$250,[3]Raw_Data_cleared!AO$5:AO$250,"not found")</f>
        <v>11</v>
      </c>
      <c r="AQ80">
        <f>_xlfn.XLOOKUP($B80,[3]Raw_Data_cleared!$B$5:$B$250,[3]Raw_Data_cleared!AW$5:AW$250,"not found")</f>
        <v>1.25</v>
      </c>
      <c r="AR80">
        <f>_xlfn.XLOOKUP($B80,[3]Raw_Data_cleared!$B$5:$B$250,[3]Raw_Data_cleared!AY$5:AY$250,"not found")</f>
        <v>1.25</v>
      </c>
      <c r="AS80">
        <f>_xlfn.XLOOKUP($B80,[3]Raw_Data_cleared!$B$5:$B$250,[3]Raw_Data_cleared!AZ$5:AZ$250,"not found")</f>
        <v>58.5</v>
      </c>
      <c r="AT80">
        <f>_xlfn.XLOOKUP($B80,[3]Raw_Data_cleared!$B$5:$B$250,[3]Raw_Data_cleared!BA$5:BA$250,"not found")</f>
        <v>241</v>
      </c>
      <c r="AU80">
        <f>_xlfn.XLOOKUP($B80,[3]Raw_Data_cleared!$B$5:$B$250,[3]Raw_Data_cleared!BE$5:BE$250,"not found")</f>
        <v>5.0599999999999996</v>
      </c>
      <c r="AV80">
        <f>_xlfn.XLOOKUP($B80,[3]Raw_Data_cleared!$B$5:$B$250,[3]Raw_Data_cleared!BF$5:BF$250,"not found")</f>
        <v>4940</v>
      </c>
      <c r="AW80">
        <f>_xlfn.XLOOKUP($B80,[3]Raw_Data_cleared!$B$5:$B$250,[3]Raw_Data_cleared!BG$5:BG$250,"not found")</f>
        <v>11.1</v>
      </c>
      <c r="AX80">
        <f>_xlfn.XLOOKUP($B80,[3]Raw_Data_cleared!$B$5:$B$250,[3]Raw_Data_cleared!BM$5:BM$250,"not found")</f>
        <v>74.900000000000006</v>
      </c>
    </row>
    <row r="81" spans="1:50" x14ac:dyDescent="0.25">
      <c r="A81" s="381">
        <v>45777</v>
      </c>
      <c r="B81" s="384" t="s">
        <v>719</v>
      </c>
      <c r="C81" s="384" t="s">
        <v>720</v>
      </c>
      <c r="D81">
        <v>24</v>
      </c>
      <c r="E81" t="s">
        <v>600</v>
      </c>
      <c r="F81" s="298">
        <v>45777</v>
      </c>
      <c r="G81" s="345">
        <v>0.91</v>
      </c>
      <c r="H81" s="268">
        <f>Tabelle35[[#This Row],[QbFA]]*10/1.82</f>
        <v>5</v>
      </c>
      <c r="J81" s="268">
        <f>Tabelle35[[#This Row],[Hydraulic filter load, cumulative]]/(16/12)</f>
        <v>12.074999999999996</v>
      </c>
      <c r="K81">
        <f t="shared" si="1"/>
        <v>16.099999999999994</v>
      </c>
      <c r="M81">
        <f>_xlfn.XLOOKUP($B81,[3]Raw_Data_cleared!$B$5:$B$250,[3]Raw_Data_cleared!D$5:D$250,"not found")</f>
        <v>23</v>
      </c>
      <c r="N81">
        <f>_xlfn.XLOOKUP($B81,[3]Raw_Data_cleared!$B$5:$B$250,[3]Raw_Data_cleared!E$5:E$250,"not found")</f>
        <v>86</v>
      </c>
      <c r="O81">
        <f>_xlfn.XLOOKUP($B81,[3]Raw_Data_cleared!$B$5:$B$250,[3]Raw_Data_cleared!H$5:H$250,"not found")</f>
        <v>74</v>
      </c>
      <c r="P81">
        <f>_xlfn.XLOOKUP($B81,[3]Raw_Data_cleared!$B$5:$B$250,[3]Raw_Data_cleared!K$5:K$250,"not found")</f>
        <v>150</v>
      </c>
      <c r="Q81">
        <f>_xlfn.XLOOKUP($B81,[3]Raw_Data_cleared!$B$5:$B$250,[3]Raw_Data_cleared!P$5:P$250,"not found")</f>
        <v>7.6</v>
      </c>
      <c r="R81">
        <f>_xlfn.XLOOKUP($B81,[3]Raw_Data_cleared!$B$5:$B$250,[3]Raw_Data_cleared!Q$5:Q$250,"not found")</f>
        <v>1290</v>
      </c>
      <c r="S81">
        <f>_xlfn.XLOOKUP($B81,[3]Raw_Data_cleared!$B$5:$B$250,[3]Raw_Data_cleared!R$5:R$250,"not found")</f>
        <v>6.5</v>
      </c>
      <c r="T81">
        <f>_xlfn.XLOOKUP($B81,[3]Raw_Data_cleared!$B$5:$B$250,[3]Raw_Data_cleared!S$5:S$250,"not found")</f>
        <v>0.66</v>
      </c>
      <c r="U81">
        <f>_xlfn.XLOOKUP($B81,[3]Raw_Data_cleared!$B$5:$B$250,[3]Raw_Data_cleared!T$5:T$250,"not found")</f>
        <v>5.5</v>
      </c>
      <c r="V81">
        <f>_xlfn.XLOOKUP($B81,[3]Raw_Data_cleared!$B$5:$B$250,[3]Raw_Data_cleared!U$5:U$250,"not found")</f>
        <v>0.31</v>
      </c>
      <c r="W81" t="str">
        <f>_xlfn.XLOOKUP($B81,[3]Raw_Data_cleared!$B$5:$B$250,[3]Raw_Data_cleared!V$5:V$250,"not found")</f>
        <v>n.m.</v>
      </c>
      <c r="X81" t="str">
        <f>_xlfn.XLOOKUP($B81,[3]Raw_Data_cleared!$B$5:$B$250,[3]Raw_Data_cleared!W$5:W$250,"not found")</f>
        <v>n.m.</v>
      </c>
      <c r="Y81" t="str">
        <f>_xlfn.XLOOKUP($B81,[3]Raw_Data_cleared!$B$5:$B$250,[3]Raw_Data_cleared!X$5:X$250,"not found")</f>
        <v>n.m.</v>
      </c>
      <c r="Z81" t="str">
        <f>_xlfn.XLOOKUP($B81,[3]Raw_Data_cleared!$B$5:$B$250,[3]Raw_Data_cleared!Y$5:Y$250,"not found")</f>
        <v>n.m.</v>
      </c>
      <c r="AA81" t="str">
        <f>_xlfn.XLOOKUP($B81,[3]Raw_Data_cleared!$B$5:$B$250,[3]Raw_Data_cleared!Z$5:Z$250,"not found")</f>
        <v>n.m.</v>
      </c>
      <c r="AB81" t="str">
        <f>_xlfn.XLOOKUP($B81,[3]Raw_Data_cleared!$B$5:$B$250,[3]Raw_Data_cleared!AA$5:AA$250,"not found")</f>
        <v>n.m.</v>
      </c>
      <c r="AC81" t="str">
        <f>_xlfn.XLOOKUP($B81,[3]Raw_Data_cleared!$B$5:$B$250,[3]Raw_Data_cleared!AB$5:AB$250,"not found")</f>
        <v>n.m.</v>
      </c>
      <c r="AD81" t="str">
        <f>_xlfn.XLOOKUP($B81,[3]Raw_Data_cleared!$B$5:$B$250,[3]Raw_Data_cleared!AC$5:AC$250,"not found")</f>
        <v>n.m.</v>
      </c>
      <c r="AE81" t="str">
        <f>_xlfn.XLOOKUP($B81,[3]Raw_Data_cleared!$B$5:$B$250,[3]Raw_Data_cleared!AD$5:AD$250,"not found")</f>
        <v>n.m.</v>
      </c>
      <c r="AF81" t="str">
        <f>_xlfn.XLOOKUP($B81,[3]Raw_Data_cleared!$B$5:$B$250,[3]Raw_Data_cleared!AE$5:AE$250,"not found")</f>
        <v>n.m.</v>
      </c>
      <c r="AG81" t="str">
        <f>_xlfn.XLOOKUP($B81,[3]Raw_Data_cleared!$B$5:$B$250,[3]Raw_Data_cleared!AF$5:AF$250,"not found")</f>
        <v>n.m.</v>
      </c>
      <c r="AH81" t="str">
        <f>_xlfn.XLOOKUP($B81,[3]Raw_Data_cleared!$B$5:$B$250,[3]Raw_Data_cleared!AG$5:AG$250,"not found")</f>
        <v>n.m.</v>
      </c>
      <c r="AI81" t="str">
        <f>_xlfn.XLOOKUP($B81,[3]Raw_Data_cleared!$B$5:$B$250,[3]Raw_Data_cleared!AH$5:AH$250,"not found")</f>
        <v>n.m.</v>
      </c>
      <c r="AJ81" t="str">
        <f>_xlfn.XLOOKUP($B81,[3]Raw_Data_cleared!$B$5:$B$250,[3]Raw_Data_cleared!AI$5:AI$250,"not found")</f>
        <v>n.m.</v>
      </c>
      <c r="AK81" t="str">
        <f>_xlfn.XLOOKUP($B81,[3]Raw_Data_cleared!$B$5:$B$250,[3]Raw_Data_cleared!AJ$5:AJ$250,"not found")</f>
        <v>n.m.</v>
      </c>
      <c r="AL81" t="str">
        <f>_xlfn.XLOOKUP($B81,[3]Raw_Data_cleared!$B$5:$B$250,[3]Raw_Data_cleared!AK$5:AK$250,"not found")</f>
        <v>n.m.</v>
      </c>
      <c r="AM81" t="str">
        <f>_xlfn.XLOOKUP($B81,[3]Raw_Data_cleared!$B$5:$B$250,[3]Raw_Data_cleared!AL$5:AL$250,"not found")</f>
        <v>n.m.</v>
      </c>
      <c r="AN81" t="str">
        <f>_xlfn.XLOOKUP($B81,[3]Raw_Data_cleared!$B$5:$B$250,[3]Raw_Data_cleared!AM$5:AM$250,"not found")</f>
        <v>n.m.</v>
      </c>
      <c r="AO81">
        <f>_xlfn.XLOOKUP($B81,[3]Raw_Data_cleared!$B$5:$B$250,[3]Raw_Data_cleared!AN$5:AN$250,"not found")</f>
        <v>26</v>
      </c>
      <c r="AP81">
        <f>_xlfn.XLOOKUP($B81,[3]Raw_Data_cleared!$B$5:$B$250,[3]Raw_Data_cleared!AO$5:AO$250,"not found")</f>
        <v>11</v>
      </c>
      <c r="AQ81">
        <f>_xlfn.XLOOKUP($B81,[3]Raw_Data_cleared!$B$5:$B$250,[3]Raw_Data_cleared!AW$5:AW$250,"not found")</f>
        <v>1.25</v>
      </c>
      <c r="AR81">
        <f>_xlfn.XLOOKUP($B81,[3]Raw_Data_cleared!$B$5:$B$250,[3]Raw_Data_cleared!AY$5:AY$250,"not found")</f>
        <v>1.25</v>
      </c>
      <c r="AS81">
        <f>_xlfn.XLOOKUP($B81,[3]Raw_Data_cleared!$B$5:$B$250,[3]Raw_Data_cleared!AZ$5:AZ$250,"not found")</f>
        <v>49.6</v>
      </c>
      <c r="AT81">
        <f>_xlfn.XLOOKUP($B81,[3]Raw_Data_cleared!$B$5:$B$250,[3]Raw_Data_cleared!BA$5:BA$250,"not found")</f>
        <v>300</v>
      </c>
      <c r="AU81">
        <f>_xlfn.XLOOKUP($B81,[3]Raw_Data_cleared!$B$5:$B$250,[3]Raw_Data_cleared!BE$5:BE$250,"not found")</f>
        <v>5.3</v>
      </c>
      <c r="AV81">
        <f>_xlfn.XLOOKUP($B81,[3]Raw_Data_cleared!$B$5:$B$250,[3]Raw_Data_cleared!BF$5:BF$250,"not found")</f>
        <v>1970</v>
      </c>
      <c r="AW81">
        <f>_xlfn.XLOOKUP($B81,[3]Raw_Data_cleared!$B$5:$B$250,[3]Raw_Data_cleared!BG$5:BG$250,"not found")</f>
        <v>5.64</v>
      </c>
      <c r="AX81">
        <f>_xlfn.XLOOKUP($B81,[3]Raw_Data_cleared!$B$5:$B$250,[3]Raw_Data_cleared!BM$5:BM$250,"not found")</f>
        <v>85.8</v>
      </c>
    </row>
    <row r="82" spans="1:50" x14ac:dyDescent="0.25">
      <c r="A82" s="381">
        <v>45777</v>
      </c>
      <c r="B82" s="384" t="s">
        <v>721</v>
      </c>
      <c r="C82" s="384" t="s">
        <v>722</v>
      </c>
      <c r="D82">
        <v>24</v>
      </c>
      <c r="E82" t="s">
        <v>564</v>
      </c>
      <c r="F82" s="298">
        <v>45777</v>
      </c>
      <c r="G82" s="345">
        <v>0.91</v>
      </c>
      <c r="H82" s="268">
        <f>Tabelle35[[#This Row],[QbFA]]*10/1.82</f>
        <v>5</v>
      </c>
      <c r="I82" s="350" t="s">
        <v>565</v>
      </c>
      <c r="J82" s="268">
        <f>Tabelle35[[#This Row],[Hydraulic filter load, cumulative]]/(16/12)</f>
        <v>12.074999999999996</v>
      </c>
      <c r="K82">
        <f t="shared" si="1"/>
        <v>16.099999999999994</v>
      </c>
      <c r="M82">
        <f>_xlfn.XLOOKUP($B82,[3]Raw_Data_cleared!$B$5:$B$250,[3]Raw_Data_cleared!D$5:D$250,"not found")</f>
        <v>2.25</v>
      </c>
      <c r="N82">
        <f>_xlfn.XLOOKUP($B82,[3]Raw_Data_cleared!$B$5:$B$250,[3]Raw_Data_cleared!E$5:E$250,"not found")</f>
        <v>9</v>
      </c>
      <c r="O82">
        <f>_xlfn.XLOOKUP($B82,[3]Raw_Data_cleared!$B$5:$B$250,[3]Raw_Data_cleared!H$5:H$250,"not found")</f>
        <v>1.4</v>
      </c>
      <c r="P82">
        <f>_xlfn.XLOOKUP($B82,[3]Raw_Data_cleared!$B$5:$B$250,[3]Raw_Data_cleared!K$5:K$250,"not found")</f>
        <v>25</v>
      </c>
      <c r="Q82">
        <f>_xlfn.XLOOKUP($B82,[3]Raw_Data_cleared!$B$5:$B$250,[3]Raw_Data_cleared!P$5:P$250,"not found")</f>
        <v>7.7</v>
      </c>
      <c r="R82">
        <f>_xlfn.XLOOKUP($B82,[3]Raw_Data_cleared!$B$5:$B$250,[3]Raw_Data_cleared!Q$5:Q$250,"not found")</f>
        <v>1280</v>
      </c>
      <c r="S82">
        <f>_xlfn.XLOOKUP($B82,[3]Raw_Data_cleared!$B$5:$B$250,[3]Raw_Data_cleared!R$5:R$250,"not found")</f>
        <v>4.4000000000000004</v>
      </c>
      <c r="T82">
        <f>_xlfn.XLOOKUP($B82,[3]Raw_Data_cleared!$B$5:$B$250,[3]Raw_Data_cleared!S$5:S$250,"not found")</f>
        <v>0.28000000000000003</v>
      </c>
      <c r="U82">
        <f>_xlfn.XLOOKUP($B82,[3]Raw_Data_cleared!$B$5:$B$250,[3]Raw_Data_cleared!T$5:T$250,"not found")</f>
        <v>9.5</v>
      </c>
      <c r="V82">
        <f>_xlfn.XLOOKUP($B82,[3]Raw_Data_cleared!$B$5:$B$250,[3]Raw_Data_cleared!U$5:U$250,"not found")</f>
        <v>0.65</v>
      </c>
      <c r="W82" t="str">
        <f>_xlfn.XLOOKUP($B82,[3]Raw_Data_cleared!$B$5:$B$250,[3]Raw_Data_cleared!V$5:V$250,"not found")</f>
        <v>n.m.</v>
      </c>
      <c r="X82" t="str">
        <f>_xlfn.XLOOKUP($B82,[3]Raw_Data_cleared!$B$5:$B$250,[3]Raw_Data_cleared!W$5:W$250,"not found")</f>
        <v>n.m.</v>
      </c>
      <c r="Y82" t="str">
        <f>_xlfn.XLOOKUP($B82,[3]Raw_Data_cleared!$B$5:$B$250,[3]Raw_Data_cleared!X$5:X$250,"not found")</f>
        <v>n.m.</v>
      </c>
      <c r="Z82" t="str">
        <f>_xlfn.XLOOKUP($B82,[3]Raw_Data_cleared!$B$5:$B$250,[3]Raw_Data_cleared!Y$5:Y$250,"not found")</f>
        <v>n.m.</v>
      </c>
      <c r="AA82" t="str">
        <f>_xlfn.XLOOKUP($B82,[3]Raw_Data_cleared!$B$5:$B$250,[3]Raw_Data_cleared!Z$5:Z$250,"not found")</f>
        <v>n.m.</v>
      </c>
      <c r="AB82" t="str">
        <f>_xlfn.XLOOKUP($B82,[3]Raw_Data_cleared!$B$5:$B$250,[3]Raw_Data_cleared!AA$5:AA$250,"not found")</f>
        <v>n.m.</v>
      </c>
      <c r="AC82" t="str">
        <f>_xlfn.XLOOKUP($B82,[3]Raw_Data_cleared!$B$5:$B$250,[3]Raw_Data_cleared!AB$5:AB$250,"not found")</f>
        <v>n.m.</v>
      </c>
      <c r="AD82" t="str">
        <f>_xlfn.XLOOKUP($B82,[3]Raw_Data_cleared!$B$5:$B$250,[3]Raw_Data_cleared!AC$5:AC$250,"not found")</f>
        <v>n.m.</v>
      </c>
      <c r="AE82" t="str">
        <f>_xlfn.XLOOKUP($B82,[3]Raw_Data_cleared!$B$5:$B$250,[3]Raw_Data_cleared!AD$5:AD$250,"not found")</f>
        <v>n.m.</v>
      </c>
      <c r="AF82" t="str">
        <f>_xlfn.XLOOKUP($B82,[3]Raw_Data_cleared!$B$5:$B$250,[3]Raw_Data_cleared!AE$5:AE$250,"not found")</f>
        <v>n.m.</v>
      </c>
      <c r="AG82" t="str">
        <f>_xlfn.XLOOKUP($B82,[3]Raw_Data_cleared!$B$5:$B$250,[3]Raw_Data_cleared!AF$5:AF$250,"not found")</f>
        <v>n.m.</v>
      </c>
      <c r="AH82" t="str">
        <f>_xlfn.XLOOKUP($B82,[3]Raw_Data_cleared!$B$5:$B$250,[3]Raw_Data_cleared!AG$5:AG$250,"not found")</f>
        <v>n.m.</v>
      </c>
      <c r="AI82" t="str">
        <f>_xlfn.XLOOKUP($B82,[3]Raw_Data_cleared!$B$5:$B$250,[3]Raw_Data_cleared!AH$5:AH$250,"not found")</f>
        <v>n.m.</v>
      </c>
      <c r="AJ82" t="str">
        <f>_xlfn.XLOOKUP($B82,[3]Raw_Data_cleared!$B$5:$B$250,[3]Raw_Data_cleared!AI$5:AI$250,"not found")</f>
        <v>n.m.</v>
      </c>
      <c r="AK82" t="str">
        <f>_xlfn.XLOOKUP($B82,[3]Raw_Data_cleared!$B$5:$B$250,[3]Raw_Data_cleared!AJ$5:AJ$250,"not found")</f>
        <v>n.m.</v>
      </c>
      <c r="AL82" t="str">
        <f>_xlfn.XLOOKUP($B82,[3]Raw_Data_cleared!$B$5:$B$250,[3]Raw_Data_cleared!AK$5:AK$250,"not found")</f>
        <v>n.m.</v>
      </c>
      <c r="AM82" t="str">
        <f>_xlfn.XLOOKUP($B82,[3]Raw_Data_cleared!$B$5:$B$250,[3]Raw_Data_cleared!AL$5:AL$250,"not found")</f>
        <v>n.m.</v>
      </c>
      <c r="AN82" t="str">
        <f>_xlfn.XLOOKUP($B82,[3]Raw_Data_cleared!$B$5:$B$250,[3]Raw_Data_cleared!AM$5:AM$250,"not found")</f>
        <v>n.m.</v>
      </c>
      <c r="AO82">
        <f>_xlfn.XLOOKUP($B82,[3]Raw_Data_cleared!$B$5:$B$250,[3]Raw_Data_cleared!AN$5:AN$250,"not found")</f>
        <v>7.9</v>
      </c>
      <c r="AP82">
        <f>_xlfn.XLOOKUP($B82,[3]Raw_Data_cleared!$B$5:$B$250,[3]Raw_Data_cleared!AO$5:AO$250,"not found")</f>
        <v>6.7</v>
      </c>
      <c r="AQ82">
        <f>_xlfn.XLOOKUP($B82,[3]Raw_Data_cleared!$B$5:$B$250,[3]Raw_Data_cleared!AW$5:AW$250,"not found")</f>
        <v>1.25</v>
      </c>
      <c r="AR82">
        <f>_xlfn.XLOOKUP($B82,[3]Raw_Data_cleared!$B$5:$B$250,[3]Raw_Data_cleared!AY$5:AY$250,"not found")</f>
        <v>1.25</v>
      </c>
      <c r="AS82">
        <f>_xlfn.XLOOKUP($B82,[3]Raw_Data_cleared!$B$5:$B$250,[3]Raw_Data_cleared!AZ$5:AZ$250,"not found")</f>
        <v>41.7</v>
      </c>
      <c r="AT82">
        <f>_xlfn.XLOOKUP($B82,[3]Raw_Data_cleared!$B$5:$B$250,[3]Raw_Data_cleared!BA$5:BA$250,"not found")</f>
        <v>59.1</v>
      </c>
      <c r="AU82">
        <f>_xlfn.XLOOKUP($B82,[3]Raw_Data_cleared!$B$5:$B$250,[3]Raw_Data_cleared!BE$5:BE$250,"not found")</f>
        <v>38.200000000000003</v>
      </c>
      <c r="AV82">
        <f>_xlfn.XLOOKUP($B82,[3]Raw_Data_cleared!$B$5:$B$250,[3]Raw_Data_cleared!BF$5:BF$250,"not found")</f>
        <v>5800</v>
      </c>
      <c r="AW82">
        <f>_xlfn.XLOOKUP($B82,[3]Raw_Data_cleared!$B$5:$B$250,[3]Raw_Data_cleared!BG$5:BG$250,"not found")</f>
        <v>7.89</v>
      </c>
      <c r="AX82">
        <f>_xlfn.XLOOKUP($B82,[3]Raw_Data_cleared!$B$5:$B$250,[3]Raw_Data_cleared!BM$5:BM$250,"not found")</f>
        <v>35.6</v>
      </c>
    </row>
    <row r="83" spans="1:50" x14ac:dyDescent="0.25">
      <c r="A83" s="381">
        <v>45777</v>
      </c>
      <c r="B83" s="384" t="s">
        <v>723</v>
      </c>
      <c r="C83" s="384" t="s">
        <v>724</v>
      </c>
      <c r="D83">
        <v>24</v>
      </c>
      <c r="E83" t="s">
        <v>568</v>
      </c>
      <c r="F83" s="298">
        <v>45777</v>
      </c>
      <c r="G83" s="345">
        <v>0.91</v>
      </c>
      <c r="H83" s="268">
        <f>Tabelle35[[#This Row],[QbFA]]*10/1.82</f>
        <v>5</v>
      </c>
      <c r="I83" s="350" t="s">
        <v>565</v>
      </c>
      <c r="J83" s="268">
        <f>Tabelle35[[#This Row],[Hydraulic filter load, cumulative]]/(16/12)</f>
        <v>12.074999999999996</v>
      </c>
      <c r="K83">
        <f t="shared" si="1"/>
        <v>16.099999999999994</v>
      </c>
      <c r="M83">
        <f>_xlfn.XLOOKUP($B83,[3]Raw_Data_cleared!$B$5:$B$250,[3]Raw_Data_cleared!D$5:D$250,"not found")</f>
        <v>2.75</v>
      </c>
      <c r="N83">
        <f>_xlfn.XLOOKUP($B83,[3]Raw_Data_cleared!$B$5:$B$250,[3]Raw_Data_cleared!E$5:E$250,"not found")</f>
        <v>11</v>
      </c>
      <c r="O83">
        <f>_xlfn.XLOOKUP($B83,[3]Raw_Data_cleared!$B$5:$B$250,[3]Raw_Data_cleared!H$5:H$250,"not found")</f>
        <v>0.62</v>
      </c>
      <c r="P83">
        <f>_xlfn.XLOOKUP($B83,[3]Raw_Data_cleared!$B$5:$B$250,[3]Raw_Data_cleared!K$5:K$250,"not found")</f>
        <v>20</v>
      </c>
      <c r="Q83">
        <f>_xlfn.XLOOKUP($B83,[3]Raw_Data_cleared!$B$5:$B$250,[3]Raw_Data_cleared!P$5:P$250,"not found")</f>
        <v>7.7</v>
      </c>
      <c r="R83">
        <f>_xlfn.XLOOKUP($B83,[3]Raw_Data_cleared!$B$5:$B$250,[3]Raw_Data_cleared!Q$5:Q$250,"not found")</f>
        <v>1330</v>
      </c>
      <c r="S83">
        <f>_xlfn.XLOOKUP($B83,[3]Raw_Data_cleared!$B$5:$B$250,[3]Raw_Data_cleared!R$5:R$250,"not found")</f>
        <v>0.56000000000000005</v>
      </c>
      <c r="T83">
        <f>_xlfn.XLOOKUP($B83,[3]Raw_Data_cleared!$B$5:$B$250,[3]Raw_Data_cleared!S$5:S$250,"not found")</f>
        <v>0.16</v>
      </c>
      <c r="U83">
        <f>_xlfn.XLOOKUP($B83,[3]Raw_Data_cleared!$B$5:$B$250,[3]Raw_Data_cleared!T$5:T$250,"not found")</f>
        <v>19</v>
      </c>
      <c r="V83">
        <f>_xlfn.XLOOKUP($B83,[3]Raw_Data_cleared!$B$5:$B$250,[3]Raw_Data_cleared!U$5:U$250,"not found")</f>
        <v>0.71</v>
      </c>
      <c r="W83" t="str">
        <f>_xlfn.XLOOKUP($B83,[3]Raw_Data_cleared!$B$5:$B$250,[3]Raw_Data_cleared!V$5:V$250,"not found")</f>
        <v>n.m.</v>
      </c>
      <c r="X83" t="str">
        <f>_xlfn.XLOOKUP($B83,[3]Raw_Data_cleared!$B$5:$B$250,[3]Raw_Data_cleared!W$5:W$250,"not found")</f>
        <v>n.m.</v>
      </c>
      <c r="Y83" t="str">
        <f>_xlfn.XLOOKUP($B83,[3]Raw_Data_cleared!$B$5:$B$250,[3]Raw_Data_cleared!X$5:X$250,"not found")</f>
        <v>n.m.</v>
      </c>
      <c r="Z83" t="str">
        <f>_xlfn.XLOOKUP($B83,[3]Raw_Data_cleared!$B$5:$B$250,[3]Raw_Data_cleared!Y$5:Y$250,"not found")</f>
        <v>n.m.</v>
      </c>
      <c r="AA83" t="str">
        <f>_xlfn.XLOOKUP($B83,[3]Raw_Data_cleared!$B$5:$B$250,[3]Raw_Data_cleared!Z$5:Z$250,"not found")</f>
        <v>n.m.</v>
      </c>
      <c r="AB83" t="str">
        <f>_xlfn.XLOOKUP($B83,[3]Raw_Data_cleared!$B$5:$B$250,[3]Raw_Data_cleared!AA$5:AA$250,"not found")</f>
        <v>n.m.</v>
      </c>
      <c r="AC83" t="str">
        <f>_xlfn.XLOOKUP($B83,[3]Raw_Data_cleared!$B$5:$B$250,[3]Raw_Data_cleared!AB$5:AB$250,"not found")</f>
        <v>n.m.</v>
      </c>
      <c r="AD83" t="str">
        <f>_xlfn.XLOOKUP($B83,[3]Raw_Data_cleared!$B$5:$B$250,[3]Raw_Data_cleared!AC$5:AC$250,"not found")</f>
        <v>n.m.</v>
      </c>
      <c r="AE83" t="str">
        <f>_xlfn.XLOOKUP($B83,[3]Raw_Data_cleared!$B$5:$B$250,[3]Raw_Data_cleared!AD$5:AD$250,"not found")</f>
        <v>n.m.</v>
      </c>
      <c r="AF83" t="str">
        <f>_xlfn.XLOOKUP($B83,[3]Raw_Data_cleared!$B$5:$B$250,[3]Raw_Data_cleared!AE$5:AE$250,"not found")</f>
        <v>n.m.</v>
      </c>
      <c r="AG83" t="str">
        <f>_xlfn.XLOOKUP($B83,[3]Raw_Data_cleared!$B$5:$B$250,[3]Raw_Data_cleared!AF$5:AF$250,"not found")</f>
        <v>n.m.</v>
      </c>
      <c r="AH83" t="str">
        <f>_xlfn.XLOOKUP($B83,[3]Raw_Data_cleared!$B$5:$B$250,[3]Raw_Data_cleared!AG$5:AG$250,"not found")</f>
        <v>n.m.</v>
      </c>
      <c r="AI83" t="str">
        <f>_xlfn.XLOOKUP($B83,[3]Raw_Data_cleared!$B$5:$B$250,[3]Raw_Data_cleared!AH$5:AH$250,"not found")</f>
        <v>n.m.</v>
      </c>
      <c r="AJ83" t="str">
        <f>_xlfn.XLOOKUP($B83,[3]Raw_Data_cleared!$B$5:$B$250,[3]Raw_Data_cleared!AI$5:AI$250,"not found")</f>
        <v>n.m.</v>
      </c>
      <c r="AK83" t="str">
        <f>_xlfn.XLOOKUP($B83,[3]Raw_Data_cleared!$B$5:$B$250,[3]Raw_Data_cleared!AJ$5:AJ$250,"not found")</f>
        <v>n.m.</v>
      </c>
      <c r="AL83" t="str">
        <f>_xlfn.XLOOKUP($B83,[3]Raw_Data_cleared!$B$5:$B$250,[3]Raw_Data_cleared!AK$5:AK$250,"not found")</f>
        <v>n.m.</v>
      </c>
      <c r="AM83" t="str">
        <f>_xlfn.XLOOKUP($B83,[3]Raw_Data_cleared!$B$5:$B$250,[3]Raw_Data_cleared!AL$5:AL$250,"not found")</f>
        <v>n.m.</v>
      </c>
      <c r="AN83" t="str">
        <f>_xlfn.XLOOKUP($B83,[3]Raw_Data_cleared!$B$5:$B$250,[3]Raw_Data_cleared!AM$5:AM$250,"not found")</f>
        <v>n.m.</v>
      </c>
      <c r="AO83">
        <f>_xlfn.XLOOKUP($B83,[3]Raw_Data_cleared!$B$5:$B$250,[3]Raw_Data_cleared!AN$5:AN$250,"not found")</f>
        <v>5.5</v>
      </c>
      <c r="AP83">
        <f>_xlfn.XLOOKUP($B83,[3]Raw_Data_cleared!$B$5:$B$250,[3]Raw_Data_cleared!AO$5:AO$250,"not found")</f>
        <v>5.2</v>
      </c>
      <c r="AQ83">
        <f>_xlfn.XLOOKUP($B83,[3]Raw_Data_cleared!$B$5:$B$250,[3]Raw_Data_cleared!AW$5:AW$250,"not found")</f>
        <v>1.25</v>
      </c>
      <c r="AR83">
        <f>_xlfn.XLOOKUP($B83,[3]Raw_Data_cleared!$B$5:$B$250,[3]Raw_Data_cleared!AY$5:AY$250,"not found")</f>
        <v>2.8</v>
      </c>
      <c r="AS83">
        <f>_xlfn.XLOOKUP($B83,[3]Raw_Data_cleared!$B$5:$B$250,[3]Raw_Data_cleared!AZ$5:AZ$250,"not found")</f>
        <v>59.3</v>
      </c>
      <c r="AT83">
        <f>_xlfn.XLOOKUP($B83,[3]Raw_Data_cleared!$B$5:$B$250,[3]Raw_Data_cleared!BA$5:BA$250,"not found")</f>
        <v>73.400000000000006</v>
      </c>
      <c r="AU83">
        <f>_xlfn.XLOOKUP($B83,[3]Raw_Data_cleared!$B$5:$B$250,[3]Raw_Data_cleared!BE$5:BE$250,"not found")</f>
        <v>4.8</v>
      </c>
      <c r="AV83">
        <f>_xlfn.XLOOKUP($B83,[3]Raw_Data_cleared!$B$5:$B$250,[3]Raw_Data_cleared!BF$5:BF$250,"not found")</f>
        <v>1770</v>
      </c>
      <c r="AW83">
        <f>_xlfn.XLOOKUP($B83,[3]Raw_Data_cleared!$B$5:$B$250,[3]Raw_Data_cleared!BG$5:BG$250,"not found")</f>
        <v>5.77</v>
      </c>
      <c r="AX83">
        <f>_xlfn.XLOOKUP($B83,[3]Raw_Data_cleared!$B$5:$B$250,[3]Raw_Data_cleared!BM$5:BM$250,"not found")</f>
        <v>46.2</v>
      </c>
    </row>
    <row r="84" spans="1:50" x14ac:dyDescent="0.25">
      <c r="A84" s="381">
        <v>45777</v>
      </c>
      <c r="B84" s="384" t="s">
        <v>725</v>
      </c>
      <c r="C84" s="384" t="s">
        <v>726</v>
      </c>
      <c r="D84">
        <v>24</v>
      </c>
      <c r="E84" t="s">
        <v>571</v>
      </c>
      <c r="F84" s="298">
        <v>45777</v>
      </c>
      <c r="G84" s="345">
        <v>0.91</v>
      </c>
      <c r="H84" s="268">
        <f>Tabelle35[[#This Row],[QbFA]]*10/1.82</f>
        <v>5</v>
      </c>
      <c r="I84" s="350" t="s">
        <v>572</v>
      </c>
      <c r="J84" s="268">
        <f>Tabelle35[[#This Row],[Hydraulic filter load, cumulative]]/(16/12)</f>
        <v>12.074999999999996</v>
      </c>
      <c r="K84">
        <f t="shared" si="1"/>
        <v>16.099999999999994</v>
      </c>
      <c r="M84">
        <f>_xlfn.XLOOKUP($B84,[3]Raw_Data_cleared!$B$5:$B$250,[3]Raw_Data_cleared!D$5:D$250,"not found")</f>
        <v>2.4500000000000002</v>
      </c>
      <c r="N84">
        <f>_xlfn.XLOOKUP($B84,[3]Raw_Data_cleared!$B$5:$B$250,[3]Raw_Data_cleared!E$5:E$250,"not found")</f>
        <v>9.6999999999999993</v>
      </c>
      <c r="O84">
        <f>_xlfn.XLOOKUP($B84,[3]Raw_Data_cleared!$B$5:$B$250,[3]Raw_Data_cleared!H$5:H$250,"not found")</f>
        <v>2.6</v>
      </c>
      <c r="P84">
        <f>_xlfn.XLOOKUP($B84,[3]Raw_Data_cleared!$B$5:$B$250,[3]Raw_Data_cleared!K$5:K$250,"not found")</f>
        <v>26</v>
      </c>
      <c r="Q84">
        <f>_xlfn.XLOOKUP($B84,[3]Raw_Data_cleared!$B$5:$B$250,[3]Raw_Data_cleared!P$5:P$250,"not found")</f>
        <v>7.6</v>
      </c>
      <c r="R84">
        <f>_xlfn.XLOOKUP($B84,[3]Raw_Data_cleared!$B$5:$B$250,[3]Raw_Data_cleared!Q$5:Q$250,"not found")</f>
        <v>1250</v>
      </c>
      <c r="S84">
        <f>_xlfn.XLOOKUP($B84,[3]Raw_Data_cleared!$B$5:$B$250,[3]Raw_Data_cleared!R$5:R$250,"not found")</f>
        <v>0.38</v>
      </c>
      <c r="T84">
        <f>_xlfn.XLOOKUP($B84,[3]Raw_Data_cleared!$B$5:$B$250,[3]Raw_Data_cleared!S$5:S$250,"not found")</f>
        <v>0.14000000000000001</v>
      </c>
      <c r="U84">
        <f>_xlfn.XLOOKUP($B84,[3]Raw_Data_cleared!$B$5:$B$250,[3]Raw_Data_cleared!T$5:T$250,"not found")</f>
        <v>14</v>
      </c>
      <c r="V84">
        <f>_xlfn.XLOOKUP($B84,[3]Raw_Data_cleared!$B$5:$B$250,[3]Raw_Data_cleared!U$5:U$250,"not found")</f>
        <v>0.63</v>
      </c>
      <c r="W84" t="str">
        <f>_xlfn.XLOOKUP($B84,[3]Raw_Data_cleared!$B$5:$B$250,[3]Raw_Data_cleared!V$5:V$250,"not found")</f>
        <v>n.m.</v>
      </c>
      <c r="X84" t="str">
        <f>_xlfn.XLOOKUP($B84,[3]Raw_Data_cleared!$B$5:$B$250,[3]Raw_Data_cleared!W$5:W$250,"not found")</f>
        <v>n.m.</v>
      </c>
      <c r="Y84" t="str">
        <f>_xlfn.XLOOKUP($B84,[3]Raw_Data_cleared!$B$5:$B$250,[3]Raw_Data_cleared!X$5:X$250,"not found")</f>
        <v>n.m.</v>
      </c>
      <c r="Z84" t="str">
        <f>_xlfn.XLOOKUP($B84,[3]Raw_Data_cleared!$B$5:$B$250,[3]Raw_Data_cleared!Y$5:Y$250,"not found")</f>
        <v>n.m.</v>
      </c>
      <c r="AA84" t="str">
        <f>_xlfn.XLOOKUP($B84,[3]Raw_Data_cleared!$B$5:$B$250,[3]Raw_Data_cleared!Z$5:Z$250,"not found")</f>
        <v>n.m.</v>
      </c>
      <c r="AB84" t="str">
        <f>_xlfn.XLOOKUP($B84,[3]Raw_Data_cleared!$B$5:$B$250,[3]Raw_Data_cleared!AA$5:AA$250,"not found")</f>
        <v>n.m.</v>
      </c>
      <c r="AC84" t="str">
        <f>_xlfn.XLOOKUP($B84,[3]Raw_Data_cleared!$B$5:$B$250,[3]Raw_Data_cleared!AB$5:AB$250,"not found")</f>
        <v>n.m.</v>
      </c>
      <c r="AD84" t="str">
        <f>_xlfn.XLOOKUP($B84,[3]Raw_Data_cleared!$B$5:$B$250,[3]Raw_Data_cleared!AC$5:AC$250,"not found")</f>
        <v>n.m.</v>
      </c>
      <c r="AE84" t="str">
        <f>_xlfn.XLOOKUP($B84,[3]Raw_Data_cleared!$B$5:$B$250,[3]Raw_Data_cleared!AD$5:AD$250,"not found")</f>
        <v>n.m.</v>
      </c>
      <c r="AF84" t="str">
        <f>_xlfn.XLOOKUP($B84,[3]Raw_Data_cleared!$B$5:$B$250,[3]Raw_Data_cleared!AE$5:AE$250,"not found")</f>
        <v>n.m.</v>
      </c>
      <c r="AG84" t="str">
        <f>_xlfn.XLOOKUP($B84,[3]Raw_Data_cleared!$B$5:$B$250,[3]Raw_Data_cleared!AF$5:AF$250,"not found")</f>
        <v>n.m.</v>
      </c>
      <c r="AH84" t="str">
        <f>_xlfn.XLOOKUP($B84,[3]Raw_Data_cleared!$B$5:$B$250,[3]Raw_Data_cleared!AG$5:AG$250,"not found")</f>
        <v>n.m.</v>
      </c>
      <c r="AI84" t="str">
        <f>_xlfn.XLOOKUP($B84,[3]Raw_Data_cleared!$B$5:$B$250,[3]Raw_Data_cleared!AH$5:AH$250,"not found")</f>
        <v>n.m.</v>
      </c>
      <c r="AJ84" t="str">
        <f>_xlfn.XLOOKUP($B84,[3]Raw_Data_cleared!$B$5:$B$250,[3]Raw_Data_cleared!AI$5:AI$250,"not found")</f>
        <v>n.m.</v>
      </c>
      <c r="AK84" t="str">
        <f>_xlfn.XLOOKUP($B84,[3]Raw_Data_cleared!$B$5:$B$250,[3]Raw_Data_cleared!AJ$5:AJ$250,"not found")</f>
        <v>n.m.</v>
      </c>
      <c r="AL84" t="str">
        <f>_xlfn.XLOOKUP($B84,[3]Raw_Data_cleared!$B$5:$B$250,[3]Raw_Data_cleared!AK$5:AK$250,"not found")</f>
        <v>n.m.</v>
      </c>
      <c r="AM84" t="str">
        <f>_xlfn.XLOOKUP($B84,[3]Raw_Data_cleared!$B$5:$B$250,[3]Raw_Data_cleared!AL$5:AL$250,"not found")</f>
        <v>n.m.</v>
      </c>
      <c r="AN84" t="str">
        <f>_xlfn.XLOOKUP($B84,[3]Raw_Data_cleared!$B$5:$B$250,[3]Raw_Data_cleared!AM$5:AM$250,"not found")</f>
        <v>n.m.</v>
      </c>
      <c r="AO84">
        <f>_xlfn.XLOOKUP($B84,[3]Raw_Data_cleared!$B$5:$B$250,[3]Raw_Data_cleared!AN$5:AN$250,"not found")</f>
        <v>5.6</v>
      </c>
      <c r="AP84">
        <f>_xlfn.XLOOKUP($B84,[3]Raw_Data_cleared!$B$5:$B$250,[3]Raw_Data_cleared!AO$5:AO$250,"not found")</f>
        <v>5.2</v>
      </c>
      <c r="AQ84">
        <f>_xlfn.XLOOKUP($B84,[3]Raw_Data_cleared!$B$5:$B$250,[3]Raw_Data_cleared!AW$5:AW$250,"not found")</f>
        <v>1.25</v>
      </c>
      <c r="AR84">
        <f>_xlfn.XLOOKUP($B84,[3]Raw_Data_cleared!$B$5:$B$250,[3]Raw_Data_cleared!AY$5:AY$250,"not found")</f>
        <v>1.25</v>
      </c>
      <c r="AS84">
        <f>_xlfn.XLOOKUP($B84,[3]Raw_Data_cleared!$B$5:$B$250,[3]Raw_Data_cleared!AZ$5:AZ$250,"not found")</f>
        <v>55.7</v>
      </c>
      <c r="AT84">
        <f>_xlfn.XLOOKUP($B84,[3]Raw_Data_cleared!$B$5:$B$250,[3]Raw_Data_cleared!BA$5:BA$250,"not found")</f>
        <v>74.900000000000006</v>
      </c>
      <c r="AU84">
        <f>_xlfn.XLOOKUP($B84,[3]Raw_Data_cleared!$B$5:$B$250,[3]Raw_Data_cleared!BE$5:BE$250,"not found")</f>
        <v>3.68</v>
      </c>
      <c r="AV84">
        <f>_xlfn.XLOOKUP($B84,[3]Raw_Data_cleared!$B$5:$B$250,[3]Raw_Data_cleared!BF$5:BF$250,"not found")</f>
        <v>12800</v>
      </c>
      <c r="AW84">
        <f>_xlfn.XLOOKUP($B84,[3]Raw_Data_cleared!$B$5:$B$250,[3]Raw_Data_cleared!BG$5:BG$250,"not found")</f>
        <v>10.3</v>
      </c>
      <c r="AX84">
        <f>_xlfn.XLOOKUP($B84,[3]Raw_Data_cleared!$B$5:$B$250,[3]Raw_Data_cleared!BM$5:BM$250,"not found")</f>
        <v>47.2</v>
      </c>
    </row>
    <row r="85" spans="1:50" s="286" customFormat="1" ht="15.75" thickBot="1" x14ac:dyDescent="0.3">
      <c r="A85" s="382">
        <v>45777</v>
      </c>
      <c r="B85" s="385" t="s">
        <v>727</v>
      </c>
      <c r="C85" s="385" t="s">
        <v>728</v>
      </c>
      <c r="D85">
        <v>24</v>
      </c>
      <c r="E85" s="286" t="s">
        <v>575</v>
      </c>
      <c r="F85" s="354">
        <v>45777</v>
      </c>
      <c r="G85" s="355">
        <v>0.91</v>
      </c>
      <c r="H85" s="356">
        <f>Tabelle35[[#This Row],[QbFA]]*10/1.82</f>
        <v>5</v>
      </c>
      <c r="I85" s="383" t="s">
        <v>565</v>
      </c>
      <c r="J85" s="356">
        <f>Tabelle35[[#This Row],[Hydraulic filter load, cumulative]]/(16/12)</f>
        <v>12.074999999999996</v>
      </c>
      <c r="K85" s="286">
        <f t="shared" si="1"/>
        <v>16.099999999999994</v>
      </c>
      <c r="L85" s="357"/>
      <c r="M85" s="286">
        <f>_xlfn.XLOOKUP($B85,[3]Raw_Data_cleared!$B$5:$B$250,[3]Raw_Data_cleared!D$5:D$250,"not found")</f>
        <v>2</v>
      </c>
      <c r="N85" s="286">
        <f>_xlfn.XLOOKUP($B85,[3]Raw_Data_cleared!$B$5:$B$250,[3]Raw_Data_cleared!E$5:E$250,"not found")</f>
        <v>8</v>
      </c>
      <c r="O85" s="286">
        <f>_xlfn.XLOOKUP($B85,[3]Raw_Data_cleared!$B$5:$B$250,[3]Raw_Data_cleared!H$5:H$250,"not found")</f>
        <v>0.87</v>
      </c>
      <c r="P85" s="286">
        <f>_xlfn.XLOOKUP($B85,[3]Raw_Data_cleared!$B$5:$B$250,[3]Raw_Data_cleared!K$5:K$250,"not found")</f>
        <v>26</v>
      </c>
      <c r="Q85" s="286">
        <f>_xlfn.XLOOKUP($B85,[3]Raw_Data_cleared!$B$5:$B$250,[3]Raw_Data_cleared!P$5:P$250,"not found")</f>
        <v>7.6</v>
      </c>
      <c r="R85" s="286">
        <f>_xlfn.XLOOKUP($B85,[3]Raw_Data_cleared!$B$5:$B$250,[3]Raw_Data_cleared!Q$5:Q$250,"not found")</f>
        <v>1240</v>
      </c>
      <c r="S85" s="286">
        <f>_xlfn.XLOOKUP($B85,[3]Raw_Data_cleared!$B$5:$B$250,[3]Raw_Data_cleared!R$5:R$250,"not found")</f>
        <v>0.44</v>
      </c>
      <c r="T85" s="286">
        <f>_xlfn.XLOOKUP($B85,[3]Raw_Data_cleared!$B$5:$B$250,[3]Raw_Data_cleared!S$5:S$250,"not found")</f>
        <v>4.2999999999999997E-2</v>
      </c>
      <c r="U85" s="286">
        <f>_xlfn.XLOOKUP($B85,[3]Raw_Data_cleared!$B$5:$B$250,[3]Raw_Data_cleared!T$5:T$250,"not found")</f>
        <v>14</v>
      </c>
      <c r="V85" s="286">
        <f>_xlfn.XLOOKUP($B85,[3]Raw_Data_cleared!$B$5:$B$250,[3]Raw_Data_cleared!U$5:U$250,"not found")</f>
        <v>0.68</v>
      </c>
      <c r="W85" s="286" t="str">
        <f>_xlfn.XLOOKUP($B85,[3]Raw_Data_cleared!$B$5:$B$250,[3]Raw_Data_cleared!V$5:V$250,"not found")</f>
        <v>n.m.</v>
      </c>
      <c r="X85" s="286" t="str">
        <f>_xlfn.XLOOKUP($B85,[3]Raw_Data_cleared!$B$5:$B$250,[3]Raw_Data_cleared!W$5:W$250,"not found")</f>
        <v>n.m.</v>
      </c>
      <c r="Y85" s="286" t="str">
        <f>_xlfn.XLOOKUP($B85,[3]Raw_Data_cleared!$B$5:$B$250,[3]Raw_Data_cleared!X$5:X$250,"not found")</f>
        <v>n.m.</v>
      </c>
      <c r="Z85" s="286" t="str">
        <f>_xlfn.XLOOKUP($B85,[3]Raw_Data_cleared!$B$5:$B$250,[3]Raw_Data_cleared!Y$5:Y$250,"not found")</f>
        <v>n.m.</v>
      </c>
      <c r="AA85" s="286" t="str">
        <f>_xlfn.XLOOKUP($B85,[3]Raw_Data_cleared!$B$5:$B$250,[3]Raw_Data_cleared!Z$5:Z$250,"not found")</f>
        <v>n.m.</v>
      </c>
      <c r="AB85" s="286" t="str">
        <f>_xlfn.XLOOKUP($B85,[3]Raw_Data_cleared!$B$5:$B$250,[3]Raw_Data_cleared!AA$5:AA$250,"not found")</f>
        <v>n.m.</v>
      </c>
      <c r="AC85" s="286" t="str">
        <f>_xlfn.XLOOKUP($B85,[3]Raw_Data_cleared!$B$5:$B$250,[3]Raw_Data_cleared!AB$5:AB$250,"not found")</f>
        <v>n.m.</v>
      </c>
      <c r="AD85" s="286" t="str">
        <f>_xlfn.XLOOKUP($B85,[3]Raw_Data_cleared!$B$5:$B$250,[3]Raw_Data_cleared!AC$5:AC$250,"not found")</f>
        <v>n.m.</v>
      </c>
      <c r="AE85" s="286" t="str">
        <f>_xlfn.XLOOKUP($B85,[3]Raw_Data_cleared!$B$5:$B$250,[3]Raw_Data_cleared!AD$5:AD$250,"not found")</f>
        <v>n.m.</v>
      </c>
      <c r="AF85" s="286" t="str">
        <f>_xlfn.XLOOKUP($B85,[3]Raw_Data_cleared!$B$5:$B$250,[3]Raw_Data_cleared!AE$5:AE$250,"not found")</f>
        <v>n.m.</v>
      </c>
      <c r="AG85" s="286" t="str">
        <f>_xlfn.XLOOKUP($B85,[3]Raw_Data_cleared!$B$5:$B$250,[3]Raw_Data_cleared!AF$5:AF$250,"not found")</f>
        <v>n.m.</v>
      </c>
      <c r="AH85" s="286" t="str">
        <f>_xlfn.XLOOKUP($B85,[3]Raw_Data_cleared!$B$5:$B$250,[3]Raw_Data_cleared!AG$5:AG$250,"not found")</f>
        <v>n.m.</v>
      </c>
      <c r="AI85" s="286" t="str">
        <f>_xlfn.XLOOKUP($B85,[3]Raw_Data_cleared!$B$5:$B$250,[3]Raw_Data_cleared!AH$5:AH$250,"not found")</f>
        <v>n.m.</v>
      </c>
      <c r="AJ85" s="286" t="str">
        <f>_xlfn.XLOOKUP($B85,[3]Raw_Data_cleared!$B$5:$B$250,[3]Raw_Data_cleared!AI$5:AI$250,"not found")</f>
        <v>n.m.</v>
      </c>
      <c r="AK85" s="286" t="str">
        <f>_xlfn.XLOOKUP($B85,[3]Raw_Data_cleared!$B$5:$B$250,[3]Raw_Data_cleared!AJ$5:AJ$250,"not found")</f>
        <v>n.m.</v>
      </c>
      <c r="AL85" s="286" t="str">
        <f>_xlfn.XLOOKUP($B85,[3]Raw_Data_cleared!$B$5:$B$250,[3]Raw_Data_cleared!AK$5:AK$250,"not found")</f>
        <v>n.m.</v>
      </c>
      <c r="AM85" s="286" t="str">
        <f>_xlfn.XLOOKUP($B85,[3]Raw_Data_cleared!$B$5:$B$250,[3]Raw_Data_cleared!AL$5:AL$250,"not found")</f>
        <v>n.m.</v>
      </c>
      <c r="AN85" s="286" t="str">
        <f>_xlfn.XLOOKUP($B85,[3]Raw_Data_cleared!$B$5:$B$250,[3]Raw_Data_cleared!AM$5:AM$250,"not found")</f>
        <v>n.m.</v>
      </c>
      <c r="AO85" s="286">
        <f>_xlfn.XLOOKUP($B85,[3]Raw_Data_cleared!$B$5:$B$250,[3]Raw_Data_cleared!AN$5:AN$250,"not found")</f>
        <v>6.1</v>
      </c>
      <c r="AP85" s="286">
        <f>_xlfn.XLOOKUP($B85,[3]Raw_Data_cleared!$B$5:$B$250,[3]Raw_Data_cleared!AO$5:AO$250,"not found")</f>
        <v>5.8</v>
      </c>
      <c r="AQ85" s="286">
        <f>_xlfn.XLOOKUP($B85,[3]Raw_Data_cleared!$B$5:$B$250,[3]Raw_Data_cleared!AW$5:AW$250,"not found")</f>
        <v>1.25</v>
      </c>
      <c r="AR85" s="286">
        <f>_xlfn.XLOOKUP($B85,[3]Raw_Data_cleared!$B$5:$B$250,[3]Raw_Data_cleared!AY$5:AY$250,"not found")</f>
        <v>1.25</v>
      </c>
      <c r="AS85" s="286">
        <f>_xlfn.XLOOKUP($B85,[3]Raw_Data_cleared!$B$5:$B$250,[3]Raw_Data_cleared!AZ$5:AZ$250,"not found")</f>
        <v>51.6</v>
      </c>
      <c r="AT85" s="286">
        <f>_xlfn.XLOOKUP($B85,[3]Raw_Data_cleared!$B$5:$B$250,[3]Raw_Data_cleared!BA$5:BA$250,"not found")</f>
        <v>91.6</v>
      </c>
      <c r="AU85" s="286">
        <f>_xlfn.XLOOKUP($B85,[3]Raw_Data_cleared!$B$5:$B$250,[3]Raw_Data_cleared!BE$5:BE$250,"not found")</f>
        <v>3.49</v>
      </c>
      <c r="AV85" s="286">
        <f>_xlfn.XLOOKUP($B85,[3]Raw_Data_cleared!$B$5:$B$250,[3]Raw_Data_cleared!BF$5:BF$250,"not found")</f>
        <v>6110</v>
      </c>
      <c r="AW85" s="286">
        <f>_xlfn.XLOOKUP($B85,[3]Raw_Data_cleared!$B$5:$B$250,[3]Raw_Data_cleared!BG$5:BG$250,"not found")</f>
        <v>6.03</v>
      </c>
      <c r="AX85" s="286">
        <f>_xlfn.XLOOKUP($B85,[3]Raw_Data_cleared!$B$5:$B$250,[3]Raw_Data_cleared!BM$5:BM$250,"not found")</f>
        <v>40.6</v>
      </c>
    </row>
    <row r="86" spans="1:50" x14ac:dyDescent="0.25">
      <c r="A86" s="381">
        <v>45782</v>
      </c>
      <c r="B86" s="384" t="s">
        <v>729</v>
      </c>
      <c r="C86" s="384" t="s">
        <v>730</v>
      </c>
      <c r="D86">
        <v>25</v>
      </c>
      <c r="E86" t="s">
        <v>561</v>
      </c>
      <c r="F86" s="298">
        <v>45782</v>
      </c>
      <c r="G86" s="345">
        <v>0.91</v>
      </c>
      <c r="H86" s="268">
        <f>Tabelle35[[#This Row],[QbFA]]*10/1.82</f>
        <v>5</v>
      </c>
      <c r="J86" s="268">
        <f>Tabelle35[[#This Row],[Hydraulic filter load, cumulative]]/(16/12)</f>
        <v>12.599999999999996</v>
      </c>
      <c r="K86">
        <f t="shared" si="1"/>
        <v>16.799999999999994</v>
      </c>
      <c r="M86">
        <f>_xlfn.XLOOKUP($B86,[3]Raw_Data_cleared!$B$5:$B$250,[3]Raw_Data_cleared!D$5:D$250,"not found")</f>
        <v>21</v>
      </c>
      <c r="N86">
        <f>_xlfn.XLOOKUP($B86,[3]Raw_Data_cleared!$B$5:$B$250,[3]Raw_Data_cleared!E$5:E$250,"not found")</f>
        <v>49</v>
      </c>
      <c r="O86">
        <f>_xlfn.XLOOKUP($B86,[3]Raw_Data_cleared!$B$5:$B$250,[3]Raw_Data_cleared!H$5:H$250,"not found")</f>
        <v>35</v>
      </c>
      <c r="P86">
        <f>_xlfn.XLOOKUP($B86,[3]Raw_Data_cleared!$B$5:$B$250,[3]Raw_Data_cleared!K$5:K$250,"not found")</f>
        <v>108</v>
      </c>
      <c r="Q86">
        <f>_xlfn.XLOOKUP($B86,[3]Raw_Data_cleared!$B$5:$B$250,[3]Raw_Data_cleared!P$5:P$250,"not found")</f>
        <v>7.5</v>
      </c>
      <c r="R86">
        <f>_xlfn.XLOOKUP($B86,[3]Raw_Data_cleared!$B$5:$B$250,[3]Raw_Data_cleared!Q$5:Q$250,"not found")</f>
        <v>1040</v>
      </c>
      <c r="S86">
        <f>_xlfn.XLOOKUP($B86,[3]Raw_Data_cleared!$B$5:$B$250,[3]Raw_Data_cleared!R$5:R$250,"not found")</f>
        <v>5.6</v>
      </c>
      <c r="T86">
        <f>_xlfn.XLOOKUP($B86,[3]Raw_Data_cleared!$B$5:$B$250,[3]Raw_Data_cleared!S$5:S$250,"not found")</f>
        <v>0.14000000000000001</v>
      </c>
      <c r="U86">
        <f>_xlfn.XLOOKUP($B86,[3]Raw_Data_cleared!$B$5:$B$250,[3]Raw_Data_cleared!T$5:T$250,"not found")</f>
        <v>7.4</v>
      </c>
      <c r="V86">
        <f>_xlfn.XLOOKUP($B86,[3]Raw_Data_cleared!$B$5:$B$250,[3]Raw_Data_cleared!U$5:U$250,"not found")</f>
        <v>0.49</v>
      </c>
      <c r="W86" t="str">
        <f>_xlfn.XLOOKUP($B86,[3]Raw_Data_cleared!$B$5:$B$250,[3]Raw_Data_cleared!V$5:V$250,"not found")</f>
        <v>n.m.</v>
      </c>
      <c r="X86" t="str">
        <f>_xlfn.XLOOKUP($B86,[3]Raw_Data_cleared!$B$5:$B$250,[3]Raw_Data_cleared!W$5:W$250,"not found")</f>
        <v>n.m.</v>
      </c>
      <c r="Y86" t="str">
        <f>_xlfn.XLOOKUP($B86,[3]Raw_Data_cleared!$B$5:$B$250,[3]Raw_Data_cleared!X$5:X$250,"not found")</f>
        <v>n.m.</v>
      </c>
      <c r="Z86" t="str">
        <f>_xlfn.XLOOKUP($B86,[3]Raw_Data_cleared!$B$5:$B$250,[3]Raw_Data_cleared!Y$5:Y$250,"not found")</f>
        <v>n.m.</v>
      </c>
      <c r="AA86" t="str">
        <f>_xlfn.XLOOKUP($B86,[3]Raw_Data_cleared!$B$5:$B$250,[3]Raw_Data_cleared!Z$5:Z$250,"not found")</f>
        <v>n.m.</v>
      </c>
      <c r="AB86" t="str">
        <f>_xlfn.XLOOKUP($B86,[3]Raw_Data_cleared!$B$5:$B$250,[3]Raw_Data_cleared!AA$5:AA$250,"not found")</f>
        <v>n.m.</v>
      </c>
      <c r="AC86" t="str">
        <f>_xlfn.XLOOKUP($B86,[3]Raw_Data_cleared!$B$5:$B$250,[3]Raw_Data_cleared!AB$5:AB$250,"not found")</f>
        <v>n.m.</v>
      </c>
      <c r="AD86" t="str">
        <f>_xlfn.XLOOKUP($B86,[3]Raw_Data_cleared!$B$5:$B$250,[3]Raw_Data_cleared!AC$5:AC$250,"not found")</f>
        <v>n.m.</v>
      </c>
      <c r="AE86" t="str">
        <f>_xlfn.XLOOKUP($B86,[3]Raw_Data_cleared!$B$5:$B$250,[3]Raw_Data_cleared!AD$5:AD$250,"not found")</f>
        <v>n.m.</v>
      </c>
      <c r="AF86" t="str">
        <f>_xlfn.XLOOKUP($B86,[3]Raw_Data_cleared!$B$5:$B$250,[3]Raw_Data_cleared!AE$5:AE$250,"not found")</f>
        <v>n.m.</v>
      </c>
      <c r="AG86" t="str">
        <f>_xlfn.XLOOKUP($B86,[3]Raw_Data_cleared!$B$5:$B$250,[3]Raw_Data_cleared!AF$5:AF$250,"not found")</f>
        <v>n.m.</v>
      </c>
      <c r="AH86" t="str">
        <f>_xlfn.XLOOKUP($B86,[3]Raw_Data_cleared!$B$5:$B$250,[3]Raw_Data_cleared!AG$5:AG$250,"not found")</f>
        <v>n.m.</v>
      </c>
      <c r="AI86" t="str">
        <f>_xlfn.XLOOKUP($B86,[3]Raw_Data_cleared!$B$5:$B$250,[3]Raw_Data_cleared!AH$5:AH$250,"not found")</f>
        <v>n.m.</v>
      </c>
      <c r="AJ86" t="str">
        <f>_xlfn.XLOOKUP($B86,[3]Raw_Data_cleared!$B$5:$B$250,[3]Raw_Data_cleared!AI$5:AI$250,"not found")</f>
        <v>n.m.</v>
      </c>
      <c r="AK86" t="str">
        <f>_xlfn.XLOOKUP($B86,[3]Raw_Data_cleared!$B$5:$B$250,[3]Raw_Data_cleared!AJ$5:AJ$250,"not found")</f>
        <v>n.m.</v>
      </c>
      <c r="AL86" t="str">
        <f>_xlfn.XLOOKUP($B86,[3]Raw_Data_cleared!$B$5:$B$250,[3]Raw_Data_cleared!AK$5:AK$250,"not found")</f>
        <v>n.m.</v>
      </c>
      <c r="AM86" t="str">
        <f>_xlfn.XLOOKUP($B86,[3]Raw_Data_cleared!$B$5:$B$250,[3]Raw_Data_cleared!AL$5:AL$250,"not found")</f>
        <v>n.m.</v>
      </c>
      <c r="AN86" t="str">
        <f>_xlfn.XLOOKUP($B86,[3]Raw_Data_cleared!$B$5:$B$250,[3]Raw_Data_cleared!AM$5:AM$250,"not found")</f>
        <v>n.m.</v>
      </c>
      <c r="AO86">
        <f>_xlfn.XLOOKUP($B86,[3]Raw_Data_cleared!$B$5:$B$250,[3]Raw_Data_cleared!AN$5:AN$250,"not found")</f>
        <v>23</v>
      </c>
      <c r="AP86">
        <f>_xlfn.XLOOKUP($B86,[3]Raw_Data_cleared!$B$5:$B$250,[3]Raw_Data_cleared!AO$5:AO$250,"not found")</f>
        <v>13</v>
      </c>
      <c r="AQ86">
        <f>_xlfn.XLOOKUP($B86,[3]Raw_Data_cleared!$B$5:$B$250,[3]Raw_Data_cleared!AW$5:AW$250,"not found")</f>
        <v>1.25</v>
      </c>
      <c r="AR86">
        <f>_xlfn.XLOOKUP($B86,[3]Raw_Data_cleared!$B$5:$B$250,[3]Raw_Data_cleared!AY$5:AY$250,"not found")</f>
        <v>1.25</v>
      </c>
      <c r="AS86">
        <f>_xlfn.XLOOKUP($B86,[3]Raw_Data_cleared!$B$5:$B$250,[3]Raw_Data_cleared!AZ$5:AZ$250,"not found")</f>
        <v>50.4</v>
      </c>
      <c r="AT86">
        <f>_xlfn.XLOOKUP($B86,[3]Raw_Data_cleared!$B$5:$B$250,[3]Raw_Data_cleared!BA$5:BA$250,"not found")</f>
        <v>211</v>
      </c>
      <c r="AU86">
        <f>_xlfn.XLOOKUP($B86,[3]Raw_Data_cleared!$B$5:$B$250,[3]Raw_Data_cleared!BE$5:BE$250,"not found")</f>
        <v>3.34</v>
      </c>
      <c r="AV86">
        <f>_xlfn.XLOOKUP($B86,[3]Raw_Data_cleared!$B$5:$B$250,[3]Raw_Data_cleared!BF$5:BF$250,"not found")</f>
        <v>4610</v>
      </c>
      <c r="AW86">
        <f>_xlfn.XLOOKUP($B86,[3]Raw_Data_cleared!$B$5:$B$250,[3]Raw_Data_cleared!BG$5:BG$250,"not found")</f>
        <v>10.1</v>
      </c>
      <c r="AX86">
        <f>_xlfn.XLOOKUP($B86,[3]Raw_Data_cleared!$B$5:$B$250,[3]Raw_Data_cleared!BM$5:BM$250,"not found")</f>
        <v>208</v>
      </c>
    </row>
    <row r="87" spans="1:50" x14ac:dyDescent="0.25">
      <c r="A87" s="381">
        <v>45782</v>
      </c>
      <c r="B87" s="384" t="s">
        <v>731</v>
      </c>
      <c r="C87" s="384" t="s">
        <v>732</v>
      </c>
      <c r="D87">
        <v>25</v>
      </c>
      <c r="E87" t="s">
        <v>600</v>
      </c>
      <c r="F87" s="298">
        <v>45782</v>
      </c>
      <c r="G87" s="345">
        <v>0.91</v>
      </c>
      <c r="H87" s="268">
        <f>Tabelle35[[#This Row],[QbFA]]*10/1.82</f>
        <v>5</v>
      </c>
      <c r="J87" s="268">
        <f>Tabelle35[[#This Row],[Hydraulic filter load, cumulative]]/(16/12)</f>
        <v>12.599999999999996</v>
      </c>
      <c r="K87">
        <f t="shared" si="1"/>
        <v>16.799999999999994</v>
      </c>
      <c r="M87">
        <f>_xlfn.XLOOKUP($B87,[3]Raw_Data_cleared!$B$5:$B$250,[3]Raw_Data_cleared!D$5:D$250,"not found")</f>
        <v>5.7</v>
      </c>
      <c r="N87">
        <f>_xlfn.XLOOKUP($B87,[3]Raw_Data_cleared!$B$5:$B$250,[3]Raw_Data_cleared!E$5:E$250,"not found")</f>
        <v>19</v>
      </c>
      <c r="O87">
        <f>_xlfn.XLOOKUP($B87,[3]Raw_Data_cleared!$B$5:$B$250,[3]Raw_Data_cleared!H$5:H$250,"not found")</f>
        <v>34</v>
      </c>
      <c r="P87">
        <f>_xlfn.XLOOKUP($B87,[3]Raw_Data_cleared!$B$5:$B$250,[3]Raw_Data_cleared!K$5:K$250,"not found")</f>
        <v>103</v>
      </c>
      <c r="Q87">
        <f>_xlfn.XLOOKUP($B87,[3]Raw_Data_cleared!$B$5:$B$250,[3]Raw_Data_cleared!P$5:P$250,"not found")</f>
        <v>8.1</v>
      </c>
      <c r="R87">
        <f>_xlfn.XLOOKUP($B87,[3]Raw_Data_cleared!$B$5:$B$250,[3]Raw_Data_cleared!Q$5:Q$250,"not found")</f>
        <v>1080</v>
      </c>
      <c r="S87">
        <f>_xlfn.XLOOKUP($B87,[3]Raw_Data_cleared!$B$5:$B$250,[3]Raw_Data_cleared!R$5:R$250,"not found")</f>
        <v>5.7</v>
      </c>
      <c r="T87">
        <f>_xlfn.XLOOKUP($B87,[3]Raw_Data_cleared!$B$5:$B$250,[3]Raw_Data_cleared!S$5:S$250,"not found")</f>
        <v>0.19</v>
      </c>
      <c r="U87">
        <f>_xlfn.XLOOKUP($B87,[3]Raw_Data_cleared!$B$5:$B$250,[3]Raw_Data_cleared!T$5:T$250,"not found")</f>
        <v>7.3</v>
      </c>
      <c r="V87">
        <f>_xlfn.XLOOKUP($B87,[3]Raw_Data_cleared!$B$5:$B$250,[3]Raw_Data_cleared!U$5:U$250,"not found")</f>
        <v>0.57999999999999996</v>
      </c>
      <c r="W87" t="str">
        <f>_xlfn.XLOOKUP($B87,[3]Raw_Data_cleared!$B$5:$B$250,[3]Raw_Data_cleared!V$5:V$250,"not found")</f>
        <v>n.m.</v>
      </c>
      <c r="X87" t="str">
        <f>_xlfn.XLOOKUP($B87,[3]Raw_Data_cleared!$B$5:$B$250,[3]Raw_Data_cleared!W$5:W$250,"not found")</f>
        <v>n.m.</v>
      </c>
      <c r="Y87" t="str">
        <f>_xlfn.XLOOKUP($B87,[3]Raw_Data_cleared!$B$5:$B$250,[3]Raw_Data_cleared!X$5:X$250,"not found")</f>
        <v>n.m.</v>
      </c>
      <c r="Z87" t="str">
        <f>_xlfn.XLOOKUP($B87,[3]Raw_Data_cleared!$B$5:$B$250,[3]Raw_Data_cleared!Y$5:Y$250,"not found")</f>
        <v>n.m.</v>
      </c>
      <c r="AA87" t="str">
        <f>_xlfn.XLOOKUP($B87,[3]Raw_Data_cleared!$B$5:$B$250,[3]Raw_Data_cleared!Z$5:Z$250,"not found")</f>
        <v>n.m.</v>
      </c>
      <c r="AB87" t="str">
        <f>_xlfn.XLOOKUP($B87,[3]Raw_Data_cleared!$B$5:$B$250,[3]Raw_Data_cleared!AA$5:AA$250,"not found")</f>
        <v>n.m.</v>
      </c>
      <c r="AC87" t="str">
        <f>_xlfn.XLOOKUP($B87,[3]Raw_Data_cleared!$B$5:$B$250,[3]Raw_Data_cleared!AB$5:AB$250,"not found")</f>
        <v>n.m.</v>
      </c>
      <c r="AD87" t="str">
        <f>_xlfn.XLOOKUP($B87,[3]Raw_Data_cleared!$B$5:$B$250,[3]Raw_Data_cleared!AC$5:AC$250,"not found")</f>
        <v>n.m.</v>
      </c>
      <c r="AE87" t="str">
        <f>_xlfn.XLOOKUP($B87,[3]Raw_Data_cleared!$B$5:$B$250,[3]Raw_Data_cleared!AD$5:AD$250,"not found")</f>
        <v>n.m.</v>
      </c>
      <c r="AF87" t="str">
        <f>_xlfn.XLOOKUP($B87,[3]Raw_Data_cleared!$B$5:$B$250,[3]Raw_Data_cleared!AE$5:AE$250,"not found")</f>
        <v>n.m.</v>
      </c>
      <c r="AG87" t="str">
        <f>_xlfn.XLOOKUP($B87,[3]Raw_Data_cleared!$B$5:$B$250,[3]Raw_Data_cleared!AF$5:AF$250,"not found")</f>
        <v>n.m.</v>
      </c>
      <c r="AH87" t="str">
        <f>_xlfn.XLOOKUP($B87,[3]Raw_Data_cleared!$B$5:$B$250,[3]Raw_Data_cleared!AG$5:AG$250,"not found")</f>
        <v>n.m.</v>
      </c>
      <c r="AI87" t="str">
        <f>_xlfn.XLOOKUP($B87,[3]Raw_Data_cleared!$B$5:$B$250,[3]Raw_Data_cleared!AH$5:AH$250,"not found")</f>
        <v>n.m.</v>
      </c>
      <c r="AJ87" t="str">
        <f>_xlfn.XLOOKUP($B87,[3]Raw_Data_cleared!$B$5:$B$250,[3]Raw_Data_cleared!AI$5:AI$250,"not found")</f>
        <v>n.m.</v>
      </c>
      <c r="AK87" t="str">
        <f>_xlfn.XLOOKUP($B87,[3]Raw_Data_cleared!$B$5:$B$250,[3]Raw_Data_cleared!AJ$5:AJ$250,"not found")</f>
        <v>n.m.</v>
      </c>
      <c r="AL87" t="str">
        <f>_xlfn.XLOOKUP($B87,[3]Raw_Data_cleared!$B$5:$B$250,[3]Raw_Data_cleared!AK$5:AK$250,"not found")</f>
        <v>n.m.</v>
      </c>
      <c r="AM87" t="str">
        <f>_xlfn.XLOOKUP($B87,[3]Raw_Data_cleared!$B$5:$B$250,[3]Raw_Data_cleared!AL$5:AL$250,"not found")</f>
        <v>n.m.</v>
      </c>
      <c r="AN87" t="str">
        <f>_xlfn.XLOOKUP($B87,[3]Raw_Data_cleared!$B$5:$B$250,[3]Raw_Data_cleared!AM$5:AM$250,"not found")</f>
        <v>n.m.</v>
      </c>
      <c r="AO87">
        <f>_xlfn.XLOOKUP($B87,[3]Raw_Data_cleared!$B$5:$B$250,[3]Raw_Data_cleared!AN$5:AN$250,"not found")</f>
        <v>23</v>
      </c>
      <c r="AP87">
        <f>_xlfn.XLOOKUP($B87,[3]Raw_Data_cleared!$B$5:$B$250,[3]Raw_Data_cleared!AO$5:AO$250,"not found")</f>
        <v>15</v>
      </c>
      <c r="AQ87">
        <f>_xlfn.XLOOKUP($B87,[3]Raw_Data_cleared!$B$5:$B$250,[3]Raw_Data_cleared!AW$5:AW$250,"not found")</f>
        <v>1.25</v>
      </c>
      <c r="AR87">
        <f>_xlfn.XLOOKUP($B87,[3]Raw_Data_cleared!$B$5:$B$250,[3]Raw_Data_cleared!AY$5:AY$250,"not found")</f>
        <v>2.77</v>
      </c>
      <c r="AS87">
        <f>_xlfn.XLOOKUP($B87,[3]Raw_Data_cleared!$B$5:$B$250,[3]Raw_Data_cleared!AZ$5:AZ$250,"not found")</f>
        <v>57.3</v>
      </c>
      <c r="AT87">
        <f>_xlfn.XLOOKUP($B87,[3]Raw_Data_cleared!$B$5:$B$250,[3]Raw_Data_cleared!BA$5:BA$250,"not found")</f>
        <v>342</v>
      </c>
      <c r="AU87">
        <f>_xlfn.XLOOKUP($B87,[3]Raw_Data_cleared!$B$5:$B$250,[3]Raw_Data_cleared!BE$5:BE$250,"not found")</f>
        <v>4.62</v>
      </c>
      <c r="AV87">
        <f>_xlfn.XLOOKUP($B87,[3]Raw_Data_cleared!$B$5:$B$250,[3]Raw_Data_cleared!BF$5:BF$250,"not found")</f>
        <v>2980</v>
      </c>
      <c r="AW87">
        <f>_xlfn.XLOOKUP($B87,[3]Raw_Data_cleared!$B$5:$B$250,[3]Raw_Data_cleared!BG$5:BG$250,"not found")</f>
        <v>7.22</v>
      </c>
      <c r="AX87">
        <f>_xlfn.XLOOKUP($B87,[3]Raw_Data_cleared!$B$5:$B$250,[3]Raw_Data_cleared!BM$5:BM$250,"not found")</f>
        <v>346</v>
      </c>
    </row>
    <row r="88" spans="1:50" x14ac:dyDescent="0.25">
      <c r="A88" s="381">
        <v>45783</v>
      </c>
      <c r="B88" s="384" t="s">
        <v>733</v>
      </c>
      <c r="C88" s="384" t="s">
        <v>734</v>
      </c>
      <c r="D88">
        <v>25</v>
      </c>
      <c r="E88" t="s">
        <v>564</v>
      </c>
      <c r="F88" s="298">
        <v>45782</v>
      </c>
      <c r="G88" s="345">
        <v>0.91</v>
      </c>
      <c r="H88" s="268">
        <f>Tabelle35[[#This Row],[QbFA]]*10/1.82</f>
        <v>5</v>
      </c>
      <c r="I88" s="350" t="s">
        <v>565</v>
      </c>
      <c r="J88" s="268">
        <f>Tabelle35[[#This Row],[Hydraulic filter load, cumulative]]/(16/12)</f>
        <v>12.599999999999996</v>
      </c>
      <c r="K88">
        <f t="shared" si="1"/>
        <v>16.799999999999994</v>
      </c>
      <c r="M88">
        <f>_xlfn.XLOOKUP($B88,[3]Raw_Data_cleared!$B$5:$B$250,[3]Raw_Data_cleared!D$5:D$250,"not found")</f>
        <v>3.3</v>
      </c>
      <c r="N88">
        <f>_xlfn.XLOOKUP($B88,[3]Raw_Data_cleared!$B$5:$B$250,[3]Raw_Data_cleared!E$5:E$250,"not found")</f>
        <v>5.5</v>
      </c>
      <c r="O88">
        <f>_xlfn.XLOOKUP($B88,[3]Raw_Data_cleared!$B$5:$B$250,[3]Raw_Data_cleared!H$5:H$250,"not found")</f>
        <v>1.8</v>
      </c>
      <c r="P88">
        <f>_xlfn.XLOOKUP($B88,[3]Raw_Data_cleared!$B$5:$B$250,[3]Raw_Data_cleared!K$5:K$250,"not found")</f>
        <v>23</v>
      </c>
      <c r="Q88">
        <f>_xlfn.XLOOKUP($B88,[3]Raw_Data_cleared!$B$5:$B$250,[3]Raw_Data_cleared!P$5:P$250,"not found")</f>
        <v>7.4</v>
      </c>
      <c r="R88">
        <f>_xlfn.XLOOKUP($B88,[3]Raw_Data_cleared!$B$5:$B$250,[3]Raw_Data_cleared!Q$5:Q$250,"not found")</f>
        <v>1120</v>
      </c>
      <c r="S88">
        <f>_xlfn.XLOOKUP($B88,[3]Raw_Data_cleared!$B$5:$B$250,[3]Raw_Data_cleared!R$5:R$250,"not found")</f>
        <v>3.9</v>
      </c>
      <c r="T88">
        <f>_xlfn.XLOOKUP($B88,[3]Raw_Data_cleared!$B$5:$B$250,[3]Raw_Data_cleared!S$5:S$250,"not found")</f>
        <v>0.3</v>
      </c>
      <c r="U88">
        <f>_xlfn.XLOOKUP($B88,[3]Raw_Data_cleared!$B$5:$B$250,[3]Raw_Data_cleared!T$5:T$250,"not found")</f>
        <v>13</v>
      </c>
      <c r="V88">
        <f>_xlfn.XLOOKUP($B88,[3]Raw_Data_cleared!$B$5:$B$250,[3]Raw_Data_cleared!U$5:U$250,"not found")</f>
        <v>0.8</v>
      </c>
      <c r="W88" t="str">
        <f>_xlfn.XLOOKUP($B88,[3]Raw_Data_cleared!$B$5:$B$250,[3]Raw_Data_cleared!V$5:V$250,"not found")</f>
        <v>n.m.</v>
      </c>
      <c r="X88" t="str">
        <f>_xlfn.XLOOKUP($B88,[3]Raw_Data_cleared!$B$5:$B$250,[3]Raw_Data_cleared!W$5:W$250,"not found")</f>
        <v>n.m.</v>
      </c>
      <c r="Y88" t="str">
        <f>_xlfn.XLOOKUP($B88,[3]Raw_Data_cleared!$B$5:$B$250,[3]Raw_Data_cleared!X$5:X$250,"not found")</f>
        <v>n.m.</v>
      </c>
      <c r="Z88" t="str">
        <f>_xlfn.XLOOKUP($B88,[3]Raw_Data_cleared!$B$5:$B$250,[3]Raw_Data_cleared!Y$5:Y$250,"not found")</f>
        <v>n.m.</v>
      </c>
      <c r="AA88" t="str">
        <f>_xlfn.XLOOKUP($B88,[3]Raw_Data_cleared!$B$5:$B$250,[3]Raw_Data_cleared!Z$5:Z$250,"not found")</f>
        <v>n.m.</v>
      </c>
      <c r="AB88" t="str">
        <f>_xlfn.XLOOKUP($B88,[3]Raw_Data_cleared!$B$5:$B$250,[3]Raw_Data_cleared!AA$5:AA$250,"not found")</f>
        <v>n.m.</v>
      </c>
      <c r="AC88" t="str">
        <f>_xlfn.XLOOKUP($B88,[3]Raw_Data_cleared!$B$5:$B$250,[3]Raw_Data_cleared!AB$5:AB$250,"not found")</f>
        <v>n.m.</v>
      </c>
      <c r="AD88" t="str">
        <f>_xlfn.XLOOKUP($B88,[3]Raw_Data_cleared!$B$5:$B$250,[3]Raw_Data_cleared!AC$5:AC$250,"not found")</f>
        <v>n.m.</v>
      </c>
      <c r="AE88" t="str">
        <f>_xlfn.XLOOKUP($B88,[3]Raw_Data_cleared!$B$5:$B$250,[3]Raw_Data_cleared!AD$5:AD$250,"not found")</f>
        <v>n.m.</v>
      </c>
      <c r="AF88" t="str">
        <f>_xlfn.XLOOKUP($B88,[3]Raw_Data_cleared!$B$5:$B$250,[3]Raw_Data_cleared!AE$5:AE$250,"not found")</f>
        <v>n.m.</v>
      </c>
      <c r="AG88" t="str">
        <f>_xlfn.XLOOKUP($B88,[3]Raw_Data_cleared!$B$5:$B$250,[3]Raw_Data_cleared!AF$5:AF$250,"not found")</f>
        <v>n.m.</v>
      </c>
      <c r="AH88" t="str">
        <f>_xlfn.XLOOKUP($B88,[3]Raw_Data_cleared!$B$5:$B$250,[3]Raw_Data_cleared!AG$5:AG$250,"not found")</f>
        <v>n.m.</v>
      </c>
      <c r="AI88" t="str">
        <f>_xlfn.XLOOKUP($B88,[3]Raw_Data_cleared!$B$5:$B$250,[3]Raw_Data_cleared!AH$5:AH$250,"not found")</f>
        <v>n.m.</v>
      </c>
      <c r="AJ88" t="str">
        <f>_xlfn.XLOOKUP($B88,[3]Raw_Data_cleared!$B$5:$B$250,[3]Raw_Data_cleared!AI$5:AI$250,"not found")</f>
        <v>n.m.</v>
      </c>
      <c r="AK88" t="str">
        <f>_xlfn.XLOOKUP($B88,[3]Raw_Data_cleared!$B$5:$B$250,[3]Raw_Data_cleared!AJ$5:AJ$250,"not found")</f>
        <v>n.m.</v>
      </c>
      <c r="AL88" t="str">
        <f>_xlfn.XLOOKUP($B88,[3]Raw_Data_cleared!$B$5:$B$250,[3]Raw_Data_cleared!AK$5:AK$250,"not found")</f>
        <v>n.m.</v>
      </c>
      <c r="AM88" t="str">
        <f>_xlfn.XLOOKUP($B88,[3]Raw_Data_cleared!$B$5:$B$250,[3]Raw_Data_cleared!AL$5:AL$250,"not found")</f>
        <v>n.m.</v>
      </c>
      <c r="AN88" t="str">
        <f>_xlfn.XLOOKUP($B88,[3]Raw_Data_cleared!$B$5:$B$250,[3]Raw_Data_cleared!AM$5:AM$250,"not found")</f>
        <v>n.m.</v>
      </c>
      <c r="AO88">
        <f>_xlfn.XLOOKUP($B88,[3]Raw_Data_cleared!$B$5:$B$250,[3]Raw_Data_cleared!AN$5:AN$250,"not found")</f>
        <v>8.8000000000000007</v>
      </c>
      <c r="AP88">
        <f>_xlfn.XLOOKUP($B88,[3]Raw_Data_cleared!$B$5:$B$250,[3]Raw_Data_cleared!AO$5:AO$250,"not found")</f>
        <v>7.6</v>
      </c>
      <c r="AQ88">
        <f>_xlfn.XLOOKUP($B88,[3]Raw_Data_cleared!$B$5:$B$250,[3]Raw_Data_cleared!AW$5:AW$250,"not found")</f>
        <v>1.25</v>
      </c>
      <c r="AR88">
        <f>_xlfn.XLOOKUP($B88,[3]Raw_Data_cleared!$B$5:$B$250,[3]Raw_Data_cleared!AY$5:AY$250,"not found")</f>
        <v>1.25</v>
      </c>
      <c r="AS88">
        <f>_xlfn.XLOOKUP($B88,[3]Raw_Data_cleared!$B$5:$B$250,[3]Raw_Data_cleared!AZ$5:AZ$250,"not found")</f>
        <v>55.7</v>
      </c>
      <c r="AT88">
        <f>_xlfn.XLOOKUP($B88,[3]Raw_Data_cleared!$B$5:$B$250,[3]Raw_Data_cleared!BA$5:BA$250,"not found")</f>
        <v>100</v>
      </c>
      <c r="AU88">
        <f>_xlfn.XLOOKUP($B88,[3]Raw_Data_cleared!$B$5:$B$250,[3]Raw_Data_cleared!BE$5:BE$250,"not found")</f>
        <v>10.7</v>
      </c>
      <c r="AV88">
        <f>_xlfn.XLOOKUP($B88,[3]Raw_Data_cleared!$B$5:$B$250,[3]Raw_Data_cleared!BF$5:BF$250,"not found")</f>
        <v>16800</v>
      </c>
      <c r="AW88">
        <f>_xlfn.XLOOKUP($B88,[3]Raw_Data_cleared!$B$5:$B$250,[3]Raw_Data_cleared!BG$5:BG$250,"not found")</f>
        <v>9.66</v>
      </c>
      <c r="AX88">
        <f>_xlfn.XLOOKUP($B88,[3]Raw_Data_cleared!$B$5:$B$250,[3]Raw_Data_cleared!BM$5:BM$250,"not found")</f>
        <v>51.8</v>
      </c>
    </row>
    <row r="89" spans="1:50" x14ac:dyDescent="0.25">
      <c r="A89" s="381">
        <v>45783</v>
      </c>
      <c r="B89" s="384" t="s">
        <v>735</v>
      </c>
      <c r="C89" s="384" t="s">
        <v>736</v>
      </c>
      <c r="D89">
        <v>25</v>
      </c>
      <c r="E89" t="s">
        <v>568</v>
      </c>
      <c r="F89" s="298">
        <v>45782</v>
      </c>
      <c r="G89" s="345">
        <v>0.91</v>
      </c>
      <c r="H89" s="268">
        <f>Tabelle35[[#This Row],[QbFA]]*10/1.82</f>
        <v>5</v>
      </c>
      <c r="I89" s="350" t="s">
        <v>565</v>
      </c>
      <c r="J89" s="268">
        <f>Tabelle35[[#This Row],[Hydraulic filter load, cumulative]]/(16/12)</f>
        <v>12.599999999999996</v>
      </c>
      <c r="K89">
        <f t="shared" si="1"/>
        <v>16.799999999999994</v>
      </c>
      <c r="M89">
        <f>_xlfn.XLOOKUP($B89,[3]Raw_Data_cleared!$B$5:$B$250,[3]Raw_Data_cleared!D$5:D$250,"not found")</f>
        <v>1</v>
      </c>
      <c r="N89">
        <f>_xlfn.XLOOKUP($B89,[3]Raw_Data_cleared!$B$5:$B$250,[3]Raw_Data_cleared!E$5:E$250,"not found")</f>
        <v>4.0999999999999996</v>
      </c>
      <c r="O89">
        <f>_xlfn.XLOOKUP($B89,[3]Raw_Data_cleared!$B$5:$B$250,[3]Raw_Data_cleared!H$5:H$250,"not found")</f>
        <v>0.85</v>
      </c>
      <c r="P89">
        <f>_xlfn.XLOOKUP($B89,[3]Raw_Data_cleared!$B$5:$B$250,[3]Raw_Data_cleared!K$5:K$250,"not found")</f>
        <v>17</v>
      </c>
      <c r="Q89">
        <f>_xlfn.XLOOKUP($B89,[3]Raw_Data_cleared!$B$5:$B$250,[3]Raw_Data_cleared!P$5:P$250,"not found")</f>
        <v>6.4</v>
      </c>
      <c r="R89">
        <f>_xlfn.XLOOKUP($B89,[3]Raw_Data_cleared!$B$5:$B$250,[3]Raw_Data_cleared!Q$5:Q$250,"not found")</f>
        <v>1190</v>
      </c>
      <c r="S89">
        <f>_xlfn.XLOOKUP($B89,[3]Raw_Data_cleared!$B$5:$B$250,[3]Raw_Data_cleared!R$5:R$250,"not found")</f>
        <v>0.85</v>
      </c>
      <c r="T89">
        <f>_xlfn.XLOOKUP($B89,[3]Raw_Data_cleared!$B$5:$B$250,[3]Raw_Data_cleared!S$5:S$250,"not found")</f>
        <v>0.21</v>
      </c>
      <c r="U89">
        <f>_xlfn.XLOOKUP($B89,[3]Raw_Data_cleared!$B$5:$B$250,[3]Raw_Data_cleared!T$5:T$250,"not found")</f>
        <v>1.6</v>
      </c>
      <c r="V89">
        <f>_xlfn.XLOOKUP($B89,[3]Raw_Data_cleared!$B$5:$B$250,[3]Raw_Data_cleared!U$5:U$250,"not found")</f>
        <v>0.83</v>
      </c>
      <c r="W89" t="str">
        <f>_xlfn.XLOOKUP($B89,[3]Raw_Data_cleared!$B$5:$B$250,[3]Raw_Data_cleared!V$5:V$250,"not found")</f>
        <v>n.m.</v>
      </c>
      <c r="X89" t="str">
        <f>_xlfn.XLOOKUP($B89,[3]Raw_Data_cleared!$B$5:$B$250,[3]Raw_Data_cleared!W$5:W$250,"not found")</f>
        <v>n.m.</v>
      </c>
      <c r="Y89" t="str">
        <f>_xlfn.XLOOKUP($B89,[3]Raw_Data_cleared!$B$5:$B$250,[3]Raw_Data_cleared!X$5:X$250,"not found")</f>
        <v>n.m.</v>
      </c>
      <c r="Z89" t="str">
        <f>_xlfn.XLOOKUP($B89,[3]Raw_Data_cleared!$B$5:$B$250,[3]Raw_Data_cleared!Y$5:Y$250,"not found")</f>
        <v>n.m.</v>
      </c>
      <c r="AA89" t="str">
        <f>_xlfn.XLOOKUP($B89,[3]Raw_Data_cleared!$B$5:$B$250,[3]Raw_Data_cleared!Z$5:Z$250,"not found")</f>
        <v>n.m.</v>
      </c>
      <c r="AB89" t="str">
        <f>_xlfn.XLOOKUP($B89,[3]Raw_Data_cleared!$B$5:$B$250,[3]Raw_Data_cleared!AA$5:AA$250,"not found")</f>
        <v>n.m.</v>
      </c>
      <c r="AC89" t="str">
        <f>_xlfn.XLOOKUP($B89,[3]Raw_Data_cleared!$B$5:$B$250,[3]Raw_Data_cleared!AB$5:AB$250,"not found")</f>
        <v>n.m.</v>
      </c>
      <c r="AD89" t="str">
        <f>_xlfn.XLOOKUP($B89,[3]Raw_Data_cleared!$B$5:$B$250,[3]Raw_Data_cleared!AC$5:AC$250,"not found")</f>
        <v>n.m.</v>
      </c>
      <c r="AE89" t="str">
        <f>_xlfn.XLOOKUP($B89,[3]Raw_Data_cleared!$B$5:$B$250,[3]Raw_Data_cleared!AD$5:AD$250,"not found")</f>
        <v>n.m.</v>
      </c>
      <c r="AF89" t="str">
        <f>_xlfn.XLOOKUP($B89,[3]Raw_Data_cleared!$B$5:$B$250,[3]Raw_Data_cleared!AE$5:AE$250,"not found")</f>
        <v>n.m.</v>
      </c>
      <c r="AG89" t="str">
        <f>_xlfn.XLOOKUP($B89,[3]Raw_Data_cleared!$B$5:$B$250,[3]Raw_Data_cleared!AF$5:AF$250,"not found")</f>
        <v>n.m.</v>
      </c>
      <c r="AH89" t="str">
        <f>_xlfn.XLOOKUP($B89,[3]Raw_Data_cleared!$B$5:$B$250,[3]Raw_Data_cleared!AG$5:AG$250,"not found")</f>
        <v>n.m.</v>
      </c>
      <c r="AI89" t="str">
        <f>_xlfn.XLOOKUP($B89,[3]Raw_Data_cleared!$B$5:$B$250,[3]Raw_Data_cleared!AH$5:AH$250,"not found")</f>
        <v>n.m.</v>
      </c>
      <c r="AJ89" t="str">
        <f>_xlfn.XLOOKUP($B89,[3]Raw_Data_cleared!$B$5:$B$250,[3]Raw_Data_cleared!AI$5:AI$250,"not found")</f>
        <v>n.m.</v>
      </c>
      <c r="AK89" t="str">
        <f>_xlfn.XLOOKUP($B89,[3]Raw_Data_cleared!$B$5:$B$250,[3]Raw_Data_cleared!AJ$5:AJ$250,"not found")</f>
        <v>n.m.</v>
      </c>
      <c r="AL89" t="str">
        <f>_xlfn.XLOOKUP($B89,[3]Raw_Data_cleared!$B$5:$B$250,[3]Raw_Data_cleared!AK$5:AK$250,"not found")</f>
        <v>n.m.</v>
      </c>
      <c r="AM89" t="str">
        <f>_xlfn.XLOOKUP($B89,[3]Raw_Data_cleared!$B$5:$B$250,[3]Raw_Data_cleared!AL$5:AL$250,"not found")</f>
        <v>n.m.</v>
      </c>
      <c r="AN89" t="str">
        <f>_xlfn.XLOOKUP($B89,[3]Raw_Data_cleared!$B$5:$B$250,[3]Raw_Data_cleared!AM$5:AM$250,"not found")</f>
        <v>n.m.</v>
      </c>
      <c r="AO89">
        <f>_xlfn.XLOOKUP($B89,[3]Raw_Data_cleared!$B$5:$B$250,[3]Raw_Data_cleared!AN$5:AN$250,"not found")</f>
        <v>6.7</v>
      </c>
      <c r="AP89">
        <f>_xlfn.XLOOKUP($B89,[3]Raw_Data_cleared!$B$5:$B$250,[3]Raw_Data_cleared!AO$5:AO$250,"not found")</f>
        <v>6.3</v>
      </c>
      <c r="AQ89">
        <f>_xlfn.XLOOKUP($B89,[3]Raw_Data_cleared!$B$5:$B$250,[3]Raw_Data_cleared!AW$5:AW$250,"not found")</f>
        <v>1.25</v>
      </c>
      <c r="AR89">
        <f>_xlfn.XLOOKUP($B89,[3]Raw_Data_cleared!$B$5:$B$250,[3]Raw_Data_cleared!AY$5:AY$250,"not found")</f>
        <v>1.25</v>
      </c>
      <c r="AS89">
        <f>_xlfn.XLOOKUP($B89,[3]Raw_Data_cleared!$B$5:$B$250,[3]Raw_Data_cleared!AZ$5:AZ$250,"not found")</f>
        <v>65.2</v>
      </c>
      <c r="AT89">
        <f>_xlfn.XLOOKUP($B89,[3]Raw_Data_cleared!$B$5:$B$250,[3]Raw_Data_cleared!BA$5:BA$250,"not found")</f>
        <v>70</v>
      </c>
      <c r="AU89">
        <f>_xlfn.XLOOKUP($B89,[3]Raw_Data_cleared!$B$5:$B$250,[3]Raw_Data_cleared!BE$5:BE$250,"not found")</f>
        <v>5.0999999999999996</v>
      </c>
      <c r="AV89">
        <f>_xlfn.XLOOKUP($B89,[3]Raw_Data_cleared!$B$5:$B$250,[3]Raw_Data_cleared!BF$5:BF$250,"not found")</f>
        <v>2120</v>
      </c>
      <c r="AW89">
        <f>_xlfn.XLOOKUP($B89,[3]Raw_Data_cleared!$B$5:$B$250,[3]Raw_Data_cleared!BG$5:BG$250,"not found")</f>
        <v>7.5</v>
      </c>
      <c r="AX89">
        <f>_xlfn.XLOOKUP($B89,[3]Raw_Data_cleared!$B$5:$B$250,[3]Raw_Data_cleared!BM$5:BM$250,"not found")</f>
        <v>25.1</v>
      </c>
    </row>
    <row r="90" spans="1:50" x14ac:dyDescent="0.25">
      <c r="A90" s="381">
        <v>45783</v>
      </c>
      <c r="B90" s="384" t="s">
        <v>737</v>
      </c>
      <c r="C90" s="384" t="s">
        <v>738</v>
      </c>
      <c r="D90">
        <v>25</v>
      </c>
      <c r="E90" t="s">
        <v>571</v>
      </c>
      <c r="F90" s="298">
        <v>45782</v>
      </c>
      <c r="G90" s="345">
        <v>0.91</v>
      </c>
      <c r="H90" s="268">
        <f>Tabelle35[[#This Row],[QbFA]]*10/1.82</f>
        <v>5</v>
      </c>
      <c r="I90" s="350" t="s">
        <v>572</v>
      </c>
      <c r="J90" s="268">
        <f>Tabelle35[[#This Row],[Hydraulic filter load, cumulative]]/(16/12)</f>
        <v>12.599999999999996</v>
      </c>
      <c r="K90">
        <f t="shared" si="1"/>
        <v>16.799999999999994</v>
      </c>
      <c r="M90">
        <f>_xlfn.XLOOKUP($B90,[3]Raw_Data_cleared!$B$5:$B$250,[3]Raw_Data_cleared!D$5:D$250,"not found")</f>
        <v>1.05</v>
      </c>
      <c r="N90">
        <f>_xlfn.XLOOKUP($B90,[3]Raw_Data_cleared!$B$5:$B$250,[3]Raw_Data_cleared!E$5:E$250,"not found")</f>
        <v>4.2</v>
      </c>
      <c r="O90">
        <f>_xlfn.XLOOKUP($B90,[3]Raw_Data_cleared!$B$5:$B$250,[3]Raw_Data_cleared!H$5:H$250,"not found")</f>
        <v>1.2</v>
      </c>
      <c r="P90">
        <f>_xlfn.XLOOKUP($B90,[3]Raw_Data_cleared!$B$5:$B$250,[3]Raw_Data_cleared!K$5:K$250,"not found")</f>
        <v>24</v>
      </c>
      <c r="Q90">
        <f>_xlfn.XLOOKUP($B90,[3]Raw_Data_cleared!$B$5:$B$250,[3]Raw_Data_cleared!P$5:P$250,"not found")</f>
        <v>7.2</v>
      </c>
      <c r="R90">
        <f>_xlfn.XLOOKUP($B90,[3]Raw_Data_cleared!$B$5:$B$250,[3]Raw_Data_cleared!Q$5:Q$250,"not found")</f>
        <v>1160</v>
      </c>
      <c r="S90">
        <f>_xlfn.XLOOKUP($B90,[3]Raw_Data_cleared!$B$5:$B$250,[3]Raw_Data_cleared!R$5:R$250,"not found")</f>
        <v>0.2</v>
      </c>
      <c r="T90">
        <f>_xlfn.XLOOKUP($B90,[3]Raw_Data_cleared!$B$5:$B$250,[3]Raw_Data_cleared!S$5:S$250,"not found")</f>
        <v>7.1999999999999995E-2</v>
      </c>
      <c r="U90">
        <f>_xlfn.XLOOKUP($B90,[3]Raw_Data_cleared!$B$5:$B$250,[3]Raw_Data_cleared!T$5:T$250,"not found")</f>
        <v>1.7</v>
      </c>
      <c r="V90">
        <f>_xlfn.XLOOKUP($B90,[3]Raw_Data_cleared!$B$5:$B$250,[3]Raw_Data_cleared!U$5:U$250,"not found")</f>
        <v>0.75</v>
      </c>
      <c r="W90" t="str">
        <f>_xlfn.XLOOKUP($B90,[3]Raw_Data_cleared!$B$5:$B$250,[3]Raw_Data_cleared!V$5:V$250,"not found")</f>
        <v>n.m.</v>
      </c>
      <c r="X90" t="str">
        <f>_xlfn.XLOOKUP($B90,[3]Raw_Data_cleared!$B$5:$B$250,[3]Raw_Data_cleared!W$5:W$250,"not found")</f>
        <v>n.m.</v>
      </c>
      <c r="Y90" t="str">
        <f>_xlfn.XLOOKUP($B90,[3]Raw_Data_cleared!$B$5:$B$250,[3]Raw_Data_cleared!X$5:X$250,"not found")</f>
        <v>n.m.</v>
      </c>
      <c r="Z90" t="str">
        <f>_xlfn.XLOOKUP($B90,[3]Raw_Data_cleared!$B$5:$B$250,[3]Raw_Data_cleared!Y$5:Y$250,"not found")</f>
        <v>n.m.</v>
      </c>
      <c r="AA90" t="str">
        <f>_xlfn.XLOOKUP($B90,[3]Raw_Data_cleared!$B$5:$B$250,[3]Raw_Data_cleared!Z$5:Z$250,"not found")</f>
        <v>n.m.</v>
      </c>
      <c r="AB90" t="str">
        <f>_xlfn.XLOOKUP($B90,[3]Raw_Data_cleared!$B$5:$B$250,[3]Raw_Data_cleared!AA$5:AA$250,"not found")</f>
        <v>n.m.</v>
      </c>
      <c r="AC90" t="str">
        <f>_xlfn.XLOOKUP($B90,[3]Raw_Data_cleared!$B$5:$B$250,[3]Raw_Data_cleared!AB$5:AB$250,"not found")</f>
        <v>n.m.</v>
      </c>
      <c r="AD90" t="str">
        <f>_xlfn.XLOOKUP($B90,[3]Raw_Data_cleared!$B$5:$B$250,[3]Raw_Data_cleared!AC$5:AC$250,"not found")</f>
        <v>n.m.</v>
      </c>
      <c r="AE90" t="str">
        <f>_xlfn.XLOOKUP($B90,[3]Raw_Data_cleared!$B$5:$B$250,[3]Raw_Data_cleared!AD$5:AD$250,"not found")</f>
        <v>n.m.</v>
      </c>
      <c r="AF90" t="str">
        <f>_xlfn.XLOOKUP($B90,[3]Raw_Data_cleared!$B$5:$B$250,[3]Raw_Data_cleared!AE$5:AE$250,"not found")</f>
        <v>n.m.</v>
      </c>
      <c r="AG90" t="str">
        <f>_xlfn.XLOOKUP($B90,[3]Raw_Data_cleared!$B$5:$B$250,[3]Raw_Data_cleared!AF$5:AF$250,"not found")</f>
        <v>n.m.</v>
      </c>
      <c r="AH90" t="str">
        <f>_xlfn.XLOOKUP($B90,[3]Raw_Data_cleared!$B$5:$B$250,[3]Raw_Data_cleared!AG$5:AG$250,"not found")</f>
        <v>n.m.</v>
      </c>
      <c r="AI90" t="str">
        <f>_xlfn.XLOOKUP($B90,[3]Raw_Data_cleared!$B$5:$B$250,[3]Raw_Data_cleared!AH$5:AH$250,"not found")</f>
        <v>n.m.</v>
      </c>
      <c r="AJ90" t="str">
        <f>_xlfn.XLOOKUP($B90,[3]Raw_Data_cleared!$B$5:$B$250,[3]Raw_Data_cleared!AI$5:AI$250,"not found")</f>
        <v>n.m.</v>
      </c>
      <c r="AK90" t="str">
        <f>_xlfn.XLOOKUP($B90,[3]Raw_Data_cleared!$B$5:$B$250,[3]Raw_Data_cleared!AJ$5:AJ$250,"not found")</f>
        <v>n.m.</v>
      </c>
      <c r="AL90" t="str">
        <f>_xlfn.XLOOKUP($B90,[3]Raw_Data_cleared!$B$5:$B$250,[3]Raw_Data_cleared!AK$5:AK$250,"not found")</f>
        <v>n.m.</v>
      </c>
      <c r="AM90" t="str">
        <f>_xlfn.XLOOKUP($B90,[3]Raw_Data_cleared!$B$5:$B$250,[3]Raw_Data_cleared!AL$5:AL$250,"not found")</f>
        <v>n.m.</v>
      </c>
      <c r="AN90" t="str">
        <f>_xlfn.XLOOKUP($B90,[3]Raw_Data_cleared!$B$5:$B$250,[3]Raw_Data_cleared!AM$5:AM$250,"not found")</f>
        <v>n.m.</v>
      </c>
      <c r="AO90">
        <f>_xlfn.XLOOKUP($B90,[3]Raw_Data_cleared!$B$5:$B$250,[3]Raw_Data_cleared!AN$5:AN$250,"not found")</f>
        <v>6.4</v>
      </c>
      <c r="AP90">
        <f>_xlfn.XLOOKUP($B90,[3]Raw_Data_cleared!$B$5:$B$250,[3]Raw_Data_cleared!AO$5:AO$250,"not found")</f>
        <v>6.2</v>
      </c>
      <c r="AQ90">
        <f>_xlfn.XLOOKUP($B90,[3]Raw_Data_cleared!$B$5:$B$250,[3]Raw_Data_cleared!AW$5:AW$250,"not found")</f>
        <v>1.25</v>
      </c>
      <c r="AR90">
        <f>_xlfn.XLOOKUP($B90,[3]Raw_Data_cleared!$B$5:$B$250,[3]Raw_Data_cleared!AY$5:AY$250,"not found")</f>
        <v>1.25</v>
      </c>
      <c r="AS90">
        <f>_xlfn.XLOOKUP($B90,[3]Raw_Data_cleared!$B$5:$B$250,[3]Raw_Data_cleared!AZ$5:AZ$250,"not found")</f>
        <v>58.7</v>
      </c>
      <c r="AT90">
        <f>_xlfn.XLOOKUP($B90,[3]Raw_Data_cleared!$B$5:$B$250,[3]Raw_Data_cleared!BA$5:BA$250,"not found")</f>
        <v>94.3</v>
      </c>
      <c r="AU90">
        <f>_xlfn.XLOOKUP($B90,[3]Raw_Data_cleared!$B$5:$B$250,[3]Raw_Data_cleared!BE$5:BE$250,"not found")</f>
        <v>7.9</v>
      </c>
      <c r="AV90">
        <f>_xlfn.XLOOKUP($B90,[3]Raw_Data_cleared!$B$5:$B$250,[3]Raw_Data_cleared!BF$5:BF$250,"not found")</f>
        <v>1350</v>
      </c>
      <c r="AW90">
        <f>_xlfn.XLOOKUP($B90,[3]Raw_Data_cleared!$B$5:$B$250,[3]Raw_Data_cleared!BG$5:BG$250,"not found")</f>
        <v>5.51</v>
      </c>
      <c r="AX90">
        <f>_xlfn.XLOOKUP($B90,[3]Raw_Data_cleared!$B$5:$B$250,[3]Raw_Data_cleared!BM$5:BM$250,"not found")</f>
        <v>39.5</v>
      </c>
    </row>
    <row r="91" spans="1:50" s="286" customFormat="1" ht="15.75" thickBot="1" x14ac:dyDescent="0.3">
      <c r="A91" s="382">
        <v>45783</v>
      </c>
      <c r="B91" s="385" t="s">
        <v>739</v>
      </c>
      <c r="C91" s="385" t="s">
        <v>740</v>
      </c>
      <c r="D91">
        <v>25</v>
      </c>
      <c r="E91" s="286" t="s">
        <v>575</v>
      </c>
      <c r="F91" s="354">
        <v>45782</v>
      </c>
      <c r="G91" s="355">
        <v>0.91</v>
      </c>
      <c r="H91" s="356">
        <f>Tabelle35[[#This Row],[QbFA]]*10/1.82</f>
        <v>5</v>
      </c>
      <c r="I91" s="383" t="s">
        <v>565</v>
      </c>
      <c r="J91" s="356">
        <f>Tabelle35[[#This Row],[Hydraulic filter load, cumulative]]/(16/12)</f>
        <v>12.599999999999996</v>
      </c>
      <c r="K91" s="286">
        <f t="shared" si="1"/>
        <v>16.799999999999994</v>
      </c>
      <c r="L91" s="357"/>
      <c r="M91" s="286">
        <f>_xlfn.XLOOKUP($B91,[3]Raw_Data_cleared!$B$5:$B$250,[3]Raw_Data_cleared!D$5:D$250,"not found")</f>
        <v>1.05</v>
      </c>
      <c r="N91" s="286">
        <f>_xlfn.XLOOKUP($B91,[3]Raw_Data_cleared!$B$5:$B$250,[3]Raw_Data_cleared!E$5:E$250,"not found")</f>
        <v>4.0999999999999996</v>
      </c>
      <c r="O91" s="286">
        <f>_xlfn.XLOOKUP($B91,[3]Raw_Data_cleared!$B$5:$B$250,[3]Raw_Data_cleared!H$5:H$250,"not found")</f>
        <v>1</v>
      </c>
      <c r="P91" s="286">
        <f>_xlfn.XLOOKUP($B91,[3]Raw_Data_cleared!$B$5:$B$250,[3]Raw_Data_cleared!K$5:K$250,"not found")</f>
        <v>17</v>
      </c>
      <c r="Q91" s="286">
        <f>_xlfn.XLOOKUP($B91,[3]Raw_Data_cleared!$B$5:$B$250,[3]Raw_Data_cleared!P$5:P$250,"not found")</f>
        <v>7.5</v>
      </c>
      <c r="R91" s="286">
        <f>_xlfn.XLOOKUP($B91,[3]Raw_Data_cleared!$B$5:$B$250,[3]Raw_Data_cleared!Q$5:Q$250,"not found")</f>
        <v>1140</v>
      </c>
      <c r="S91" s="286">
        <f>_xlfn.XLOOKUP($B91,[3]Raw_Data_cleared!$B$5:$B$250,[3]Raw_Data_cleared!R$5:R$250,"not found")</f>
        <v>0.33</v>
      </c>
      <c r="T91" s="286">
        <f>_xlfn.XLOOKUP($B91,[3]Raw_Data_cleared!$B$5:$B$250,[3]Raw_Data_cleared!S$5:S$250,"not found")</f>
        <v>4.7E-2</v>
      </c>
      <c r="U91" s="286">
        <f>_xlfn.XLOOKUP($B91,[3]Raw_Data_cleared!$B$5:$B$250,[3]Raw_Data_cleared!T$5:T$250,"not found")</f>
        <v>0.05</v>
      </c>
      <c r="V91" s="286">
        <f>_xlfn.XLOOKUP($B91,[3]Raw_Data_cleared!$B$5:$B$250,[3]Raw_Data_cleared!U$5:U$250,"not found")</f>
        <v>0.72</v>
      </c>
      <c r="W91" s="286" t="str">
        <f>_xlfn.XLOOKUP($B91,[3]Raw_Data_cleared!$B$5:$B$250,[3]Raw_Data_cleared!V$5:V$250,"not found")</f>
        <v>n.m.</v>
      </c>
      <c r="X91" s="286" t="str">
        <f>_xlfn.XLOOKUP($B91,[3]Raw_Data_cleared!$B$5:$B$250,[3]Raw_Data_cleared!W$5:W$250,"not found")</f>
        <v>n.m.</v>
      </c>
      <c r="Y91" s="286" t="str">
        <f>_xlfn.XLOOKUP($B91,[3]Raw_Data_cleared!$B$5:$B$250,[3]Raw_Data_cleared!X$5:X$250,"not found")</f>
        <v>n.m.</v>
      </c>
      <c r="Z91" s="286" t="str">
        <f>_xlfn.XLOOKUP($B91,[3]Raw_Data_cleared!$B$5:$B$250,[3]Raw_Data_cleared!Y$5:Y$250,"not found")</f>
        <v>n.m.</v>
      </c>
      <c r="AA91" s="286" t="str">
        <f>_xlfn.XLOOKUP($B91,[3]Raw_Data_cleared!$B$5:$B$250,[3]Raw_Data_cleared!Z$5:Z$250,"not found")</f>
        <v>n.m.</v>
      </c>
      <c r="AB91" s="286" t="str">
        <f>_xlfn.XLOOKUP($B91,[3]Raw_Data_cleared!$B$5:$B$250,[3]Raw_Data_cleared!AA$5:AA$250,"not found")</f>
        <v>n.m.</v>
      </c>
      <c r="AC91" s="286" t="str">
        <f>_xlfn.XLOOKUP($B91,[3]Raw_Data_cleared!$B$5:$B$250,[3]Raw_Data_cleared!AB$5:AB$250,"not found")</f>
        <v>n.m.</v>
      </c>
      <c r="AD91" s="286" t="str">
        <f>_xlfn.XLOOKUP($B91,[3]Raw_Data_cleared!$B$5:$B$250,[3]Raw_Data_cleared!AC$5:AC$250,"not found")</f>
        <v>n.m.</v>
      </c>
      <c r="AE91" s="286" t="str">
        <f>_xlfn.XLOOKUP($B91,[3]Raw_Data_cleared!$B$5:$B$250,[3]Raw_Data_cleared!AD$5:AD$250,"not found")</f>
        <v>n.m.</v>
      </c>
      <c r="AF91" s="286" t="str">
        <f>_xlfn.XLOOKUP($B91,[3]Raw_Data_cleared!$B$5:$B$250,[3]Raw_Data_cleared!AE$5:AE$250,"not found")</f>
        <v>n.m.</v>
      </c>
      <c r="AG91" s="286" t="str">
        <f>_xlfn.XLOOKUP($B91,[3]Raw_Data_cleared!$B$5:$B$250,[3]Raw_Data_cleared!AF$5:AF$250,"not found")</f>
        <v>n.m.</v>
      </c>
      <c r="AH91" s="286" t="str">
        <f>_xlfn.XLOOKUP($B91,[3]Raw_Data_cleared!$B$5:$B$250,[3]Raw_Data_cleared!AG$5:AG$250,"not found")</f>
        <v>n.m.</v>
      </c>
      <c r="AI91" s="286" t="str">
        <f>_xlfn.XLOOKUP($B91,[3]Raw_Data_cleared!$B$5:$B$250,[3]Raw_Data_cleared!AH$5:AH$250,"not found")</f>
        <v>n.m.</v>
      </c>
      <c r="AJ91" s="286" t="str">
        <f>_xlfn.XLOOKUP($B91,[3]Raw_Data_cleared!$B$5:$B$250,[3]Raw_Data_cleared!AI$5:AI$250,"not found")</f>
        <v>n.m.</v>
      </c>
      <c r="AK91" s="286" t="str">
        <f>_xlfn.XLOOKUP($B91,[3]Raw_Data_cleared!$B$5:$B$250,[3]Raw_Data_cleared!AJ$5:AJ$250,"not found")</f>
        <v>n.m.</v>
      </c>
      <c r="AL91" s="286" t="str">
        <f>_xlfn.XLOOKUP($B91,[3]Raw_Data_cleared!$B$5:$B$250,[3]Raw_Data_cleared!AK$5:AK$250,"not found")</f>
        <v>n.m.</v>
      </c>
      <c r="AM91" s="286" t="str">
        <f>_xlfn.XLOOKUP($B91,[3]Raw_Data_cleared!$B$5:$B$250,[3]Raw_Data_cleared!AL$5:AL$250,"not found")</f>
        <v>n.m.</v>
      </c>
      <c r="AN91" s="286" t="str">
        <f>_xlfn.XLOOKUP($B91,[3]Raw_Data_cleared!$B$5:$B$250,[3]Raw_Data_cleared!AM$5:AM$250,"not found")</f>
        <v>n.m.</v>
      </c>
      <c r="AO91" s="286">
        <f>_xlfn.XLOOKUP($B91,[3]Raw_Data_cleared!$B$5:$B$250,[3]Raw_Data_cleared!AN$5:AN$250,"not found")</f>
        <v>6.8</v>
      </c>
      <c r="AP91" s="286">
        <f>_xlfn.XLOOKUP($B91,[3]Raw_Data_cleared!$B$5:$B$250,[3]Raw_Data_cleared!AO$5:AO$250,"not found")</f>
        <v>6.4</v>
      </c>
      <c r="AQ91" s="286">
        <f>_xlfn.XLOOKUP($B91,[3]Raw_Data_cleared!$B$5:$B$250,[3]Raw_Data_cleared!AW$5:AW$250,"not found")</f>
        <v>1.25</v>
      </c>
      <c r="AR91" s="286">
        <f>_xlfn.XLOOKUP($B91,[3]Raw_Data_cleared!$B$5:$B$250,[3]Raw_Data_cleared!AY$5:AY$250,"not found")</f>
        <v>1.25</v>
      </c>
      <c r="AS91" s="286">
        <f>_xlfn.XLOOKUP($B91,[3]Raw_Data_cleared!$B$5:$B$250,[3]Raw_Data_cleared!AZ$5:AZ$250,"not found")</f>
        <v>65.8</v>
      </c>
      <c r="AT91" s="286">
        <f>_xlfn.XLOOKUP($B91,[3]Raw_Data_cleared!$B$5:$B$250,[3]Raw_Data_cleared!BA$5:BA$250,"not found")</f>
        <v>114</v>
      </c>
      <c r="AU91" s="286">
        <f>_xlfn.XLOOKUP($B91,[3]Raw_Data_cleared!$B$5:$B$250,[3]Raw_Data_cleared!BE$5:BE$250,"not found")</f>
        <v>5.33</v>
      </c>
      <c r="AV91" s="286">
        <f>_xlfn.XLOOKUP($B91,[3]Raw_Data_cleared!$B$5:$B$250,[3]Raw_Data_cleared!BF$5:BF$250,"not found")</f>
        <v>2080</v>
      </c>
      <c r="AW91" s="286">
        <f>_xlfn.XLOOKUP($B91,[3]Raw_Data_cleared!$B$5:$B$250,[3]Raw_Data_cleared!BG$5:BG$250,"not found")</f>
        <v>10.9</v>
      </c>
      <c r="AX91" s="286">
        <f>_xlfn.XLOOKUP($B91,[3]Raw_Data_cleared!$B$5:$B$250,[3]Raw_Data_cleared!BM$5:BM$250,"not found")</f>
        <v>115</v>
      </c>
    </row>
    <row r="92" spans="1:50" x14ac:dyDescent="0.25">
      <c r="A92" s="381">
        <v>45785</v>
      </c>
      <c r="B92" s="384" t="s">
        <v>741</v>
      </c>
      <c r="C92" s="384" t="s">
        <v>742</v>
      </c>
      <c r="D92">
        <v>26</v>
      </c>
      <c r="E92" t="s">
        <v>561</v>
      </c>
      <c r="F92" s="298">
        <v>45785</v>
      </c>
      <c r="G92" s="345">
        <v>0</v>
      </c>
      <c r="H92" s="268">
        <f>Tabelle35[[#This Row],[QbFA]]*10/1.82</f>
        <v>0</v>
      </c>
      <c r="J92" s="268">
        <f>Tabelle35[[#This Row],[Hydraulic filter load, cumulative]]/(16/12)</f>
        <v>13.124999999999995</v>
      </c>
      <c r="K92">
        <f t="shared" si="1"/>
        <v>17.499999999999993</v>
      </c>
      <c r="M92">
        <f>_xlfn.XLOOKUP($B92,[3]Raw_Data_cleared!$B$5:$B$250,[3]Raw_Data_cleared!D$5:D$250,"not found")</f>
        <v>29</v>
      </c>
      <c r="N92">
        <f>_xlfn.XLOOKUP($B92,[3]Raw_Data_cleared!$B$5:$B$250,[3]Raw_Data_cleared!E$5:E$250,"not found")</f>
        <v>60</v>
      </c>
      <c r="O92">
        <f>_xlfn.XLOOKUP($B92,[3]Raw_Data_cleared!$B$5:$B$250,[3]Raw_Data_cleared!H$5:H$250,"not found")</f>
        <v>28</v>
      </c>
      <c r="P92">
        <f>_xlfn.XLOOKUP($B92,[3]Raw_Data_cleared!$B$5:$B$250,[3]Raw_Data_cleared!K$5:K$250,"not found")</f>
        <v>172</v>
      </c>
      <c r="Q92">
        <f>_xlfn.XLOOKUP($B92,[3]Raw_Data_cleared!$B$5:$B$250,[3]Raw_Data_cleared!P$5:P$250,"not found")</f>
        <v>7.4</v>
      </c>
      <c r="R92">
        <f>_xlfn.XLOOKUP($B92,[3]Raw_Data_cleared!$B$5:$B$250,[3]Raw_Data_cleared!Q$5:Q$250,"not found")</f>
        <v>1340</v>
      </c>
      <c r="S92">
        <f>_xlfn.XLOOKUP($B92,[3]Raw_Data_cleared!$B$5:$B$250,[3]Raw_Data_cleared!R$5:R$250,"not found")</f>
        <v>5.6</v>
      </c>
      <c r="T92">
        <f>_xlfn.XLOOKUP($B92,[3]Raw_Data_cleared!$B$5:$B$250,[3]Raw_Data_cleared!S$5:S$250,"not found")</f>
        <v>0.14000000000000001</v>
      </c>
      <c r="U92">
        <f>_xlfn.XLOOKUP($B92,[3]Raw_Data_cleared!$B$5:$B$250,[3]Raw_Data_cleared!T$5:T$250,"not found")</f>
        <v>0.79</v>
      </c>
      <c r="V92">
        <f>_xlfn.XLOOKUP($B92,[3]Raw_Data_cleared!$B$5:$B$250,[3]Raw_Data_cleared!U$5:U$250,"not found")</f>
        <v>0.3</v>
      </c>
      <c r="W92" t="str">
        <f>_xlfn.XLOOKUP($B92,[3]Raw_Data_cleared!$B$5:$B$250,[3]Raw_Data_cleared!V$5:V$250,"not found")</f>
        <v>n.m.</v>
      </c>
      <c r="X92" t="str">
        <f>_xlfn.XLOOKUP($B92,[3]Raw_Data_cleared!$B$5:$B$250,[3]Raw_Data_cleared!W$5:W$250,"not found")</f>
        <v>n.m.</v>
      </c>
      <c r="Y92" t="str">
        <f>_xlfn.XLOOKUP($B92,[3]Raw_Data_cleared!$B$5:$B$250,[3]Raw_Data_cleared!X$5:X$250,"not found")</f>
        <v>n.m.</v>
      </c>
      <c r="Z92" t="str">
        <f>_xlfn.XLOOKUP($B92,[3]Raw_Data_cleared!$B$5:$B$250,[3]Raw_Data_cleared!Y$5:Y$250,"not found")</f>
        <v>n.m.</v>
      </c>
      <c r="AA92" t="str">
        <f>_xlfn.XLOOKUP($B92,[3]Raw_Data_cleared!$B$5:$B$250,[3]Raw_Data_cleared!Z$5:Z$250,"not found")</f>
        <v>n.m.</v>
      </c>
      <c r="AB92" t="str">
        <f>_xlfn.XLOOKUP($B92,[3]Raw_Data_cleared!$B$5:$B$250,[3]Raw_Data_cleared!AA$5:AA$250,"not found")</f>
        <v>n.m.</v>
      </c>
      <c r="AC92" t="str">
        <f>_xlfn.XLOOKUP($B92,[3]Raw_Data_cleared!$B$5:$B$250,[3]Raw_Data_cleared!AB$5:AB$250,"not found")</f>
        <v>n.m.</v>
      </c>
      <c r="AD92" t="str">
        <f>_xlfn.XLOOKUP($B92,[3]Raw_Data_cleared!$B$5:$B$250,[3]Raw_Data_cleared!AC$5:AC$250,"not found")</f>
        <v>n.m.</v>
      </c>
      <c r="AE92" t="str">
        <f>_xlfn.XLOOKUP($B92,[3]Raw_Data_cleared!$B$5:$B$250,[3]Raw_Data_cleared!AD$5:AD$250,"not found")</f>
        <v>n.m.</v>
      </c>
      <c r="AF92" t="str">
        <f>_xlfn.XLOOKUP($B92,[3]Raw_Data_cleared!$B$5:$B$250,[3]Raw_Data_cleared!AE$5:AE$250,"not found")</f>
        <v>n.m.</v>
      </c>
      <c r="AG92" t="str">
        <f>_xlfn.XLOOKUP($B92,[3]Raw_Data_cleared!$B$5:$B$250,[3]Raw_Data_cleared!AF$5:AF$250,"not found")</f>
        <v>n.m.</v>
      </c>
      <c r="AH92" t="str">
        <f>_xlfn.XLOOKUP($B92,[3]Raw_Data_cleared!$B$5:$B$250,[3]Raw_Data_cleared!AG$5:AG$250,"not found")</f>
        <v>n.m.</v>
      </c>
      <c r="AI92" t="str">
        <f>_xlfn.XLOOKUP($B92,[3]Raw_Data_cleared!$B$5:$B$250,[3]Raw_Data_cleared!AH$5:AH$250,"not found")</f>
        <v>n.m.</v>
      </c>
      <c r="AJ92" t="str">
        <f>_xlfn.XLOOKUP($B92,[3]Raw_Data_cleared!$B$5:$B$250,[3]Raw_Data_cleared!AI$5:AI$250,"not found")</f>
        <v>n.m.</v>
      </c>
      <c r="AK92" t="str">
        <f>_xlfn.XLOOKUP($B92,[3]Raw_Data_cleared!$B$5:$B$250,[3]Raw_Data_cleared!AJ$5:AJ$250,"not found")</f>
        <v>n.m.</v>
      </c>
      <c r="AL92" t="str">
        <f>_xlfn.XLOOKUP($B92,[3]Raw_Data_cleared!$B$5:$B$250,[3]Raw_Data_cleared!AK$5:AK$250,"not found")</f>
        <v>n.m.</v>
      </c>
      <c r="AM92" t="str">
        <f>_xlfn.XLOOKUP($B92,[3]Raw_Data_cleared!$B$5:$B$250,[3]Raw_Data_cleared!AL$5:AL$250,"not found")</f>
        <v>n.m.</v>
      </c>
      <c r="AN92" t="str">
        <f>_xlfn.XLOOKUP($B92,[3]Raw_Data_cleared!$B$5:$B$250,[3]Raw_Data_cleared!AM$5:AM$250,"not found")</f>
        <v>n.m.</v>
      </c>
      <c r="AO92">
        <f>_xlfn.XLOOKUP($B92,[3]Raw_Data_cleared!$B$5:$B$250,[3]Raw_Data_cleared!AN$5:AN$250,"not found")</f>
        <v>37</v>
      </c>
      <c r="AP92">
        <f>_xlfn.XLOOKUP($B92,[3]Raw_Data_cleared!$B$5:$B$250,[3]Raw_Data_cleared!AO$5:AO$250,"not found")</f>
        <v>17</v>
      </c>
      <c r="AQ92">
        <f>_xlfn.XLOOKUP($B92,[3]Raw_Data_cleared!$B$5:$B$250,[3]Raw_Data_cleared!AW$5:AW$250,"not found")</f>
        <v>1.25</v>
      </c>
      <c r="AR92">
        <f>_xlfn.XLOOKUP($B92,[3]Raw_Data_cleared!$B$5:$B$250,[3]Raw_Data_cleared!AY$5:AY$250,"not found")</f>
        <v>1.25</v>
      </c>
      <c r="AS92">
        <f>_xlfn.XLOOKUP($B92,[3]Raw_Data_cleared!$B$5:$B$250,[3]Raw_Data_cleared!AZ$5:AZ$250,"not found")</f>
        <v>48.8</v>
      </c>
      <c r="AT92">
        <f>_xlfn.XLOOKUP($B92,[3]Raw_Data_cleared!$B$5:$B$250,[3]Raw_Data_cleared!BA$5:BA$250,"not found")</f>
        <v>238</v>
      </c>
      <c r="AU92">
        <f>_xlfn.XLOOKUP($B92,[3]Raw_Data_cleared!$B$5:$B$250,[3]Raw_Data_cleared!BE$5:BE$250,"not found")</f>
        <v>4.13</v>
      </c>
      <c r="AV92">
        <f>_xlfn.XLOOKUP($B92,[3]Raw_Data_cleared!$B$5:$B$250,[3]Raw_Data_cleared!BF$5:BF$250,"not found")</f>
        <v>2900</v>
      </c>
      <c r="AW92">
        <f>_xlfn.XLOOKUP($B92,[3]Raw_Data_cleared!$B$5:$B$250,[3]Raw_Data_cleared!BG$5:BG$250,"not found")</f>
        <v>6.38</v>
      </c>
      <c r="AX92">
        <f>_xlfn.XLOOKUP($B92,[3]Raw_Data_cleared!$B$5:$B$250,[3]Raw_Data_cleared!BM$5:BM$250,"not found")</f>
        <v>50.2</v>
      </c>
    </row>
    <row r="93" spans="1:50" x14ac:dyDescent="0.25">
      <c r="A93" s="381">
        <v>45785</v>
      </c>
      <c r="B93" s="384" t="s">
        <v>743</v>
      </c>
      <c r="C93" s="384" t="s">
        <v>744</v>
      </c>
      <c r="D93">
        <v>26</v>
      </c>
      <c r="E93" t="s">
        <v>600</v>
      </c>
      <c r="F93" s="298">
        <v>45785</v>
      </c>
      <c r="G93" s="345">
        <v>0</v>
      </c>
      <c r="H93" s="268">
        <f>Tabelle35[[#This Row],[QbFA]]*10/1.82</f>
        <v>0</v>
      </c>
      <c r="J93" s="268">
        <f>Tabelle35[[#This Row],[Hydraulic filter load, cumulative]]/(16/12)</f>
        <v>13.124999999999995</v>
      </c>
      <c r="K93">
        <f t="shared" si="1"/>
        <v>17.499999999999993</v>
      </c>
      <c r="M93">
        <f>_xlfn.XLOOKUP($B93,[3]Raw_Data_cleared!$B$5:$B$250,[3]Raw_Data_cleared!D$5:D$250,"not found")</f>
        <v>28</v>
      </c>
      <c r="N93">
        <f>_xlfn.XLOOKUP($B93,[3]Raw_Data_cleared!$B$5:$B$250,[3]Raw_Data_cleared!E$5:E$250,"not found")</f>
        <v>68</v>
      </c>
      <c r="O93">
        <f>_xlfn.XLOOKUP($B93,[3]Raw_Data_cleared!$B$5:$B$250,[3]Raw_Data_cleared!H$5:H$250,"not found")</f>
        <v>26</v>
      </c>
      <c r="P93">
        <f>_xlfn.XLOOKUP($B93,[3]Raw_Data_cleared!$B$5:$B$250,[3]Raw_Data_cleared!K$5:K$250,"not found")</f>
        <v>147</v>
      </c>
      <c r="Q93">
        <f>_xlfn.XLOOKUP($B93,[3]Raw_Data_cleared!$B$5:$B$250,[3]Raw_Data_cleared!P$5:P$250,"not found")</f>
        <v>7.6</v>
      </c>
      <c r="R93">
        <f>_xlfn.XLOOKUP($B93,[3]Raw_Data_cleared!$B$5:$B$250,[3]Raw_Data_cleared!Q$5:Q$250,"not found")</f>
        <v>1330</v>
      </c>
      <c r="S93">
        <f>_xlfn.XLOOKUP($B93,[3]Raw_Data_cleared!$B$5:$B$250,[3]Raw_Data_cleared!R$5:R$250,"not found")</f>
        <v>6</v>
      </c>
      <c r="T93">
        <f>_xlfn.XLOOKUP($B93,[3]Raw_Data_cleared!$B$5:$B$250,[3]Raw_Data_cleared!S$5:S$250,"not found")</f>
        <v>0.12</v>
      </c>
      <c r="U93">
        <f>_xlfn.XLOOKUP($B93,[3]Raw_Data_cleared!$B$5:$B$250,[3]Raw_Data_cleared!T$5:T$250,"not found")</f>
        <v>0.66</v>
      </c>
      <c r="V93">
        <f>_xlfn.XLOOKUP($B93,[3]Raw_Data_cleared!$B$5:$B$250,[3]Raw_Data_cleared!U$5:U$250,"not found")</f>
        <v>0.43</v>
      </c>
      <c r="W93" t="str">
        <f>_xlfn.XLOOKUP($B93,[3]Raw_Data_cleared!$B$5:$B$250,[3]Raw_Data_cleared!V$5:V$250,"not found")</f>
        <v>n.m.</v>
      </c>
      <c r="X93" t="str">
        <f>_xlfn.XLOOKUP($B93,[3]Raw_Data_cleared!$B$5:$B$250,[3]Raw_Data_cleared!W$5:W$250,"not found")</f>
        <v>n.m.</v>
      </c>
      <c r="Y93" t="str">
        <f>_xlfn.XLOOKUP($B93,[3]Raw_Data_cleared!$B$5:$B$250,[3]Raw_Data_cleared!X$5:X$250,"not found")</f>
        <v>n.m.</v>
      </c>
      <c r="Z93" t="str">
        <f>_xlfn.XLOOKUP($B93,[3]Raw_Data_cleared!$B$5:$B$250,[3]Raw_Data_cleared!Y$5:Y$250,"not found")</f>
        <v>n.m.</v>
      </c>
      <c r="AA93" t="str">
        <f>_xlfn.XLOOKUP($B93,[3]Raw_Data_cleared!$B$5:$B$250,[3]Raw_Data_cleared!Z$5:Z$250,"not found")</f>
        <v>n.m.</v>
      </c>
      <c r="AB93" t="str">
        <f>_xlfn.XLOOKUP($B93,[3]Raw_Data_cleared!$B$5:$B$250,[3]Raw_Data_cleared!AA$5:AA$250,"not found")</f>
        <v>n.m.</v>
      </c>
      <c r="AC93" t="str">
        <f>_xlfn.XLOOKUP($B93,[3]Raw_Data_cleared!$B$5:$B$250,[3]Raw_Data_cleared!AB$5:AB$250,"not found")</f>
        <v>n.m.</v>
      </c>
      <c r="AD93" t="str">
        <f>_xlfn.XLOOKUP($B93,[3]Raw_Data_cleared!$B$5:$B$250,[3]Raw_Data_cleared!AC$5:AC$250,"not found")</f>
        <v>n.m.</v>
      </c>
      <c r="AE93" t="str">
        <f>_xlfn.XLOOKUP($B93,[3]Raw_Data_cleared!$B$5:$B$250,[3]Raw_Data_cleared!AD$5:AD$250,"not found")</f>
        <v>n.m.</v>
      </c>
      <c r="AF93" t="str">
        <f>_xlfn.XLOOKUP($B93,[3]Raw_Data_cleared!$B$5:$B$250,[3]Raw_Data_cleared!AE$5:AE$250,"not found")</f>
        <v>n.m.</v>
      </c>
      <c r="AG93" t="str">
        <f>_xlfn.XLOOKUP($B93,[3]Raw_Data_cleared!$B$5:$B$250,[3]Raw_Data_cleared!AF$5:AF$250,"not found")</f>
        <v>n.m.</v>
      </c>
      <c r="AH93" t="str">
        <f>_xlfn.XLOOKUP($B93,[3]Raw_Data_cleared!$B$5:$B$250,[3]Raw_Data_cleared!AG$5:AG$250,"not found")</f>
        <v>n.m.</v>
      </c>
      <c r="AI93" t="str">
        <f>_xlfn.XLOOKUP($B93,[3]Raw_Data_cleared!$B$5:$B$250,[3]Raw_Data_cleared!AH$5:AH$250,"not found")</f>
        <v>n.m.</v>
      </c>
      <c r="AJ93" t="str">
        <f>_xlfn.XLOOKUP($B93,[3]Raw_Data_cleared!$B$5:$B$250,[3]Raw_Data_cleared!AI$5:AI$250,"not found")</f>
        <v>n.m.</v>
      </c>
      <c r="AK93" t="str">
        <f>_xlfn.XLOOKUP($B93,[3]Raw_Data_cleared!$B$5:$B$250,[3]Raw_Data_cleared!AJ$5:AJ$250,"not found")</f>
        <v>n.m.</v>
      </c>
      <c r="AL93" t="str">
        <f>_xlfn.XLOOKUP($B93,[3]Raw_Data_cleared!$B$5:$B$250,[3]Raw_Data_cleared!AK$5:AK$250,"not found")</f>
        <v>n.m.</v>
      </c>
      <c r="AM93" t="str">
        <f>_xlfn.XLOOKUP($B93,[3]Raw_Data_cleared!$B$5:$B$250,[3]Raw_Data_cleared!AL$5:AL$250,"not found")</f>
        <v>n.m.</v>
      </c>
      <c r="AN93" t="str">
        <f>_xlfn.XLOOKUP($B93,[3]Raw_Data_cleared!$B$5:$B$250,[3]Raw_Data_cleared!AM$5:AM$250,"not found")</f>
        <v>n.m.</v>
      </c>
      <c r="AO93">
        <f>_xlfn.XLOOKUP($B93,[3]Raw_Data_cleared!$B$5:$B$250,[3]Raw_Data_cleared!AN$5:AN$250,"not found")</f>
        <v>34</v>
      </c>
      <c r="AP93">
        <f>_xlfn.XLOOKUP($B93,[3]Raw_Data_cleared!$B$5:$B$250,[3]Raw_Data_cleared!AO$5:AO$250,"not found")</f>
        <v>20</v>
      </c>
      <c r="AQ93">
        <f>_xlfn.XLOOKUP($B93,[3]Raw_Data_cleared!$B$5:$B$250,[3]Raw_Data_cleared!AW$5:AW$250,"not found")</f>
        <v>1.25</v>
      </c>
      <c r="AR93">
        <f>_xlfn.XLOOKUP($B93,[3]Raw_Data_cleared!$B$5:$B$250,[3]Raw_Data_cleared!AY$5:AY$250,"not found")</f>
        <v>1.25</v>
      </c>
      <c r="AS93">
        <f>_xlfn.XLOOKUP($B93,[3]Raw_Data_cleared!$B$5:$B$250,[3]Raw_Data_cleared!AZ$5:AZ$250,"not found")</f>
        <v>66.2</v>
      </c>
      <c r="AT93">
        <f>_xlfn.XLOOKUP($B93,[3]Raw_Data_cleared!$B$5:$B$250,[3]Raw_Data_cleared!BA$5:BA$250,"not found")</f>
        <v>232</v>
      </c>
      <c r="AU93">
        <f>_xlfn.XLOOKUP($B93,[3]Raw_Data_cleared!$B$5:$B$250,[3]Raw_Data_cleared!BE$5:BE$250,"not found")</f>
        <v>4.59</v>
      </c>
      <c r="AV93">
        <f>_xlfn.XLOOKUP($B93,[3]Raw_Data_cleared!$B$5:$B$250,[3]Raw_Data_cleared!BF$5:BF$250,"not found")</f>
        <v>1840</v>
      </c>
      <c r="AW93">
        <f>_xlfn.XLOOKUP($B93,[3]Raw_Data_cleared!$B$5:$B$250,[3]Raw_Data_cleared!BG$5:BG$250,"not found")</f>
        <v>9.66</v>
      </c>
      <c r="AX93">
        <f>_xlfn.XLOOKUP($B93,[3]Raw_Data_cleared!$B$5:$B$250,[3]Raw_Data_cleared!BM$5:BM$250,"not found")</f>
        <v>55</v>
      </c>
    </row>
    <row r="94" spans="1:50" x14ac:dyDescent="0.25">
      <c r="A94" s="386">
        <v>45786</v>
      </c>
      <c r="B94" s="387" t="s">
        <v>745</v>
      </c>
      <c r="C94" s="349" t="s">
        <v>746</v>
      </c>
      <c r="D94">
        <v>26</v>
      </c>
      <c r="E94" t="s">
        <v>564</v>
      </c>
      <c r="F94" s="298">
        <v>45785</v>
      </c>
      <c r="G94" s="345">
        <v>0</v>
      </c>
      <c r="H94" s="268">
        <f>Tabelle35[[#This Row],[QbFA]]*10/1.82</f>
        <v>0</v>
      </c>
      <c r="I94" s="350" t="s">
        <v>565</v>
      </c>
      <c r="J94" s="268">
        <f>Tabelle35[[#This Row],[Hydraulic filter load, cumulative]]/(16/12)</f>
        <v>13.124999999999995</v>
      </c>
      <c r="K94">
        <f t="shared" si="1"/>
        <v>17.499999999999993</v>
      </c>
      <c r="M94">
        <f>_xlfn.XLOOKUP($B94,[3]Raw_Data_cleared!$B$5:$B$250,[3]Raw_Data_cleared!D$5:D$250,"not found")</f>
        <v>6.9</v>
      </c>
      <c r="N94">
        <f>_xlfn.XLOOKUP($B94,[3]Raw_Data_cleared!$B$5:$B$250,[3]Raw_Data_cleared!E$5:E$250,"not found")</f>
        <v>10</v>
      </c>
      <c r="O94">
        <f>_xlfn.XLOOKUP($B94,[3]Raw_Data_cleared!$B$5:$B$250,[3]Raw_Data_cleared!H$5:H$250,"not found")</f>
        <v>4.3</v>
      </c>
      <c r="P94">
        <f>_xlfn.XLOOKUP($B94,[3]Raw_Data_cleared!$B$5:$B$250,[3]Raw_Data_cleared!K$5:K$250,"not found")</f>
        <v>21</v>
      </c>
      <c r="Q94">
        <f>_xlfn.XLOOKUP($B94,[3]Raw_Data_cleared!$B$5:$B$250,[3]Raw_Data_cleared!P$5:P$250,"not found")</f>
        <v>7.5</v>
      </c>
      <c r="R94">
        <f>_xlfn.XLOOKUP($B94,[3]Raw_Data_cleared!$B$5:$B$250,[3]Raw_Data_cleared!Q$5:Q$250,"not found")</f>
        <v>1320</v>
      </c>
      <c r="S94">
        <f>_xlfn.XLOOKUP($B94,[3]Raw_Data_cleared!$B$5:$B$250,[3]Raw_Data_cleared!R$5:R$250,"not found")</f>
        <v>3.2</v>
      </c>
      <c r="T94">
        <f>_xlfn.XLOOKUP($B94,[3]Raw_Data_cleared!$B$5:$B$250,[3]Raw_Data_cleared!S$5:S$250,"not found")</f>
        <v>0.47</v>
      </c>
      <c r="U94">
        <f>_xlfn.XLOOKUP($B94,[3]Raw_Data_cleared!$B$5:$B$250,[3]Raw_Data_cleared!T$5:T$250,"not found")</f>
        <v>8.3000000000000007</v>
      </c>
      <c r="V94">
        <f>_xlfn.XLOOKUP($B94,[3]Raw_Data_cleared!$B$5:$B$250,[3]Raw_Data_cleared!U$5:U$250,"not found")</f>
        <v>0.6</v>
      </c>
      <c r="W94" t="str">
        <f>_xlfn.XLOOKUP($B94,[3]Raw_Data_cleared!$B$5:$B$250,[3]Raw_Data_cleared!V$5:V$250,"not found")</f>
        <v>n.m.</v>
      </c>
      <c r="X94" t="str">
        <f>_xlfn.XLOOKUP($B94,[3]Raw_Data_cleared!$B$5:$B$250,[3]Raw_Data_cleared!W$5:W$250,"not found")</f>
        <v>n.m.</v>
      </c>
      <c r="Y94" t="str">
        <f>_xlfn.XLOOKUP($B94,[3]Raw_Data_cleared!$B$5:$B$250,[3]Raw_Data_cleared!X$5:X$250,"not found")</f>
        <v>n.m.</v>
      </c>
      <c r="Z94" t="str">
        <f>_xlfn.XLOOKUP($B94,[3]Raw_Data_cleared!$B$5:$B$250,[3]Raw_Data_cleared!Y$5:Y$250,"not found")</f>
        <v>n.m.</v>
      </c>
      <c r="AA94" t="str">
        <f>_xlfn.XLOOKUP($B94,[3]Raw_Data_cleared!$B$5:$B$250,[3]Raw_Data_cleared!Z$5:Z$250,"not found")</f>
        <v>n.m.</v>
      </c>
      <c r="AB94" t="str">
        <f>_xlfn.XLOOKUP($B94,[3]Raw_Data_cleared!$B$5:$B$250,[3]Raw_Data_cleared!AA$5:AA$250,"not found")</f>
        <v>n.m.</v>
      </c>
      <c r="AC94" t="str">
        <f>_xlfn.XLOOKUP($B94,[3]Raw_Data_cleared!$B$5:$B$250,[3]Raw_Data_cleared!AB$5:AB$250,"not found")</f>
        <v>n.m.</v>
      </c>
      <c r="AD94" t="str">
        <f>_xlfn.XLOOKUP($B94,[3]Raw_Data_cleared!$B$5:$B$250,[3]Raw_Data_cleared!AC$5:AC$250,"not found")</f>
        <v>n.m.</v>
      </c>
      <c r="AE94" t="str">
        <f>_xlfn.XLOOKUP($B94,[3]Raw_Data_cleared!$B$5:$B$250,[3]Raw_Data_cleared!AD$5:AD$250,"not found")</f>
        <v>n.m.</v>
      </c>
      <c r="AF94" t="str">
        <f>_xlfn.XLOOKUP($B94,[3]Raw_Data_cleared!$B$5:$B$250,[3]Raw_Data_cleared!AE$5:AE$250,"not found")</f>
        <v>n.m.</v>
      </c>
      <c r="AG94" t="str">
        <f>_xlfn.XLOOKUP($B94,[3]Raw_Data_cleared!$B$5:$B$250,[3]Raw_Data_cleared!AF$5:AF$250,"not found")</f>
        <v>n.m.</v>
      </c>
      <c r="AH94" t="str">
        <f>_xlfn.XLOOKUP($B94,[3]Raw_Data_cleared!$B$5:$B$250,[3]Raw_Data_cleared!AG$5:AG$250,"not found")</f>
        <v>n.m.</v>
      </c>
      <c r="AI94" t="str">
        <f>_xlfn.XLOOKUP($B94,[3]Raw_Data_cleared!$B$5:$B$250,[3]Raw_Data_cleared!AH$5:AH$250,"not found")</f>
        <v>n.m.</v>
      </c>
      <c r="AJ94" t="str">
        <f>_xlfn.XLOOKUP($B94,[3]Raw_Data_cleared!$B$5:$B$250,[3]Raw_Data_cleared!AI$5:AI$250,"not found")</f>
        <v>n.m.</v>
      </c>
      <c r="AK94" t="str">
        <f>_xlfn.XLOOKUP($B94,[3]Raw_Data_cleared!$B$5:$B$250,[3]Raw_Data_cleared!AJ$5:AJ$250,"not found")</f>
        <v>n.m.</v>
      </c>
      <c r="AL94" t="str">
        <f>_xlfn.XLOOKUP($B94,[3]Raw_Data_cleared!$B$5:$B$250,[3]Raw_Data_cleared!AK$5:AK$250,"not found")</f>
        <v>n.m.</v>
      </c>
      <c r="AM94" t="str">
        <f>_xlfn.XLOOKUP($B94,[3]Raw_Data_cleared!$B$5:$B$250,[3]Raw_Data_cleared!AL$5:AL$250,"not found")</f>
        <v>n.m.</v>
      </c>
      <c r="AN94" t="str">
        <f>_xlfn.XLOOKUP($B94,[3]Raw_Data_cleared!$B$5:$B$250,[3]Raw_Data_cleared!AM$5:AM$250,"not found")</f>
        <v>n.m.</v>
      </c>
      <c r="AO94">
        <f>_xlfn.XLOOKUP($B94,[3]Raw_Data_cleared!$B$5:$B$250,[3]Raw_Data_cleared!AN$5:AN$250,"not found")</f>
        <v>6.6</v>
      </c>
      <c r="AP94">
        <f>_xlfn.XLOOKUP($B94,[3]Raw_Data_cleared!$B$5:$B$250,[3]Raw_Data_cleared!AO$5:AO$250,"not found")</f>
        <v>7.1</v>
      </c>
      <c r="AQ94">
        <f>_xlfn.XLOOKUP($B94,[3]Raw_Data_cleared!$B$5:$B$250,[3]Raw_Data_cleared!AW$5:AW$250,"not found")</f>
        <v>1.25</v>
      </c>
      <c r="AR94">
        <f>_xlfn.XLOOKUP($B94,[3]Raw_Data_cleared!$B$5:$B$250,[3]Raw_Data_cleared!AY$5:AY$250,"not found")</f>
        <v>1.25</v>
      </c>
      <c r="AS94">
        <f>_xlfn.XLOOKUP($B94,[3]Raw_Data_cleared!$B$5:$B$250,[3]Raw_Data_cleared!AZ$5:AZ$250,"not found")</f>
        <v>69.599999999999994</v>
      </c>
      <c r="AT94">
        <f>_xlfn.XLOOKUP($B94,[3]Raw_Data_cleared!$B$5:$B$250,[3]Raw_Data_cleared!BA$5:BA$250,"not found")</f>
        <v>91.2</v>
      </c>
      <c r="AU94">
        <f>_xlfn.XLOOKUP($B94,[3]Raw_Data_cleared!$B$5:$B$250,[3]Raw_Data_cleared!BE$5:BE$250,"not found")</f>
        <v>3.78</v>
      </c>
      <c r="AV94">
        <f>_xlfn.XLOOKUP($B94,[3]Raw_Data_cleared!$B$5:$B$250,[3]Raw_Data_cleared!BF$5:BF$250,"not found")</f>
        <v>1100</v>
      </c>
      <c r="AW94">
        <f>_xlfn.XLOOKUP($B94,[3]Raw_Data_cleared!$B$5:$B$250,[3]Raw_Data_cleared!BG$5:BG$250,"not found")</f>
        <v>12.5</v>
      </c>
      <c r="AX94">
        <f>_xlfn.XLOOKUP($B94,[3]Raw_Data_cleared!$B$5:$B$250,[3]Raw_Data_cleared!BM$5:BM$250,"not found")</f>
        <v>27.7</v>
      </c>
    </row>
    <row r="95" spans="1:50" x14ac:dyDescent="0.25">
      <c r="A95" s="386">
        <v>45786</v>
      </c>
      <c r="B95" s="387" t="s">
        <v>747</v>
      </c>
      <c r="C95" s="349" t="s">
        <v>748</v>
      </c>
      <c r="D95">
        <v>26</v>
      </c>
      <c r="E95" t="s">
        <v>568</v>
      </c>
      <c r="F95" s="298">
        <v>45785</v>
      </c>
      <c r="G95" s="345">
        <v>0</v>
      </c>
      <c r="H95" s="268">
        <f>Tabelle35[[#This Row],[QbFA]]*10/1.82</f>
        <v>0</v>
      </c>
      <c r="I95" s="350" t="s">
        <v>565</v>
      </c>
      <c r="J95" s="268">
        <f>Tabelle35[[#This Row],[Hydraulic filter load, cumulative]]/(16/12)</f>
        <v>13.124999999999995</v>
      </c>
      <c r="K95">
        <f t="shared" si="1"/>
        <v>17.499999999999993</v>
      </c>
      <c r="M95">
        <f>_xlfn.XLOOKUP($B95,[3]Raw_Data_cleared!$B$5:$B$250,[3]Raw_Data_cleared!D$5:D$250,"not found")</f>
        <v>1</v>
      </c>
      <c r="N95">
        <f>_xlfn.XLOOKUP($B95,[3]Raw_Data_cleared!$B$5:$B$250,[3]Raw_Data_cleared!E$5:E$250,"not found")</f>
        <v>4</v>
      </c>
      <c r="O95">
        <f>_xlfn.XLOOKUP($B95,[3]Raw_Data_cleared!$B$5:$B$250,[3]Raw_Data_cleared!H$5:H$250,"not found")</f>
        <v>1</v>
      </c>
      <c r="P95">
        <f>_xlfn.XLOOKUP($B95,[3]Raw_Data_cleared!$B$5:$B$250,[3]Raw_Data_cleared!K$5:K$250,"not found")</f>
        <v>34</v>
      </c>
      <c r="Q95">
        <f>_xlfn.XLOOKUP($B95,[3]Raw_Data_cleared!$B$5:$B$250,[3]Raw_Data_cleared!P$5:P$250,"not found")</f>
        <v>7.4</v>
      </c>
      <c r="R95">
        <f>_xlfn.XLOOKUP($B95,[3]Raw_Data_cleared!$B$5:$B$250,[3]Raw_Data_cleared!Q$5:Q$250,"not found")</f>
        <v>1290</v>
      </c>
      <c r="S95">
        <f>_xlfn.XLOOKUP($B95,[3]Raw_Data_cleared!$B$5:$B$250,[3]Raw_Data_cleared!R$5:R$250,"not found")</f>
        <v>0.7</v>
      </c>
      <c r="T95">
        <f>_xlfn.XLOOKUP($B95,[3]Raw_Data_cleared!$B$5:$B$250,[3]Raw_Data_cleared!S$5:S$250,"not found")</f>
        <v>0.52</v>
      </c>
      <c r="U95">
        <f>_xlfn.XLOOKUP($B95,[3]Raw_Data_cleared!$B$5:$B$250,[3]Raw_Data_cleared!T$5:T$250,"not found")</f>
        <v>14</v>
      </c>
      <c r="V95">
        <f>_xlfn.XLOOKUP($B95,[3]Raw_Data_cleared!$B$5:$B$250,[3]Raw_Data_cleared!U$5:U$250,"not found")</f>
        <v>0.86</v>
      </c>
      <c r="W95" t="str">
        <f>_xlfn.XLOOKUP($B95,[3]Raw_Data_cleared!$B$5:$B$250,[3]Raw_Data_cleared!V$5:V$250,"not found")</f>
        <v>n.m.</v>
      </c>
      <c r="X95" t="str">
        <f>_xlfn.XLOOKUP($B95,[3]Raw_Data_cleared!$B$5:$B$250,[3]Raw_Data_cleared!W$5:W$250,"not found")</f>
        <v>n.m.</v>
      </c>
      <c r="Y95" t="str">
        <f>_xlfn.XLOOKUP($B95,[3]Raw_Data_cleared!$B$5:$B$250,[3]Raw_Data_cleared!X$5:X$250,"not found")</f>
        <v>n.m.</v>
      </c>
      <c r="Z95" t="str">
        <f>_xlfn.XLOOKUP($B95,[3]Raw_Data_cleared!$B$5:$B$250,[3]Raw_Data_cleared!Y$5:Y$250,"not found")</f>
        <v>n.m.</v>
      </c>
      <c r="AA95" t="str">
        <f>_xlfn.XLOOKUP($B95,[3]Raw_Data_cleared!$B$5:$B$250,[3]Raw_Data_cleared!Z$5:Z$250,"not found")</f>
        <v>n.m.</v>
      </c>
      <c r="AB95" t="str">
        <f>_xlfn.XLOOKUP($B95,[3]Raw_Data_cleared!$B$5:$B$250,[3]Raw_Data_cleared!AA$5:AA$250,"not found")</f>
        <v>n.m.</v>
      </c>
      <c r="AC95" t="str">
        <f>_xlfn.XLOOKUP($B95,[3]Raw_Data_cleared!$B$5:$B$250,[3]Raw_Data_cleared!AB$5:AB$250,"not found")</f>
        <v>n.m.</v>
      </c>
      <c r="AD95" t="str">
        <f>_xlfn.XLOOKUP($B95,[3]Raw_Data_cleared!$B$5:$B$250,[3]Raw_Data_cleared!AC$5:AC$250,"not found")</f>
        <v>n.m.</v>
      </c>
      <c r="AE95" t="str">
        <f>_xlfn.XLOOKUP($B95,[3]Raw_Data_cleared!$B$5:$B$250,[3]Raw_Data_cleared!AD$5:AD$250,"not found")</f>
        <v>n.m.</v>
      </c>
      <c r="AF95" t="str">
        <f>_xlfn.XLOOKUP($B95,[3]Raw_Data_cleared!$B$5:$B$250,[3]Raw_Data_cleared!AE$5:AE$250,"not found")</f>
        <v>n.m.</v>
      </c>
      <c r="AG95" t="str">
        <f>_xlfn.XLOOKUP($B95,[3]Raw_Data_cleared!$B$5:$B$250,[3]Raw_Data_cleared!AF$5:AF$250,"not found")</f>
        <v>n.m.</v>
      </c>
      <c r="AH95" t="str">
        <f>_xlfn.XLOOKUP($B95,[3]Raw_Data_cleared!$B$5:$B$250,[3]Raw_Data_cleared!AG$5:AG$250,"not found")</f>
        <v>n.m.</v>
      </c>
      <c r="AI95" t="str">
        <f>_xlfn.XLOOKUP($B95,[3]Raw_Data_cleared!$B$5:$B$250,[3]Raw_Data_cleared!AH$5:AH$250,"not found")</f>
        <v>n.m.</v>
      </c>
      <c r="AJ95" t="str">
        <f>_xlfn.XLOOKUP($B95,[3]Raw_Data_cleared!$B$5:$B$250,[3]Raw_Data_cleared!AI$5:AI$250,"not found")</f>
        <v>n.m.</v>
      </c>
      <c r="AK95" t="str">
        <f>_xlfn.XLOOKUP($B95,[3]Raw_Data_cleared!$B$5:$B$250,[3]Raw_Data_cleared!AJ$5:AJ$250,"not found")</f>
        <v>n.m.</v>
      </c>
      <c r="AL95" t="str">
        <f>_xlfn.XLOOKUP($B95,[3]Raw_Data_cleared!$B$5:$B$250,[3]Raw_Data_cleared!AK$5:AK$250,"not found")</f>
        <v>n.m.</v>
      </c>
      <c r="AM95" t="str">
        <f>_xlfn.XLOOKUP($B95,[3]Raw_Data_cleared!$B$5:$B$250,[3]Raw_Data_cleared!AL$5:AL$250,"not found")</f>
        <v>n.m.</v>
      </c>
      <c r="AN95" t="str">
        <f>_xlfn.XLOOKUP($B95,[3]Raw_Data_cleared!$B$5:$B$250,[3]Raw_Data_cleared!AM$5:AM$250,"not found")</f>
        <v>n.m.</v>
      </c>
      <c r="AO95">
        <f>_xlfn.XLOOKUP($B95,[3]Raw_Data_cleared!$B$5:$B$250,[3]Raw_Data_cleared!AN$5:AN$250,"not found")</f>
        <v>9.6</v>
      </c>
      <c r="AP95">
        <f>_xlfn.XLOOKUP($B95,[3]Raw_Data_cleared!$B$5:$B$250,[3]Raw_Data_cleared!AO$5:AO$250,"not found")</f>
        <v>5.7</v>
      </c>
      <c r="AQ95">
        <f>_xlfn.XLOOKUP($B95,[3]Raw_Data_cleared!$B$5:$B$250,[3]Raw_Data_cleared!AW$5:AW$250,"not found")</f>
        <v>1.25</v>
      </c>
      <c r="AR95">
        <f>_xlfn.XLOOKUP($B95,[3]Raw_Data_cleared!$B$5:$B$250,[3]Raw_Data_cleared!AY$5:AY$250,"not found")</f>
        <v>1.25</v>
      </c>
      <c r="AS95">
        <f>_xlfn.XLOOKUP($B95,[3]Raw_Data_cleared!$B$5:$B$250,[3]Raw_Data_cleared!AZ$5:AZ$250,"not found")</f>
        <v>74.8</v>
      </c>
      <c r="AT95">
        <f>_xlfn.XLOOKUP($B95,[3]Raw_Data_cleared!$B$5:$B$250,[3]Raw_Data_cleared!BA$5:BA$250,"not found")</f>
        <v>159</v>
      </c>
      <c r="AU95">
        <f>_xlfn.XLOOKUP($B95,[3]Raw_Data_cleared!$B$5:$B$250,[3]Raw_Data_cleared!BE$5:BE$250,"not found")</f>
        <v>7.44</v>
      </c>
      <c r="AV95">
        <f>_xlfn.XLOOKUP($B95,[3]Raw_Data_cleared!$B$5:$B$250,[3]Raw_Data_cleared!BF$5:BF$250,"not found")</f>
        <v>3540</v>
      </c>
      <c r="AW95">
        <f>_xlfn.XLOOKUP($B95,[3]Raw_Data_cleared!$B$5:$B$250,[3]Raw_Data_cleared!BG$5:BG$250,"not found")</f>
        <v>13.6</v>
      </c>
      <c r="AX95">
        <f>_xlfn.XLOOKUP($B95,[3]Raw_Data_cleared!$B$5:$B$250,[3]Raw_Data_cleared!BM$5:BM$250,"not found")</f>
        <v>41.4</v>
      </c>
    </row>
    <row r="96" spans="1:50" x14ac:dyDescent="0.25">
      <c r="A96" s="386">
        <v>45786</v>
      </c>
      <c r="B96" s="387" t="s">
        <v>749</v>
      </c>
      <c r="C96" s="349" t="s">
        <v>750</v>
      </c>
      <c r="D96">
        <v>26</v>
      </c>
      <c r="E96" t="s">
        <v>571</v>
      </c>
      <c r="F96" s="298">
        <v>45785</v>
      </c>
      <c r="G96" s="345">
        <v>0</v>
      </c>
      <c r="H96" s="268">
        <f>Tabelle35[[#This Row],[QbFA]]*10/1.82</f>
        <v>0</v>
      </c>
      <c r="I96" s="350" t="s">
        <v>572</v>
      </c>
      <c r="J96" s="268">
        <f>Tabelle35[[#This Row],[Hydraulic filter load, cumulative]]/(16/12)</f>
        <v>13.124999999999995</v>
      </c>
      <c r="K96">
        <f t="shared" si="1"/>
        <v>17.499999999999993</v>
      </c>
      <c r="M96">
        <f>_xlfn.XLOOKUP($B96,[3]Raw_Data_cleared!$B$5:$B$250,[3]Raw_Data_cleared!D$5:D$250,"not found")</f>
        <v>1.05</v>
      </c>
      <c r="N96">
        <f>_xlfn.XLOOKUP($B96,[3]Raw_Data_cleared!$B$5:$B$250,[3]Raw_Data_cleared!E$5:E$250,"not found")</f>
        <v>4.2</v>
      </c>
      <c r="O96">
        <f>_xlfn.XLOOKUP($B96,[3]Raw_Data_cleared!$B$5:$B$250,[3]Raw_Data_cleared!H$5:H$250,"not found")</f>
        <v>0.79</v>
      </c>
      <c r="P96">
        <f>_xlfn.XLOOKUP($B96,[3]Raw_Data_cleared!$B$5:$B$250,[3]Raw_Data_cleared!K$5:K$250,"not found")</f>
        <v>17</v>
      </c>
      <c r="Q96">
        <f>_xlfn.XLOOKUP($B96,[3]Raw_Data_cleared!$B$5:$B$250,[3]Raw_Data_cleared!P$5:P$250,"not found")</f>
        <v>7.3</v>
      </c>
      <c r="R96">
        <f>_xlfn.XLOOKUP($B96,[3]Raw_Data_cleared!$B$5:$B$250,[3]Raw_Data_cleared!Q$5:Q$250,"not found")</f>
        <v>1240</v>
      </c>
      <c r="S96">
        <f>_xlfn.XLOOKUP($B96,[3]Raw_Data_cleared!$B$5:$B$250,[3]Raw_Data_cleared!R$5:R$250,"not found")</f>
        <v>0.17</v>
      </c>
      <c r="T96">
        <f>_xlfn.XLOOKUP($B96,[3]Raw_Data_cleared!$B$5:$B$250,[3]Raw_Data_cleared!S$5:S$250,"not found")</f>
        <v>0.22</v>
      </c>
      <c r="U96">
        <f>_xlfn.XLOOKUP($B96,[3]Raw_Data_cleared!$B$5:$B$250,[3]Raw_Data_cleared!T$5:T$250,"not found")</f>
        <v>13</v>
      </c>
      <c r="V96">
        <f>_xlfn.XLOOKUP($B96,[3]Raw_Data_cleared!$B$5:$B$250,[3]Raw_Data_cleared!U$5:U$250,"not found")</f>
        <v>0.76</v>
      </c>
      <c r="W96" t="str">
        <f>_xlfn.XLOOKUP($B96,[3]Raw_Data_cleared!$B$5:$B$250,[3]Raw_Data_cleared!V$5:V$250,"not found")</f>
        <v>n.m.</v>
      </c>
      <c r="X96" t="str">
        <f>_xlfn.XLOOKUP($B96,[3]Raw_Data_cleared!$B$5:$B$250,[3]Raw_Data_cleared!W$5:W$250,"not found")</f>
        <v>n.m.</v>
      </c>
      <c r="Y96" t="str">
        <f>_xlfn.XLOOKUP($B96,[3]Raw_Data_cleared!$B$5:$B$250,[3]Raw_Data_cleared!X$5:X$250,"not found")</f>
        <v>n.m.</v>
      </c>
      <c r="Z96" t="str">
        <f>_xlfn.XLOOKUP($B96,[3]Raw_Data_cleared!$B$5:$B$250,[3]Raw_Data_cleared!Y$5:Y$250,"not found")</f>
        <v>n.m.</v>
      </c>
      <c r="AA96" t="str">
        <f>_xlfn.XLOOKUP($B96,[3]Raw_Data_cleared!$B$5:$B$250,[3]Raw_Data_cleared!Z$5:Z$250,"not found")</f>
        <v>n.m.</v>
      </c>
      <c r="AB96" t="str">
        <f>_xlfn.XLOOKUP($B96,[3]Raw_Data_cleared!$B$5:$B$250,[3]Raw_Data_cleared!AA$5:AA$250,"not found")</f>
        <v>n.m.</v>
      </c>
      <c r="AC96" t="str">
        <f>_xlfn.XLOOKUP($B96,[3]Raw_Data_cleared!$B$5:$B$250,[3]Raw_Data_cleared!AB$5:AB$250,"not found")</f>
        <v>n.m.</v>
      </c>
      <c r="AD96" t="str">
        <f>_xlfn.XLOOKUP($B96,[3]Raw_Data_cleared!$B$5:$B$250,[3]Raw_Data_cleared!AC$5:AC$250,"not found")</f>
        <v>n.m.</v>
      </c>
      <c r="AE96" t="str">
        <f>_xlfn.XLOOKUP($B96,[3]Raw_Data_cleared!$B$5:$B$250,[3]Raw_Data_cleared!AD$5:AD$250,"not found")</f>
        <v>n.m.</v>
      </c>
      <c r="AF96" t="str">
        <f>_xlfn.XLOOKUP($B96,[3]Raw_Data_cleared!$B$5:$B$250,[3]Raw_Data_cleared!AE$5:AE$250,"not found")</f>
        <v>n.m.</v>
      </c>
      <c r="AG96" t="str">
        <f>_xlfn.XLOOKUP($B96,[3]Raw_Data_cleared!$B$5:$B$250,[3]Raw_Data_cleared!AF$5:AF$250,"not found")</f>
        <v>n.m.</v>
      </c>
      <c r="AH96" t="str">
        <f>_xlfn.XLOOKUP($B96,[3]Raw_Data_cleared!$B$5:$B$250,[3]Raw_Data_cleared!AG$5:AG$250,"not found")</f>
        <v>n.m.</v>
      </c>
      <c r="AI96" t="str">
        <f>_xlfn.XLOOKUP($B96,[3]Raw_Data_cleared!$B$5:$B$250,[3]Raw_Data_cleared!AH$5:AH$250,"not found")</f>
        <v>n.m.</v>
      </c>
      <c r="AJ96" t="str">
        <f>_xlfn.XLOOKUP($B96,[3]Raw_Data_cleared!$B$5:$B$250,[3]Raw_Data_cleared!AI$5:AI$250,"not found")</f>
        <v>n.m.</v>
      </c>
      <c r="AK96" t="str">
        <f>_xlfn.XLOOKUP($B96,[3]Raw_Data_cleared!$B$5:$B$250,[3]Raw_Data_cleared!AJ$5:AJ$250,"not found")</f>
        <v>n.m.</v>
      </c>
      <c r="AL96" t="str">
        <f>_xlfn.XLOOKUP($B96,[3]Raw_Data_cleared!$B$5:$B$250,[3]Raw_Data_cleared!AK$5:AK$250,"not found")</f>
        <v>n.m.</v>
      </c>
      <c r="AM96" t="str">
        <f>_xlfn.XLOOKUP($B96,[3]Raw_Data_cleared!$B$5:$B$250,[3]Raw_Data_cleared!AL$5:AL$250,"not found")</f>
        <v>n.m.</v>
      </c>
      <c r="AN96" t="str">
        <f>_xlfn.XLOOKUP($B96,[3]Raw_Data_cleared!$B$5:$B$250,[3]Raw_Data_cleared!AM$5:AM$250,"not found")</f>
        <v>n.m.</v>
      </c>
      <c r="AO96">
        <f>_xlfn.XLOOKUP($B96,[3]Raw_Data_cleared!$B$5:$B$250,[3]Raw_Data_cleared!AN$5:AN$250,"not found")</f>
        <v>5.4</v>
      </c>
      <c r="AP96">
        <f>_xlfn.XLOOKUP($B96,[3]Raw_Data_cleared!$B$5:$B$250,[3]Raw_Data_cleared!AO$5:AO$250,"not found")</f>
        <v>5</v>
      </c>
      <c r="AQ96">
        <f>_xlfn.XLOOKUP($B96,[3]Raw_Data_cleared!$B$5:$B$250,[3]Raw_Data_cleared!AW$5:AW$250,"not found")</f>
        <v>1.25</v>
      </c>
      <c r="AR96">
        <f>_xlfn.XLOOKUP($B96,[3]Raw_Data_cleared!$B$5:$B$250,[3]Raw_Data_cleared!AY$5:AY$250,"not found")</f>
        <v>7.55</v>
      </c>
      <c r="AS96">
        <f>_xlfn.XLOOKUP($B96,[3]Raw_Data_cleared!$B$5:$B$250,[3]Raw_Data_cleared!AZ$5:AZ$250,"not found")</f>
        <v>56.2</v>
      </c>
      <c r="AT96">
        <f>_xlfn.XLOOKUP($B96,[3]Raw_Data_cleared!$B$5:$B$250,[3]Raw_Data_cleared!BA$5:BA$250,"not found")</f>
        <v>122</v>
      </c>
      <c r="AU96">
        <f>_xlfn.XLOOKUP($B96,[3]Raw_Data_cleared!$B$5:$B$250,[3]Raw_Data_cleared!BE$5:BE$250,"not found")</f>
        <v>3.68</v>
      </c>
      <c r="AV96">
        <f>_xlfn.XLOOKUP($B96,[3]Raw_Data_cleared!$B$5:$B$250,[3]Raw_Data_cleared!BF$5:BF$250,"not found")</f>
        <v>8010</v>
      </c>
      <c r="AW96">
        <f>_xlfn.XLOOKUP($B96,[3]Raw_Data_cleared!$B$5:$B$250,[3]Raw_Data_cleared!BG$5:BG$250,"not found")</f>
        <v>5.87</v>
      </c>
      <c r="AX96">
        <f>_xlfn.XLOOKUP($B96,[3]Raw_Data_cleared!$B$5:$B$250,[3]Raw_Data_cleared!BM$5:BM$250,"not found")</f>
        <v>49</v>
      </c>
    </row>
    <row r="97" spans="1:50" s="286" customFormat="1" ht="15.75" thickBot="1" x14ac:dyDescent="0.3">
      <c r="A97" s="388">
        <v>45786</v>
      </c>
      <c r="B97" s="389" t="s">
        <v>751</v>
      </c>
      <c r="C97" s="353" t="s">
        <v>752</v>
      </c>
      <c r="D97">
        <v>26</v>
      </c>
      <c r="E97" s="286" t="s">
        <v>575</v>
      </c>
      <c r="F97" s="354">
        <v>45785</v>
      </c>
      <c r="G97" s="355">
        <v>0</v>
      </c>
      <c r="H97" s="356">
        <f>Tabelle35[[#This Row],[QbFA]]*10/1.82</f>
        <v>0</v>
      </c>
      <c r="I97" s="383" t="s">
        <v>565</v>
      </c>
      <c r="J97" s="356">
        <f>Tabelle35[[#This Row],[Hydraulic filter load, cumulative]]/(16/12)</f>
        <v>13.124999999999995</v>
      </c>
      <c r="K97" s="286">
        <f t="shared" si="1"/>
        <v>17.499999999999993</v>
      </c>
      <c r="L97" s="357"/>
      <c r="M97" s="286">
        <f>_xlfn.XLOOKUP($B97,[3]Raw_Data_cleared!$B$5:$B$250,[3]Raw_Data_cleared!D$5:D$250,"not found")</f>
        <v>4.3</v>
      </c>
      <c r="N97" s="286">
        <f>_xlfn.XLOOKUP($B97,[3]Raw_Data_cleared!$B$5:$B$250,[3]Raw_Data_cleared!E$5:E$250,"not found")</f>
        <v>6.3</v>
      </c>
      <c r="O97" s="286">
        <f>_xlfn.XLOOKUP($B97,[3]Raw_Data_cleared!$B$5:$B$250,[3]Raw_Data_cleared!H$5:H$250,"not found")</f>
        <v>0.97</v>
      </c>
      <c r="P97" s="286">
        <f>_xlfn.XLOOKUP($B97,[3]Raw_Data_cleared!$B$5:$B$250,[3]Raw_Data_cleared!K$5:K$250,"not found")</f>
        <v>16</v>
      </c>
      <c r="Q97" s="286">
        <f>_xlfn.XLOOKUP($B97,[3]Raw_Data_cleared!$B$5:$B$250,[3]Raw_Data_cleared!P$5:P$250,"not found")</f>
        <v>7.3</v>
      </c>
      <c r="R97" s="286">
        <f>_xlfn.XLOOKUP($B97,[3]Raw_Data_cleared!$B$5:$B$250,[3]Raw_Data_cleared!Q$5:Q$250,"not found")</f>
        <v>1220</v>
      </c>
      <c r="S97" s="286">
        <f>_xlfn.XLOOKUP($B97,[3]Raw_Data_cleared!$B$5:$B$250,[3]Raw_Data_cleared!R$5:R$250,"not found")</f>
        <v>0.23</v>
      </c>
      <c r="T97" s="286">
        <f>_xlfn.XLOOKUP($B97,[3]Raw_Data_cleared!$B$5:$B$250,[3]Raw_Data_cleared!S$5:S$250,"not found")</f>
        <v>6.7000000000000004E-2</v>
      </c>
      <c r="U97" s="286">
        <f>_xlfn.XLOOKUP($B97,[3]Raw_Data_cleared!$B$5:$B$250,[3]Raw_Data_cleared!T$5:T$250,"not found")</f>
        <v>14</v>
      </c>
      <c r="V97" s="286">
        <f>_xlfn.XLOOKUP($B97,[3]Raw_Data_cleared!$B$5:$B$250,[3]Raw_Data_cleared!U$5:U$250,"not found")</f>
        <v>0.7</v>
      </c>
      <c r="W97" s="286" t="str">
        <f>_xlfn.XLOOKUP($B97,[3]Raw_Data_cleared!$B$5:$B$250,[3]Raw_Data_cleared!V$5:V$250,"not found")</f>
        <v>n.m.</v>
      </c>
      <c r="X97" s="286" t="str">
        <f>_xlfn.XLOOKUP($B97,[3]Raw_Data_cleared!$B$5:$B$250,[3]Raw_Data_cleared!W$5:W$250,"not found")</f>
        <v>n.m.</v>
      </c>
      <c r="Y97" s="286" t="str">
        <f>_xlfn.XLOOKUP($B97,[3]Raw_Data_cleared!$B$5:$B$250,[3]Raw_Data_cleared!X$5:X$250,"not found")</f>
        <v>n.m.</v>
      </c>
      <c r="Z97" s="286" t="str">
        <f>_xlfn.XLOOKUP($B97,[3]Raw_Data_cleared!$B$5:$B$250,[3]Raw_Data_cleared!Y$5:Y$250,"not found")</f>
        <v>n.m.</v>
      </c>
      <c r="AA97" s="286" t="str">
        <f>_xlfn.XLOOKUP($B97,[3]Raw_Data_cleared!$B$5:$B$250,[3]Raw_Data_cleared!Z$5:Z$250,"not found")</f>
        <v>n.m.</v>
      </c>
      <c r="AB97" s="286" t="str">
        <f>_xlfn.XLOOKUP($B97,[3]Raw_Data_cleared!$B$5:$B$250,[3]Raw_Data_cleared!AA$5:AA$250,"not found")</f>
        <v>n.m.</v>
      </c>
      <c r="AC97" s="286" t="str">
        <f>_xlfn.XLOOKUP($B97,[3]Raw_Data_cleared!$B$5:$B$250,[3]Raw_Data_cleared!AB$5:AB$250,"not found")</f>
        <v>n.m.</v>
      </c>
      <c r="AD97" s="286" t="str">
        <f>_xlfn.XLOOKUP($B97,[3]Raw_Data_cleared!$B$5:$B$250,[3]Raw_Data_cleared!AC$5:AC$250,"not found")</f>
        <v>n.m.</v>
      </c>
      <c r="AE97" s="286" t="str">
        <f>_xlfn.XLOOKUP($B97,[3]Raw_Data_cleared!$B$5:$B$250,[3]Raw_Data_cleared!AD$5:AD$250,"not found")</f>
        <v>n.m.</v>
      </c>
      <c r="AF97" s="286" t="str">
        <f>_xlfn.XLOOKUP($B97,[3]Raw_Data_cleared!$B$5:$B$250,[3]Raw_Data_cleared!AE$5:AE$250,"not found")</f>
        <v>n.m.</v>
      </c>
      <c r="AG97" s="286" t="str">
        <f>_xlfn.XLOOKUP($B97,[3]Raw_Data_cleared!$B$5:$B$250,[3]Raw_Data_cleared!AF$5:AF$250,"not found")</f>
        <v>n.m.</v>
      </c>
      <c r="AH97" s="286" t="str">
        <f>_xlfn.XLOOKUP($B97,[3]Raw_Data_cleared!$B$5:$B$250,[3]Raw_Data_cleared!AG$5:AG$250,"not found")</f>
        <v>n.m.</v>
      </c>
      <c r="AI97" s="286" t="str">
        <f>_xlfn.XLOOKUP($B97,[3]Raw_Data_cleared!$B$5:$B$250,[3]Raw_Data_cleared!AH$5:AH$250,"not found")</f>
        <v>n.m.</v>
      </c>
      <c r="AJ97" s="286" t="str">
        <f>_xlfn.XLOOKUP($B97,[3]Raw_Data_cleared!$B$5:$B$250,[3]Raw_Data_cleared!AI$5:AI$250,"not found")</f>
        <v>n.m.</v>
      </c>
      <c r="AK97" s="286" t="str">
        <f>_xlfn.XLOOKUP($B97,[3]Raw_Data_cleared!$B$5:$B$250,[3]Raw_Data_cleared!AJ$5:AJ$250,"not found")</f>
        <v>n.m.</v>
      </c>
      <c r="AL97" s="286" t="str">
        <f>_xlfn.XLOOKUP($B97,[3]Raw_Data_cleared!$B$5:$B$250,[3]Raw_Data_cleared!AK$5:AK$250,"not found")</f>
        <v>n.m.</v>
      </c>
      <c r="AM97" s="286" t="str">
        <f>_xlfn.XLOOKUP($B97,[3]Raw_Data_cleared!$B$5:$B$250,[3]Raw_Data_cleared!AL$5:AL$250,"not found")</f>
        <v>n.m.</v>
      </c>
      <c r="AN97" s="286" t="str">
        <f>_xlfn.XLOOKUP($B97,[3]Raw_Data_cleared!$B$5:$B$250,[3]Raw_Data_cleared!AM$5:AM$250,"not found")</f>
        <v>n.m.</v>
      </c>
      <c r="AO97" s="286">
        <f>_xlfn.XLOOKUP($B97,[3]Raw_Data_cleared!$B$5:$B$250,[3]Raw_Data_cleared!AN$5:AN$250,"not found")</f>
        <v>6.1</v>
      </c>
      <c r="AP97" s="286">
        <f>_xlfn.XLOOKUP($B97,[3]Raw_Data_cleared!$B$5:$B$250,[3]Raw_Data_cleared!AO$5:AO$250,"not found")</f>
        <v>5.7</v>
      </c>
      <c r="AQ97" s="286">
        <f>_xlfn.XLOOKUP($B97,[3]Raw_Data_cleared!$B$5:$B$250,[3]Raw_Data_cleared!AW$5:AW$250,"not found")</f>
        <v>1.25</v>
      </c>
      <c r="AR97" s="286">
        <f>_xlfn.XLOOKUP($B97,[3]Raw_Data_cleared!$B$5:$B$250,[3]Raw_Data_cleared!AY$5:AY$250,"not found")</f>
        <v>2.86</v>
      </c>
      <c r="AS97" s="286">
        <f>_xlfn.XLOOKUP($B97,[3]Raw_Data_cleared!$B$5:$B$250,[3]Raw_Data_cleared!AZ$5:AZ$250,"not found")</f>
        <v>60.4</v>
      </c>
      <c r="AT97" s="286">
        <f>_xlfn.XLOOKUP($B97,[3]Raw_Data_cleared!$B$5:$B$250,[3]Raw_Data_cleared!BA$5:BA$250,"not found")</f>
        <v>83.6</v>
      </c>
      <c r="AU97" s="286">
        <f>_xlfn.XLOOKUP($B97,[3]Raw_Data_cleared!$B$5:$B$250,[3]Raw_Data_cleared!BE$5:BE$250,"not found")</f>
        <v>3.95</v>
      </c>
      <c r="AV97" s="286">
        <f>_xlfn.XLOOKUP($B97,[3]Raw_Data_cleared!$B$5:$B$250,[3]Raw_Data_cleared!BF$5:BF$250,"not found")</f>
        <v>4330</v>
      </c>
      <c r="AW97" s="286">
        <f>_xlfn.XLOOKUP($B97,[3]Raw_Data_cleared!$B$5:$B$250,[3]Raw_Data_cleared!BG$5:BG$250,"not found")</f>
        <v>6.32</v>
      </c>
      <c r="AX97" s="286">
        <f>_xlfn.XLOOKUP($B97,[3]Raw_Data_cleared!$B$5:$B$250,[3]Raw_Data_cleared!BM$5:BM$250,"not found")</f>
        <v>64.099999999999994</v>
      </c>
    </row>
    <row r="98" spans="1:50" x14ac:dyDescent="0.25">
      <c r="A98" s="390">
        <v>45789</v>
      </c>
      <c r="B98" s="391" t="s">
        <v>753</v>
      </c>
      <c r="C98" s="384" t="s">
        <v>754</v>
      </c>
      <c r="D98">
        <v>27</v>
      </c>
      <c r="E98" t="s">
        <v>561</v>
      </c>
      <c r="F98" s="298">
        <v>45789</v>
      </c>
      <c r="G98" s="345">
        <v>0.45</v>
      </c>
      <c r="H98" s="268">
        <f>Tabelle35[[#This Row],[QbFA]]*10/1.82</f>
        <v>2.4725274725274726</v>
      </c>
      <c r="J98" s="268">
        <f>Tabelle35[[#This Row],[Hydraulic filter load, cumulative]]/(16/12)</f>
        <v>13.649999999999995</v>
      </c>
      <c r="K98">
        <f t="shared" si="1"/>
        <v>18.199999999999992</v>
      </c>
      <c r="M98">
        <f>_xlfn.XLOOKUP($B98,[3]Raw_Data_cleared!$B$5:$B$250,[3]Raw_Data_cleared!D$5:D$250,"not found")</f>
        <v>32</v>
      </c>
      <c r="N98">
        <f>_xlfn.XLOOKUP($B98,[3]Raw_Data_cleared!$B$5:$B$250,[3]Raw_Data_cleared!E$5:E$250,"not found")</f>
        <v>67</v>
      </c>
      <c r="O98">
        <f>_xlfn.XLOOKUP($B98,[3]Raw_Data_cleared!$B$5:$B$250,[3]Raw_Data_cleared!H$5:H$250,"not found")</f>
        <v>25</v>
      </c>
      <c r="P98">
        <f>_xlfn.XLOOKUP($B98,[3]Raw_Data_cleared!$B$5:$B$250,[3]Raw_Data_cleared!K$5:K$250,"not found")</f>
        <v>103</v>
      </c>
      <c r="Q98">
        <f>_xlfn.XLOOKUP($B98,[3]Raw_Data_cleared!$B$5:$B$250,[3]Raw_Data_cleared!P$5:P$250,"not found")</f>
        <v>7.5</v>
      </c>
      <c r="R98">
        <f>_xlfn.XLOOKUP($B98,[3]Raw_Data_cleared!$B$5:$B$250,[3]Raw_Data_cleared!Q$5:Q$250,"not found")</f>
        <v>1420</v>
      </c>
      <c r="S98">
        <f>_xlfn.XLOOKUP($B98,[3]Raw_Data_cleared!$B$5:$B$250,[3]Raw_Data_cleared!R$5:R$250,"not found")</f>
        <v>5</v>
      </c>
      <c r="T98">
        <f>_xlfn.XLOOKUP($B98,[3]Raw_Data_cleared!$B$5:$B$250,[3]Raw_Data_cleared!S$5:S$250,"not found")</f>
        <v>0.21</v>
      </c>
      <c r="U98">
        <f>_xlfn.XLOOKUP($B98,[3]Raw_Data_cleared!$B$5:$B$250,[3]Raw_Data_cleared!T$5:T$250,"not found")</f>
        <v>0.78</v>
      </c>
      <c r="V98">
        <f>_xlfn.XLOOKUP($B98,[3]Raw_Data_cleared!$B$5:$B$250,[3]Raw_Data_cleared!U$5:U$250,"not found")</f>
        <v>0.17</v>
      </c>
      <c r="W98" t="str">
        <f>_xlfn.XLOOKUP($B98,[3]Raw_Data_cleared!$B$5:$B$250,[3]Raw_Data_cleared!V$5:V$250,"not found")</f>
        <v>n.m.</v>
      </c>
      <c r="X98" t="str">
        <f>_xlfn.XLOOKUP($B98,[3]Raw_Data_cleared!$B$5:$B$250,[3]Raw_Data_cleared!W$5:W$250,"not found")</f>
        <v>n.m.</v>
      </c>
      <c r="Y98" t="str">
        <f>_xlfn.XLOOKUP($B98,[3]Raw_Data_cleared!$B$5:$B$250,[3]Raw_Data_cleared!X$5:X$250,"not found")</f>
        <v>n.m.</v>
      </c>
      <c r="Z98" t="str">
        <f>_xlfn.XLOOKUP($B98,[3]Raw_Data_cleared!$B$5:$B$250,[3]Raw_Data_cleared!Y$5:Y$250,"not found")</f>
        <v>n.m.</v>
      </c>
      <c r="AA98" t="str">
        <f>_xlfn.XLOOKUP($B98,[3]Raw_Data_cleared!$B$5:$B$250,[3]Raw_Data_cleared!Z$5:Z$250,"not found")</f>
        <v>n.m.</v>
      </c>
      <c r="AB98" t="str">
        <f>_xlfn.XLOOKUP($B98,[3]Raw_Data_cleared!$B$5:$B$250,[3]Raw_Data_cleared!AA$5:AA$250,"not found")</f>
        <v>n.m.</v>
      </c>
      <c r="AC98" t="str">
        <f>_xlfn.XLOOKUP($B98,[3]Raw_Data_cleared!$B$5:$B$250,[3]Raw_Data_cleared!AB$5:AB$250,"not found")</f>
        <v>n.m.</v>
      </c>
      <c r="AD98" t="str">
        <f>_xlfn.XLOOKUP($B98,[3]Raw_Data_cleared!$B$5:$B$250,[3]Raw_Data_cleared!AC$5:AC$250,"not found")</f>
        <v>n.m.</v>
      </c>
      <c r="AE98" t="str">
        <f>_xlfn.XLOOKUP($B98,[3]Raw_Data_cleared!$B$5:$B$250,[3]Raw_Data_cleared!AD$5:AD$250,"not found")</f>
        <v>n.m.</v>
      </c>
      <c r="AF98" t="str">
        <f>_xlfn.XLOOKUP($B98,[3]Raw_Data_cleared!$B$5:$B$250,[3]Raw_Data_cleared!AE$5:AE$250,"not found")</f>
        <v>n.m.</v>
      </c>
      <c r="AG98" t="str">
        <f>_xlfn.XLOOKUP($B98,[3]Raw_Data_cleared!$B$5:$B$250,[3]Raw_Data_cleared!AF$5:AF$250,"not found")</f>
        <v>n.m.</v>
      </c>
      <c r="AH98" t="str">
        <f>_xlfn.XLOOKUP($B98,[3]Raw_Data_cleared!$B$5:$B$250,[3]Raw_Data_cleared!AG$5:AG$250,"not found")</f>
        <v>n.m.</v>
      </c>
      <c r="AI98" t="str">
        <f>_xlfn.XLOOKUP($B98,[3]Raw_Data_cleared!$B$5:$B$250,[3]Raw_Data_cleared!AH$5:AH$250,"not found")</f>
        <v>n.m.</v>
      </c>
      <c r="AJ98" t="str">
        <f>_xlfn.XLOOKUP($B98,[3]Raw_Data_cleared!$B$5:$B$250,[3]Raw_Data_cleared!AI$5:AI$250,"not found")</f>
        <v>n.m.</v>
      </c>
      <c r="AK98" t="str">
        <f>_xlfn.XLOOKUP($B98,[3]Raw_Data_cleared!$B$5:$B$250,[3]Raw_Data_cleared!AJ$5:AJ$250,"not found")</f>
        <v>n.m.</v>
      </c>
      <c r="AL98" t="str">
        <f>_xlfn.XLOOKUP($B98,[3]Raw_Data_cleared!$B$5:$B$250,[3]Raw_Data_cleared!AK$5:AK$250,"not found")</f>
        <v>n.m.</v>
      </c>
      <c r="AM98" t="str">
        <f>_xlfn.XLOOKUP($B98,[3]Raw_Data_cleared!$B$5:$B$250,[3]Raw_Data_cleared!AL$5:AL$250,"not found")</f>
        <v>n.m.</v>
      </c>
      <c r="AN98" t="str">
        <f>_xlfn.XLOOKUP($B98,[3]Raw_Data_cleared!$B$5:$B$250,[3]Raw_Data_cleared!AM$5:AM$250,"not found")</f>
        <v>n.m.</v>
      </c>
      <c r="AO98">
        <f>_xlfn.XLOOKUP($B98,[3]Raw_Data_cleared!$B$5:$B$250,[3]Raw_Data_cleared!AN$5:AN$250,"not found")</f>
        <v>24</v>
      </c>
      <c r="AP98">
        <f>_xlfn.XLOOKUP($B98,[3]Raw_Data_cleared!$B$5:$B$250,[3]Raw_Data_cleared!AO$5:AO$250,"not found")</f>
        <v>9.9</v>
      </c>
      <c r="AQ98">
        <f>_xlfn.XLOOKUP($B98,[3]Raw_Data_cleared!$B$5:$B$250,[3]Raw_Data_cleared!AW$5:AW$250,"not found")</f>
        <v>1.25</v>
      </c>
      <c r="AR98">
        <f>_xlfn.XLOOKUP($B98,[3]Raw_Data_cleared!$B$5:$B$250,[3]Raw_Data_cleared!AY$5:AY$250,"not found")</f>
        <v>1.25</v>
      </c>
      <c r="AS98">
        <f>_xlfn.XLOOKUP($B98,[3]Raw_Data_cleared!$B$5:$B$250,[3]Raw_Data_cleared!AZ$5:AZ$250,"not found")</f>
        <v>46</v>
      </c>
      <c r="AT98">
        <f>_xlfn.XLOOKUP($B98,[3]Raw_Data_cleared!$B$5:$B$250,[3]Raw_Data_cleared!BA$5:BA$250,"not found")</f>
        <v>297</v>
      </c>
      <c r="AU98">
        <f>_xlfn.XLOOKUP($B98,[3]Raw_Data_cleared!$B$5:$B$250,[3]Raw_Data_cleared!BE$5:BE$250,"not found")</f>
        <v>2.92</v>
      </c>
      <c r="AV98">
        <f>_xlfn.XLOOKUP($B98,[3]Raw_Data_cleared!$B$5:$B$250,[3]Raw_Data_cleared!BF$5:BF$250,"not found")</f>
        <v>1270</v>
      </c>
      <c r="AW98">
        <f>_xlfn.XLOOKUP($B98,[3]Raw_Data_cleared!$B$5:$B$250,[3]Raw_Data_cleared!BG$5:BG$250,"not found")</f>
        <v>8.66</v>
      </c>
      <c r="AX98">
        <f>_xlfn.XLOOKUP($B98,[3]Raw_Data_cleared!$B$5:$B$250,[3]Raw_Data_cleared!BM$5:BM$250,"not found")</f>
        <v>63.7</v>
      </c>
    </row>
    <row r="99" spans="1:50" x14ac:dyDescent="0.25">
      <c r="A99" s="386">
        <v>45789</v>
      </c>
      <c r="B99" s="387" t="s">
        <v>755</v>
      </c>
      <c r="C99" s="384" t="s">
        <v>756</v>
      </c>
      <c r="D99">
        <v>27</v>
      </c>
      <c r="E99" t="s">
        <v>600</v>
      </c>
      <c r="F99" s="298">
        <v>45789</v>
      </c>
      <c r="G99" s="345">
        <v>0.45</v>
      </c>
      <c r="H99" s="268">
        <f>Tabelle35[[#This Row],[QbFA]]*10/1.82</f>
        <v>2.4725274725274726</v>
      </c>
      <c r="J99" s="268">
        <f>Tabelle35[[#This Row],[Hydraulic filter load, cumulative]]/(16/12)</f>
        <v>13.649999999999995</v>
      </c>
      <c r="K99">
        <f t="shared" si="1"/>
        <v>18.199999999999992</v>
      </c>
      <c r="M99">
        <f>_xlfn.XLOOKUP($B99,[3]Raw_Data_cleared!$B$5:$B$250,[3]Raw_Data_cleared!D$5:D$250,"not found")</f>
        <v>19</v>
      </c>
      <c r="N99">
        <f>_xlfn.XLOOKUP($B99,[3]Raw_Data_cleared!$B$5:$B$250,[3]Raw_Data_cleared!E$5:E$250,"not found")</f>
        <v>71</v>
      </c>
      <c r="O99">
        <f>_xlfn.XLOOKUP($B99,[3]Raw_Data_cleared!$B$5:$B$250,[3]Raw_Data_cleared!H$5:H$250,"not found")</f>
        <v>27</v>
      </c>
      <c r="P99">
        <f>_xlfn.XLOOKUP($B99,[3]Raw_Data_cleared!$B$5:$B$250,[3]Raw_Data_cleared!K$5:K$250,"not found")</f>
        <v>112</v>
      </c>
      <c r="Q99">
        <f>_xlfn.XLOOKUP($B99,[3]Raw_Data_cleared!$B$5:$B$250,[3]Raw_Data_cleared!P$5:P$250,"not found")</f>
        <v>7.6</v>
      </c>
      <c r="R99">
        <f>_xlfn.XLOOKUP($B99,[3]Raw_Data_cleared!$B$5:$B$250,[3]Raw_Data_cleared!Q$5:Q$250,"not found")</f>
        <v>1430</v>
      </c>
      <c r="S99">
        <f>_xlfn.XLOOKUP($B99,[3]Raw_Data_cleared!$B$5:$B$250,[3]Raw_Data_cleared!R$5:R$250,"not found")</f>
        <v>5.0999999999999996</v>
      </c>
      <c r="T99">
        <f>_xlfn.XLOOKUP($B99,[3]Raw_Data_cleared!$B$5:$B$250,[3]Raw_Data_cleared!S$5:S$250,"not found")</f>
        <v>0.22</v>
      </c>
      <c r="U99">
        <f>_xlfn.XLOOKUP($B99,[3]Raw_Data_cleared!$B$5:$B$250,[3]Raw_Data_cleared!T$5:T$250,"not found")</f>
        <v>0.73</v>
      </c>
      <c r="V99">
        <f>_xlfn.XLOOKUP($B99,[3]Raw_Data_cleared!$B$5:$B$250,[3]Raw_Data_cleared!U$5:U$250,"not found")</f>
        <v>0.22</v>
      </c>
      <c r="W99" t="str">
        <f>_xlfn.XLOOKUP($B99,[3]Raw_Data_cleared!$B$5:$B$250,[3]Raw_Data_cleared!V$5:V$250,"not found")</f>
        <v>n.m.</v>
      </c>
      <c r="X99" t="str">
        <f>_xlfn.XLOOKUP($B99,[3]Raw_Data_cleared!$B$5:$B$250,[3]Raw_Data_cleared!W$5:W$250,"not found")</f>
        <v>n.m.</v>
      </c>
      <c r="Y99" t="str">
        <f>_xlfn.XLOOKUP($B99,[3]Raw_Data_cleared!$B$5:$B$250,[3]Raw_Data_cleared!X$5:X$250,"not found")</f>
        <v>n.m.</v>
      </c>
      <c r="Z99" t="str">
        <f>_xlfn.XLOOKUP($B99,[3]Raw_Data_cleared!$B$5:$B$250,[3]Raw_Data_cleared!Y$5:Y$250,"not found")</f>
        <v>n.m.</v>
      </c>
      <c r="AA99" t="str">
        <f>_xlfn.XLOOKUP($B99,[3]Raw_Data_cleared!$B$5:$B$250,[3]Raw_Data_cleared!Z$5:Z$250,"not found")</f>
        <v>n.m.</v>
      </c>
      <c r="AB99" t="str">
        <f>_xlfn.XLOOKUP($B99,[3]Raw_Data_cleared!$B$5:$B$250,[3]Raw_Data_cleared!AA$5:AA$250,"not found")</f>
        <v>n.m.</v>
      </c>
      <c r="AC99" t="str">
        <f>_xlfn.XLOOKUP($B99,[3]Raw_Data_cleared!$B$5:$B$250,[3]Raw_Data_cleared!AB$5:AB$250,"not found")</f>
        <v>n.m.</v>
      </c>
      <c r="AD99" t="str">
        <f>_xlfn.XLOOKUP($B99,[3]Raw_Data_cleared!$B$5:$B$250,[3]Raw_Data_cleared!AC$5:AC$250,"not found")</f>
        <v>n.m.</v>
      </c>
      <c r="AE99" t="str">
        <f>_xlfn.XLOOKUP($B99,[3]Raw_Data_cleared!$B$5:$B$250,[3]Raw_Data_cleared!AD$5:AD$250,"not found")</f>
        <v>n.m.</v>
      </c>
      <c r="AF99" t="str">
        <f>_xlfn.XLOOKUP($B99,[3]Raw_Data_cleared!$B$5:$B$250,[3]Raw_Data_cleared!AE$5:AE$250,"not found")</f>
        <v>n.m.</v>
      </c>
      <c r="AG99" t="str">
        <f>_xlfn.XLOOKUP($B99,[3]Raw_Data_cleared!$B$5:$B$250,[3]Raw_Data_cleared!AF$5:AF$250,"not found")</f>
        <v>n.m.</v>
      </c>
      <c r="AH99" t="str">
        <f>_xlfn.XLOOKUP($B99,[3]Raw_Data_cleared!$B$5:$B$250,[3]Raw_Data_cleared!AG$5:AG$250,"not found")</f>
        <v>n.m.</v>
      </c>
      <c r="AI99" t="str">
        <f>_xlfn.XLOOKUP($B99,[3]Raw_Data_cleared!$B$5:$B$250,[3]Raw_Data_cleared!AH$5:AH$250,"not found")</f>
        <v>n.m.</v>
      </c>
      <c r="AJ99" t="str">
        <f>_xlfn.XLOOKUP($B99,[3]Raw_Data_cleared!$B$5:$B$250,[3]Raw_Data_cleared!AI$5:AI$250,"not found")</f>
        <v>n.m.</v>
      </c>
      <c r="AK99" t="str">
        <f>_xlfn.XLOOKUP($B99,[3]Raw_Data_cleared!$B$5:$B$250,[3]Raw_Data_cleared!AJ$5:AJ$250,"not found")</f>
        <v>n.m.</v>
      </c>
      <c r="AL99" t="str">
        <f>_xlfn.XLOOKUP($B99,[3]Raw_Data_cleared!$B$5:$B$250,[3]Raw_Data_cleared!AK$5:AK$250,"not found")</f>
        <v>n.m.</v>
      </c>
      <c r="AM99" t="str">
        <f>_xlfn.XLOOKUP($B99,[3]Raw_Data_cleared!$B$5:$B$250,[3]Raw_Data_cleared!AL$5:AL$250,"not found")</f>
        <v>n.m.</v>
      </c>
      <c r="AN99" t="str">
        <f>_xlfn.XLOOKUP($B99,[3]Raw_Data_cleared!$B$5:$B$250,[3]Raw_Data_cleared!AM$5:AM$250,"not found")</f>
        <v>n.m.</v>
      </c>
      <c r="AO99">
        <f>_xlfn.XLOOKUP($B99,[3]Raw_Data_cleared!$B$5:$B$250,[3]Raw_Data_cleared!AN$5:AN$250,"not found")</f>
        <v>23</v>
      </c>
      <c r="AP99">
        <f>_xlfn.XLOOKUP($B99,[3]Raw_Data_cleared!$B$5:$B$250,[3]Raw_Data_cleared!AO$5:AO$250,"not found")</f>
        <v>11</v>
      </c>
      <c r="AQ99">
        <f>_xlfn.XLOOKUP($B99,[3]Raw_Data_cleared!$B$5:$B$250,[3]Raw_Data_cleared!AW$5:AW$250,"not found")</f>
        <v>1.25</v>
      </c>
      <c r="AR99">
        <f>_xlfn.XLOOKUP($B99,[3]Raw_Data_cleared!$B$5:$B$250,[3]Raw_Data_cleared!AY$5:AY$250,"not found")</f>
        <v>1.25</v>
      </c>
      <c r="AS99">
        <f>_xlfn.XLOOKUP($B99,[3]Raw_Data_cleared!$B$5:$B$250,[3]Raw_Data_cleared!AZ$5:AZ$250,"not found")</f>
        <v>44.2</v>
      </c>
      <c r="AT99">
        <f>_xlfn.XLOOKUP($B99,[3]Raw_Data_cleared!$B$5:$B$250,[3]Raw_Data_cleared!BA$5:BA$250,"not found")</f>
        <v>207</v>
      </c>
      <c r="AU99">
        <f>_xlfn.XLOOKUP($B99,[3]Raw_Data_cleared!$B$5:$B$250,[3]Raw_Data_cleared!BE$5:BE$250,"not found")</f>
        <v>1.25</v>
      </c>
      <c r="AV99">
        <f>_xlfn.XLOOKUP($B99,[3]Raw_Data_cleared!$B$5:$B$250,[3]Raw_Data_cleared!BF$5:BF$250,"not found")</f>
        <v>848</v>
      </c>
      <c r="AW99">
        <f>_xlfn.XLOOKUP($B99,[3]Raw_Data_cleared!$B$5:$B$250,[3]Raw_Data_cleared!BG$5:BG$250,"not found")</f>
        <v>4.96</v>
      </c>
      <c r="AX99">
        <f>_xlfn.XLOOKUP($B99,[3]Raw_Data_cleared!$B$5:$B$250,[3]Raw_Data_cleared!BM$5:BM$250,"not found")</f>
        <v>64.7</v>
      </c>
    </row>
    <row r="100" spans="1:50" x14ac:dyDescent="0.25">
      <c r="A100" s="386">
        <v>45790</v>
      </c>
      <c r="B100" s="387" t="s">
        <v>757</v>
      </c>
      <c r="C100" s="349" t="s">
        <v>758</v>
      </c>
      <c r="D100">
        <v>27</v>
      </c>
      <c r="E100" t="s">
        <v>564</v>
      </c>
      <c r="F100" s="298">
        <v>45789</v>
      </c>
      <c r="G100" s="345">
        <v>0.45</v>
      </c>
      <c r="H100" s="268">
        <f>Tabelle35[[#This Row],[QbFA]]*10/1.82</f>
        <v>2.4725274725274726</v>
      </c>
      <c r="I100" s="350" t="s">
        <v>565</v>
      </c>
      <c r="J100" s="268">
        <f>Tabelle35[[#This Row],[Hydraulic filter load, cumulative]]/(16/12)</f>
        <v>13.649999999999995</v>
      </c>
      <c r="K100">
        <f t="shared" si="1"/>
        <v>18.199999999999992</v>
      </c>
      <c r="M100">
        <f>_xlfn.XLOOKUP($B100,[3]Raw_Data_cleared!$B$5:$B$250,[3]Raw_Data_cleared!D$5:D$250,"not found")</f>
        <v>6.2</v>
      </c>
      <c r="N100">
        <f>_xlfn.XLOOKUP($B100,[3]Raw_Data_cleared!$B$5:$B$250,[3]Raw_Data_cleared!E$5:E$250,"not found")</f>
        <v>11</v>
      </c>
      <c r="O100">
        <f>_xlfn.XLOOKUP($B100,[3]Raw_Data_cleared!$B$5:$B$250,[3]Raw_Data_cleared!H$5:H$250,"not found")</f>
        <v>3.2</v>
      </c>
      <c r="P100">
        <f>_xlfn.XLOOKUP($B100,[3]Raw_Data_cleared!$B$5:$B$250,[3]Raw_Data_cleared!K$5:K$250,"not found")</f>
        <v>22</v>
      </c>
      <c r="Q100">
        <f>_xlfn.XLOOKUP($B100,[3]Raw_Data_cleared!$B$5:$B$250,[3]Raw_Data_cleared!P$5:P$250,"not found")</f>
        <v>7.5</v>
      </c>
      <c r="R100">
        <f>_xlfn.XLOOKUP($B100,[3]Raw_Data_cleared!$B$5:$B$250,[3]Raw_Data_cleared!Q$5:Q$250,"not found")</f>
        <v>1420</v>
      </c>
      <c r="S100">
        <f>_xlfn.XLOOKUP($B100,[3]Raw_Data_cleared!$B$5:$B$250,[3]Raw_Data_cleared!R$5:R$250,"not found")</f>
        <v>3.3</v>
      </c>
      <c r="T100">
        <f>_xlfn.XLOOKUP($B100,[3]Raw_Data_cleared!$B$5:$B$250,[3]Raw_Data_cleared!S$5:S$250,"not found")</f>
        <v>0.36</v>
      </c>
      <c r="U100">
        <f>_xlfn.XLOOKUP($B100,[3]Raw_Data_cleared!$B$5:$B$250,[3]Raw_Data_cleared!T$5:T$250,"not found")</f>
        <v>11</v>
      </c>
      <c r="V100">
        <f>_xlfn.XLOOKUP($B100,[3]Raw_Data_cleared!$B$5:$B$250,[3]Raw_Data_cleared!U$5:U$250,"not found")</f>
        <v>0.64</v>
      </c>
      <c r="W100" t="str">
        <f>_xlfn.XLOOKUP($B100,[3]Raw_Data_cleared!$B$5:$B$250,[3]Raw_Data_cleared!V$5:V$250,"not found")</f>
        <v>n.m.</v>
      </c>
      <c r="X100" t="str">
        <f>_xlfn.XLOOKUP($B100,[3]Raw_Data_cleared!$B$5:$B$250,[3]Raw_Data_cleared!W$5:W$250,"not found")</f>
        <v>n.m.</v>
      </c>
      <c r="Y100" t="str">
        <f>_xlfn.XLOOKUP($B100,[3]Raw_Data_cleared!$B$5:$B$250,[3]Raw_Data_cleared!X$5:X$250,"not found")</f>
        <v>n.m.</v>
      </c>
      <c r="Z100" t="str">
        <f>_xlfn.XLOOKUP($B100,[3]Raw_Data_cleared!$B$5:$B$250,[3]Raw_Data_cleared!Y$5:Y$250,"not found")</f>
        <v>n.m.</v>
      </c>
      <c r="AA100" t="str">
        <f>_xlfn.XLOOKUP($B100,[3]Raw_Data_cleared!$B$5:$B$250,[3]Raw_Data_cleared!Z$5:Z$250,"not found")</f>
        <v>n.m.</v>
      </c>
      <c r="AB100" t="str">
        <f>_xlfn.XLOOKUP($B100,[3]Raw_Data_cleared!$B$5:$B$250,[3]Raw_Data_cleared!AA$5:AA$250,"not found")</f>
        <v>n.m.</v>
      </c>
      <c r="AC100" t="str">
        <f>_xlfn.XLOOKUP($B100,[3]Raw_Data_cleared!$B$5:$B$250,[3]Raw_Data_cleared!AB$5:AB$250,"not found")</f>
        <v>n.m.</v>
      </c>
      <c r="AD100" t="str">
        <f>_xlfn.XLOOKUP($B100,[3]Raw_Data_cleared!$B$5:$B$250,[3]Raw_Data_cleared!AC$5:AC$250,"not found")</f>
        <v>n.m.</v>
      </c>
      <c r="AE100" t="str">
        <f>_xlfn.XLOOKUP($B100,[3]Raw_Data_cleared!$B$5:$B$250,[3]Raw_Data_cleared!AD$5:AD$250,"not found")</f>
        <v>n.m.</v>
      </c>
      <c r="AF100" t="str">
        <f>_xlfn.XLOOKUP($B100,[3]Raw_Data_cleared!$B$5:$B$250,[3]Raw_Data_cleared!AE$5:AE$250,"not found")</f>
        <v>n.m.</v>
      </c>
      <c r="AG100" t="str">
        <f>_xlfn.XLOOKUP($B100,[3]Raw_Data_cleared!$B$5:$B$250,[3]Raw_Data_cleared!AF$5:AF$250,"not found")</f>
        <v>n.m.</v>
      </c>
      <c r="AH100" t="str">
        <f>_xlfn.XLOOKUP($B100,[3]Raw_Data_cleared!$B$5:$B$250,[3]Raw_Data_cleared!AG$5:AG$250,"not found")</f>
        <v>n.m.</v>
      </c>
      <c r="AI100" t="str">
        <f>_xlfn.XLOOKUP($B100,[3]Raw_Data_cleared!$B$5:$B$250,[3]Raw_Data_cleared!AH$5:AH$250,"not found")</f>
        <v>n.m.</v>
      </c>
      <c r="AJ100" t="str">
        <f>_xlfn.XLOOKUP($B100,[3]Raw_Data_cleared!$B$5:$B$250,[3]Raw_Data_cleared!AI$5:AI$250,"not found")</f>
        <v>n.m.</v>
      </c>
      <c r="AK100" t="str">
        <f>_xlfn.XLOOKUP($B100,[3]Raw_Data_cleared!$B$5:$B$250,[3]Raw_Data_cleared!AJ$5:AJ$250,"not found")</f>
        <v>n.m.</v>
      </c>
      <c r="AL100" t="str">
        <f>_xlfn.XLOOKUP($B100,[3]Raw_Data_cleared!$B$5:$B$250,[3]Raw_Data_cleared!AK$5:AK$250,"not found")</f>
        <v>n.m.</v>
      </c>
      <c r="AM100" t="str">
        <f>_xlfn.XLOOKUP($B100,[3]Raw_Data_cleared!$B$5:$B$250,[3]Raw_Data_cleared!AL$5:AL$250,"not found")</f>
        <v>n.m.</v>
      </c>
      <c r="AN100" t="str">
        <f>_xlfn.XLOOKUP($B100,[3]Raw_Data_cleared!$B$5:$B$250,[3]Raw_Data_cleared!AM$5:AM$250,"not found")</f>
        <v>n.m.</v>
      </c>
      <c r="AO100">
        <f>_xlfn.XLOOKUP($B100,[3]Raw_Data_cleared!$B$5:$B$250,[3]Raw_Data_cleared!AN$5:AN$250,"not found")</f>
        <v>8.1999999999999993</v>
      </c>
      <c r="AP100">
        <f>_xlfn.XLOOKUP($B100,[3]Raw_Data_cleared!$B$5:$B$250,[3]Raw_Data_cleared!AO$5:AO$250,"not found")</f>
        <v>6.8</v>
      </c>
      <c r="AQ100">
        <f>_xlfn.XLOOKUP($B100,[3]Raw_Data_cleared!$B$5:$B$250,[3]Raw_Data_cleared!AW$5:AW$250,"not found")</f>
        <v>1.25</v>
      </c>
      <c r="AR100">
        <f>_xlfn.XLOOKUP($B100,[3]Raw_Data_cleared!$B$5:$B$250,[3]Raw_Data_cleared!AY$5:AY$250,"not found")</f>
        <v>1.25</v>
      </c>
      <c r="AS100">
        <f>_xlfn.XLOOKUP($B100,[3]Raw_Data_cleared!$B$5:$B$250,[3]Raw_Data_cleared!AZ$5:AZ$250,"not found")</f>
        <v>60.5</v>
      </c>
      <c r="AT100">
        <f>_xlfn.XLOOKUP($B100,[3]Raw_Data_cleared!$B$5:$B$250,[3]Raw_Data_cleared!BA$5:BA$250,"not found")</f>
        <v>94.6</v>
      </c>
      <c r="AU100">
        <f>_xlfn.XLOOKUP($B100,[3]Raw_Data_cleared!$B$5:$B$250,[3]Raw_Data_cleared!BE$5:BE$250,"not found")</f>
        <v>6.56</v>
      </c>
      <c r="AV100">
        <f>_xlfn.XLOOKUP($B100,[3]Raw_Data_cleared!$B$5:$B$250,[3]Raw_Data_cleared!BF$5:BF$250,"not found")</f>
        <v>12200</v>
      </c>
      <c r="AW100">
        <f>_xlfn.XLOOKUP($B100,[3]Raw_Data_cleared!$B$5:$B$250,[3]Raw_Data_cleared!BG$5:BG$250,"not found")</f>
        <v>6.61</v>
      </c>
      <c r="AX100">
        <f>_xlfn.XLOOKUP($B100,[3]Raw_Data_cleared!$B$5:$B$250,[3]Raw_Data_cleared!BM$5:BM$250,"not found")</f>
        <v>40</v>
      </c>
    </row>
    <row r="101" spans="1:50" x14ac:dyDescent="0.25">
      <c r="A101" s="386">
        <v>45790</v>
      </c>
      <c r="B101" s="387" t="s">
        <v>759</v>
      </c>
      <c r="C101" s="349" t="s">
        <v>760</v>
      </c>
      <c r="D101">
        <v>27</v>
      </c>
      <c r="E101" t="s">
        <v>568</v>
      </c>
      <c r="F101" s="298">
        <v>45789</v>
      </c>
      <c r="G101" s="345">
        <v>0.45</v>
      </c>
      <c r="H101" s="268">
        <f>Tabelle35[[#This Row],[QbFA]]*10/1.82</f>
        <v>2.4725274725274726</v>
      </c>
      <c r="I101" s="350" t="s">
        <v>565</v>
      </c>
      <c r="J101" s="268">
        <f>Tabelle35[[#This Row],[Hydraulic filter load, cumulative]]/(16/12)</f>
        <v>13.649999999999995</v>
      </c>
      <c r="K101">
        <f t="shared" si="1"/>
        <v>18.199999999999992</v>
      </c>
      <c r="M101">
        <f>_xlfn.XLOOKUP($B101,[3]Raw_Data_cleared!$B$5:$B$250,[3]Raw_Data_cleared!D$5:D$250,"not found")</f>
        <v>2.1</v>
      </c>
      <c r="N101">
        <f>_xlfn.XLOOKUP($B101,[3]Raw_Data_cleared!$B$5:$B$250,[3]Raw_Data_cleared!E$5:E$250,"not found")</f>
        <v>8.4</v>
      </c>
      <c r="O101">
        <f>_xlfn.XLOOKUP($B101,[3]Raw_Data_cleared!$B$5:$B$250,[3]Raw_Data_cleared!H$5:H$250,"not found")</f>
        <v>0.86</v>
      </c>
      <c r="P101">
        <f>_xlfn.XLOOKUP($B101,[3]Raw_Data_cleared!$B$5:$B$250,[3]Raw_Data_cleared!K$5:K$250,"not found")</f>
        <v>15</v>
      </c>
      <c r="Q101">
        <f>_xlfn.XLOOKUP($B101,[3]Raw_Data_cleared!$B$5:$B$250,[3]Raw_Data_cleared!P$5:P$250,"not found")</f>
        <v>7.6</v>
      </c>
      <c r="R101">
        <f>_xlfn.XLOOKUP($B101,[3]Raw_Data_cleared!$B$5:$B$250,[3]Raw_Data_cleared!Q$5:Q$250,"not found")</f>
        <v>1420</v>
      </c>
      <c r="S101">
        <f>_xlfn.XLOOKUP($B101,[3]Raw_Data_cleared!$B$5:$B$250,[3]Raw_Data_cleared!R$5:R$250,"not found")</f>
        <v>0.66</v>
      </c>
      <c r="T101">
        <f>_xlfn.XLOOKUP($B101,[3]Raw_Data_cleared!$B$5:$B$250,[3]Raw_Data_cleared!S$5:S$250,"not found")</f>
        <v>0.24</v>
      </c>
      <c r="U101">
        <f>_xlfn.XLOOKUP($B101,[3]Raw_Data_cleared!$B$5:$B$250,[3]Raw_Data_cleared!T$5:T$250,"not found")</f>
        <v>15</v>
      </c>
      <c r="V101">
        <f>_xlfn.XLOOKUP($B101,[3]Raw_Data_cleared!$B$5:$B$250,[3]Raw_Data_cleared!U$5:U$250,"not found")</f>
        <v>0.91</v>
      </c>
      <c r="W101" t="str">
        <f>_xlfn.XLOOKUP($B101,[3]Raw_Data_cleared!$B$5:$B$250,[3]Raw_Data_cleared!V$5:V$250,"not found")</f>
        <v>n.m.</v>
      </c>
      <c r="X101" t="str">
        <f>_xlfn.XLOOKUP($B101,[3]Raw_Data_cleared!$B$5:$B$250,[3]Raw_Data_cleared!W$5:W$250,"not found")</f>
        <v>n.m.</v>
      </c>
      <c r="Y101" t="str">
        <f>_xlfn.XLOOKUP($B101,[3]Raw_Data_cleared!$B$5:$B$250,[3]Raw_Data_cleared!X$5:X$250,"not found")</f>
        <v>n.m.</v>
      </c>
      <c r="Z101" t="str">
        <f>_xlfn.XLOOKUP($B101,[3]Raw_Data_cleared!$B$5:$B$250,[3]Raw_Data_cleared!Y$5:Y$250,"not found")</f>
        <v>n.m.</v>
      </c>
      <c r="AA101" t="str">
        <f>_xlfn.XLOOKUP($B101,[3]Raw_Data_cleared!$B$5:$B$250,[3]Raw_Data_cleared!Z$5:Z$250,"not found")</f>
        <v>n.m.</v>
      </c>
      <c r="AB101" t="str">
        <f>_xlfn.XLOOKUP($B101,[3]Raw_Data_cleared!$B$5:$B$250,[3]Raw_Data_cleared!AA$5:AA$250,"not found")</f>
        <v>n.m.</v>
      </c>
      <c r="AC101" t="str">
        <f>_xlfn.XLOOKUP($B101,[3]Raw_Data_cleared!$B$5:$B$250,[3]Raw_Data_cleared!AB$5:AB$250,"not found")</f>
        <v>n.m.</v>
      </c>
      <c r="AD101" t="str">
        <f>_xlfn.XLOOKUP($B101,[3]Raw_Data_cleared!$B$5:$B$250,[3]Raw_Data_cleared!AC$5:AC$250,"not found")</f>
        <v>n.m.</v>
      </c>
      <c r="AE101" t="str">
        <f>_xlfn.XLOOKUP($B101,[3]Raw_Data_cleared!$B$5:$B$250,[3]Raw_Data_cleared!AD$5:AD$250,"not found")</f>
        <v>n.m.</v>
      </c>
      <c r="AF101" t="str">
        <f>_xlfn.XLOOKUP($B101,[3]Raw_Data_cleared!$B$5:$B$250,[3]Raw_Data_cleared!AE$5:AE$250,"not found")</f>
        <v>n.m.</v>
      </c>
      <c r="AG101" t="str">
        <f>_xlfn.XLOOKUP($B101,[3]Raw_Data_cleared!$B$5:$B$250,[3]Raw_Data_cleared!AF$5:AF$250,"not found")</f>
        <v>n.m.</v>
      </c>
      <c r="AH101" t="str">
        <f>_xlfn.XLOOKUP($B101,[3]Raw_Data_cleared!$B$5:$B$250,[3]Raw_Data_cleared!AG$5:AG$250,"not found")</f>
        <v>n.m.</v>
      </c>
      <c r="AI101" t="str">
        <f>_xlfn.XLOOKUP($B101,[3]Raw_Data_cleared!$B$5:$B$250,[3]Raw_Data_cleared!AH$5:AH$250,"not found")</f>
        <v>n.m.</v>
      </c>
      <c r="AJ101" t="str">
        <f>_xlfn.XLOOKUP($B101,[3]Raw_Data_cleared!$B$5:$B$250,[3]Raw_Data_cleared!AI$5:AI$250,"not found")</f>
        <v>n.m.</v>
      </c>
      <c r="AK101" t="str">
        <f>_xlfn.XLOOKUP($B101,[3]Raw_Data_cleared!$B$5:$B$250,[3]Raw_Data_cleared!AJ$5:AJ$250,"not found")</f>
        <v>n.m.</v>
      </c>
      <c r="AL101" t="str">
        <f>_xlfn.XLOOKUP($B101,[3]Raw_Data_cleared!$B$5:$B$250,[3]Raw_Data_cleared!AK$5:AK$250,"not found")</f>
        <v>n.m.</v>
      </c>
      <c r="AM101" t="str">
        <f>_xlfn.XLOOKUP($B101,[3]Raw_Data_cleared!$B$5:$B$250,[3]Raw_Data_cleared!AL$5:AL$250,"not found")</f>
        <v>n.m.</v>
      </c>
      <c r="AN101" t="str">
        <f>_xlfn.XLOOKUP($B101,[3]Raw_Data_cleared!$B$5:$B$250,[3]Raw_Data_cleared!AM$5:AM$250,"not found")</f>
        <v>n.m.</v>
      </c>
      <c r="AO101">
        <f>_xlfn.XLOOKUP($B101,[3]Raw_Data_cleared!$B$5:$B$250,[3]Raw_Data_cleared!AN$5:AN$250,"not found")</f>
        <v>5.8</v>
      </c>
      <c r="AP101">
        <f>_xlfn.XLOOKUP($B101,[3]Raw_Data_cleared!$B$5:$B$250,[3]Raw_Data_cleared!AO$5:AO$250,"not found")</f>
        <v>5.9</v>
      </c>
      <c r="AQ101">
        <f>_xlfn.XLOOKUP($B101,[3]Raw_Data_cleared!$B$5:$B$250,[3]Raw_Data_cleared!AW$5:AW$250,"not found")</f>
        <v>1.25</v>
      </c>
      <c r="AR101">
        <f>_xlfn.XLOOKUP($B101,[3]Raw_Data_cleared!$B$5:$B$250,[3]Raw_Data_cleared!AY$5:AY$250,"not found")</f>
        <v>1.25</v>
      </c>
      <c r="AS101">
        <f>_xlfn.XLOOKUP($B101,[3]Raw_Data_cleared!$B$5:$B$250,[3]Raw_Data_cleared!AZ$5:AZ$250,"not found")</f>
        <v>61.8</v>
      </c>
      <c r="AT101">
        <f>_xlfn.XLOOKUP($B101,[3]Raw_Data_cleared!$B$5:$B$250,[3]Raw_Data_cleared!BA$5:BA$250,"not found")</f>
        <v>71</v>
      </c>
      <c r="AU101">
        <f>_xlfn.XLOOKUP($B101,[3]Raw_Data_cleared!$B$5:$B$250,[3]Raw_Data_cleared!BE$5:BE$250,"not found")</f>
        <v>4.0199999999999996</v>
      </c>
      <c r="AV101">
        <f>_xlfn.XLOOKUP($B101,[3]Raw_Data_cleared!$B$5:$B$250,[3]Raw_Data_cleared!BF$5:BF$250,"not found")</f>
        <v>10500</v>
      </c>
      <c r="AW101">
        <f>_xlfn.XLOOKUP($B101,[3]Raw_Data_cleared!$B$5:$B$250,[3]Raw_Data_cleared!BG$5:BG$250,"not found")</f>
        <v>5.86</v>
      </c>
      <c r="AX101">
        <f>_xlfn.XLOOKUP($B101,[3]Raw_Data_cleared!$B$5:$B$250,[3]Raw_Data_cleared!BM$5:BM$250,"not found")</f>
        <v>39.4</v>
      </c>
    </row>
    <row r="102" spans="1:50" x14ac:dyDescent="0.25">
      <c r="A102" s="386">
        <v>45790</v>
      </c>
      <c r="B102" s="387" t="s">
        <v>761</v>
      </c>
      <c r="C102" s="349" t="s">
        <v>762</v>
      </c>
      <c r="D102">
        <v>27</v>
      </c>
      <c r="E102" t="s">
        <v>571</v>
      </c>
      <c r="F102" s="298">
        <v>45789</v>
      </c>
      <c r="G102" s="345">
        <v>0.45</v>
      </c>
      <c r="H102" s="268">
        <f>Tabelle35[[#This Row],[QbFA]]*10/1.82</f>
        <v>2.4725274725274726</v>
      </c>
      <c r="I102" s="350" t="s">
        <v>572</v>
      </c>
      <c r="J102" s="268">
        <f>Tabelle35[[#This Row],[Hydraulic filter load, cumulative]]/(16/12)</f>
        <v>13.649999999999995</v>
      </c>
      <c r="K102">
        <f t="shared" si="1"/>
        <v>18.199999999999992</v>
      </c>
      <c r="M102">
        <f>_xlfn.XLOOKUP($B102,[3]Raw_Data_cleared!$B$5:$B$250,[3]Raw_Data_cleared!D$5:D$250,"not found")</f>
        <v>1.9</v>
      </c>
      <c r="N102">
        <f>_xlfn.XLOOKUP($B102,[3]Raw_Data_cleared!$B$5:$B$250,[3]Raw_Data_cleared!E$5:E$250,"not found")</f>
        <v>7.7</v>
      </c>
      <c r="O102">
        <f>_xlfn.XLOOKUP($B102,[3]Raw_Data_cleared!$B$5:$B$250,[3]Raw_Data_cleared!H$5:H$250,"not found")</f>
        <v>0.97</v>
      </c>
      <c r="P102">
        <f>_xlfn.XLOOKUP($B102,[3]Raw_Data_cleared!$B$5:$B$250,[3]Raw_Data_cleared!K$5:K$250,"not found")</f>
        <v>14</v>
      </c>
      <c r="Q102">
        <f>_xlfn.XLOOKUP($B102,[3]Raw_Data_cleared!$B$5:$B$250,[3]Raw_Data_cleared!P$5:P$250,"not found")</f>
        <v>7.5</v>
      </c>
      <c r="R102">
        <f>_xlfn.XLOOKUP($B102,[3]Raw_Data_cleared!$B$5:$B$250,[3]Raw_Data_cleared!Q$5:Q$250,"not found")</f>
        <v>1370</v>
      </c>
      <c r="S102">
        <f>_xlfn.XLOOKUP($B102,[3]Raw_Data_cleared!$B$5:$B$250,[3]Raw_Data_cleared!R$5:R$250,"not found")</f>
        <v>0.05</v>
      </c>
      <c r="T102">
        <f>_xlfn.XLOOKUP($B102,[3]Raw_Data_cleared!$B$5:$B$250,[3]Raw_Data_cleared!S$5:S$250,"not found")</f>
        <v>0.13</v>
      </c>
      <c r="U102">
        <f>_xlfn.XLOOKUP($B102,[3]Raw_Data_cleared!$B$5:$B$250,[3]Raw_Data_cleared!T$5:T$250,"not found")</f>
        <v>15</v>
      </c>
      <c r="V102">
        <f>_xlfn.XLOOKUP($B102,[3]Raw_Data_cleared!$B$5:$B$250,[3]Raw_Data_cleared!U$5:U$250,"not found")</f>
        <v>0.76</v>
      </c>
      <c r="W102" t="str">
        <f>_xlfn.XLOOKUP($B102,[3]Raw_Data_cleared!$B$5:$B$250,[3]Raw_Data_cleared!V$5:V$250,"not found")</f>
        <v>n.m.</v>
      </c>
      <c r="X102" t="str">
        <f>_xlfn.XLOOKUP($B102,[3]Raw_Data_cleared!$B$5:$B$250,[3]Raw_Data_cleared!W$5:W$250,"not found")</f>
        <v>n.m.</v>
      </c>
      <c r="Y102" t="str">
        <f>_xlfn.XLOOKUP($B102,[3]Raw_Data_cleared!$B$5:$B$250,[3]Raw_Data_cleared!X$5:X$250,"not found")</f>
        <v>n.m.</v>
      </c>
      <c r="Z102" t="str">
        <f>_xlfn.XLOOKUP($B102,[3]Raw_Data_cleared!$B$5:$B$250,[3]Raw_Data_cleared!Y$5:Y$250,"not found")</f>
        <v>n.m.</v>
      </c>
      <c r="AA102" t="str">
        <f>_xlfn.XLOOKUP($B102,[3]Raw_Data_cleared!$B$5:$B$250,[3]Raw_Data_cleared!Z$5:Z$250,"not found")</f>
        <v>n.m.</v>
      </c>
      <c r="AB102" t="str">
        <f>_xlfn.XLOOKUP($B102,[3]Raw_Data_cleared!$B$5:$B$250,[3]Raw_Data_cleared!AA$5:AA$250,"not found")</f>
        <v>n.m.</v>
      </c>
      <c r="AC102" t="str">
        <f>_xlfn.XLOOKUP($B102,[3]Raw_Data_cleared!$B$5:$B$250,[3]Raw_Data_cleared!AB$5:AB$250,"not found")</f>
        <v>n.m.</v>
      </c>
      <c r="AD102" t="str">
        <f>_xlfn.XLOOKUP($B102,[3]Raw_Data_cleared!$B$5:$B$250,[3]Raw_Data_cleared!AC$5:AC$250,"not found")</f>
        <v>n.m.</v>
      </c>
      <c r="AE102" t="str">
        <f>_xlfn.XLOOKUP($B102,[3]Raw_Data_cleared!$B$5:$B$250,[3]Raw_Data_cleared!AD$5:AD$250,"not found")</f>
        <v>n.m.</v>
      </c>
      <c r="AF102" t="str">
        <f>_xlfn.XLOOKUP($B102,[3]Raw_Data_cleared!$B$5:$B$250,[3]Raw_Data_cleared!AE$5:AE$250,"not found")</f>
        <v>n.m.</v>
      </c>
      <c r="AG102" t="str">
        <f>_xlfn.XLOOKUP($B102,[3]Raw_Data_cleared!$B$5:$B$250,[3]Raw_Data_cleared!AF$5:AF$250,"not found")</f>
        <v>n.m.</v>
      </c>
      <c r="AH102" t="str">
        <f>_xlfn.XLOOKUP($B102,[3]Raw_Data_cleared!$B$5:$B$250,[3]Raw_Data_cleared!AG$5:AG$250,"not found")</f>
        <v>n.m.</v>
      </c>
      <c r="AI102" t="str">
        <f>_xlfn.XLOOKUP($B102,[3]Raw_Data_cleared!$B$5:$B$250,[3]Raw_Data_cleared!AH$5:AH$250,"not found")</f>
        <v>n.m.</v>
      </c>
      <c r="AJ102" t="str">
        <f>_xlfn.XLOOKUP($B102,[3]Raw_Data_cleared!$B$5:$B$250,[3]Raw_Data_cleared!AI$5:AI$250,"not found")</f>
        <v>n.m.</v>
      </c>
      <c r="AK102" t="str">
        <f>_xlfn.XLOOKUP($B102,[3]Raw_Data_cleared!$B$5:$B$250,[3]Raw_Data_cleared!AJ$5:AJ$250,"not found")</f>
        <v>n.m.</v>
      </c>
      <c r="AL102" t="str">
        <f>_xlfn.XLOOKUP($B102,[3]Raw_Data_cleared!$B$5:$B$250,[3]Raw_Data_cleared!AK$5:AK$250,"not found")</f>
        <v>n.m.</v>
      </c>
      <c r="AM102" t="str">
        <f>_xlfn.XLOOKUP($B102,[3]Raw_Data_cleared!$B$5:$B$250,[3]Raw_Data_cleared!AL$5:AL$250,"not found")</f>
        <v>n.m.</v>
      </c>
      <c r="AN102" t="str">
        <f>_xlfn.XLOOKUP($B102,[3]Raw_Data_cleared!$B$5:$B$250,[3]Raw_Data_cleared!AM$5:AM$250,"not found")</f>
        <v>n.m.</v>
      </c>
      <c r="AO102">
        <f>_xlfn.XLOOKUP($B102,[3]Raw_Data_cleared!$B$5:$B$250,[3]Raw_Data_cleared!AN$5:AN$250,"not found")</f>
        <v>5.8</v>
      </c>
      <c r="AP102">
        <f>_xlfn.XLOOKUP($B102,[3]Raw_Data_cleared!$B$5:$B$250,[3]Raw_Data_cleared!AO$5:AO$250,"not found")</f>
        <v>5.4</v>
      </c>
      <c r="AQ102">
        <f>_xlfn.XLOOKUP($B102,[3]Raw_Data_cleared!$B$5:$B$250,[3]Raw_Data_cleared!AW$5:AW$250,"not found")</f>
        <v>1.25</v>
      </c>
      <c r="AR102">
        <f>_xlfn.XLOOKUP($B102,[3]Raw_Data_cleared!$B$5:$B$250,[3]Raw_Data_cleared!AY$5:AY$250,"not found")</f>
        <v>2.87</v>
      </c>
      <c r="AS102">
        <f>_xlfn.XLOOKUP($B102,[3]Raw_Data_cleared!$B$5:$B$250,[3]Raw_Data_cleared!AZ$5:AZ$250,"not found")</f>
        <v>42.6</v>
      </c>
      <c r="AT102">
        <f>_xlfn.XLOOKUP($B102,[3]Raw_Data_cleared!$B$5:$B$250,[3]Raw_Data_cleared!BA$5:BA$250,"not found")</f>
        <v>71.099999999999994</v>
      </c>
      <c r="AU102">
        <f>_xlfn.XLOOKUP($B102,[3]Raw_Data_cleared!$B$5:$B$250,[3]Raw_Data_cleared!BE$5:BE$250,"not found")</f>
        <v>1.25</v>
      </c>
      <c r="AV102">
        <f>_xlfn.XLOOKUP($B102,[3]Raw_Data_cleared!$B$5:$B$250,[3]Raw_Data_cleared!BF$5:BF$250,"not found")</f>
        <v>1060</v>
      </c>
      <c r="AW102">
        <f>_xlfn.XLOOKUP($B102,[3]Raw_Data_cleared!$B$5:$B$250,[3]Raw_Data_cleared!BG$5:BG$250,"not found")</f>
        <v>4.0999999999999996</v>
      </c>
      <c r="AX102">
        <f>_xlfn.XLOOKUP($B102,[3]Raw_Data_cleared!$B$5:$B$250,[3]Raw_Data_cleared!BM$5:BM$250,"not found")</f>
        <v>48.2</v>
      </c>
    </row>
    <row r="103" spans="1:50" s="286" customFormat="1" ht="15.75" thickBot="1" x14ac:dyDescent="0.3">
      <c r="A103" s="388">
        <v>45790</v>
      </c>
      <c r="B103" s="389" t="s">
        <v>763</v>
      </c>
      <c r="C103" s="353" t="s">
        <v>764</v>
      </c>
      <c r="D103">
        <v>27</v>
      </c>
      <c r="E103" s="286" t="s">
        <v>575</v>
      </c>
      <c r="F103" s="354">
        <v>45789</v>
      </c>
      <c r="G103" s="355">
        <v>0.45</v>
      </c>
      <c r="H103" s="356">
        <f>Tabelle35[[#This Row],[QbFA]]*10/1.82</f>
        <v>2.4725274725274726</v>
      </c>
      <c r="I103" s="383" t="s">
        <v>565</v>
      </c>
      <c r="J103" s="356">
        <f>Tabelle35[[#This Row],[Hydraulic filter load, cumulative]]/(16/12)</f>
        <v>13.649999999999995</v>
      </c>
      <c r="K103" s="286">
        <f t="shared" ref="K103" si="2">K97+0.7</f>
        <v>18.199999999999992</v>
      </c>
      <c r="L103" s="357"/>
      <c r="M103" s="286">
        <f>_xlfn.XLOOKUP($B103,[3]Raw_Data_cleared!$B$5:$B$250,[3]Raw_Data_cleared!D$5:D$250,"not found")</f>
        <v>2</v>
      </c>
      <c r="N103" s="286">
        <f>_xlfn.XLOOKUP($B103,[3]Raw_Data_cleared!$B$5:$B$250,[3]Raw_Data_cleared!E$5:E$250,"not found")</f>
        <v>8</v>
      </c>
      <c r="O103" s="286">
        <f>_xlfn.XLOOKUP($B103,[3]Raw_Data_cleared!$B$5:$B$250,[3]Raw_Data_cleared!H$5:H$250,"not found")</f>
        <v>1.2</v>
      </c>
      <c r="P103" s="286">
        <f>_xlfn.XLOOKUP($B103,[3]Raw_Data_cleared!$B$5:$B$250,[3]Raw_Data_cleared!K$5:K$250,"not found")</f>
        <v>14</v>
      </c>
      <c r="Q103" s="286">
        <f>_xlfn.XLOOKUP($B103,[3]Raw_Data_cleared!$B$5:$B$250,[3]Raw_Data_cleared!P$5:P$250,"not found")</f>
        <v>7.5</v>
      </c>
      <c r="R103" s="286">
        <f>_xlfn.XLOOKUP($B103,[3]Raw_Data_cleared!$B$5:$B$250,[3]Raw_Data_cleared!Q$5:Q$250,"not found")</f>
        <v>1390</v>
      </c>
      <c r="S103" s="286">
        <f>_xlfn.XLOOKUP($B103,[3]Raw_Data_cleared!$B$5:$B$250,[3]Raw_Data_cleared!R$5:R$250,"not found")</f>
        <v>0.32</v>
      </c>
      <c r="T103" s="286">
        <f>_xlfn.XLOOKUP($B103,[3]Raw_Data_cleared!$B$5:$B$250,[3]Raw_Data_cleared!S$5:S$250,"not found")</f>
        <v>4.4999999999999998E-2</v>
      </c>
      <c r="U103" s="286">
        <f>_xlfn.XLOOKUP($B103,[3]Raw_Data_cleared!$B$5:$B$250,[3]Raw_Data_cleared!T$5:T$250,"not found")</f>
        <v>15</v>
      </c>
      <c r="V103" s="286">
        <f>_xlfn.XLOOKUP($B103,[3]Raw_Data_cleared!$B$5:$B$250,[3]Raw_Data_cleared!U$5:U$250,"not found")</f>
        <v>0.73</v>
      </c>
      <c r="W103" s="286" t="str">
        <f>_xlfn.XLOOKUP($B103,[3]Raw_Data_cleared!$B$5:$B$250,[3]Raw_Data_cleared!V$5:V$250,"not found")</f>
        <v>n.m.</v>
      </c>
      <c r="X103" s="286" t="str">
        <f>_xlfn.XLOOKUP($B103,[3]Raw_Data_cleared!$B$5:$B$250,[3]Raw_Data_cleared!W$5:W$250,"not found")</f>
        <v>n.m.</v>
      </c>
      <c r="Y103" s="286" t="str">
        <f>_xlfn.XLOOKUP($B103,[3]Raw_Data_cleared!$B$5:$B$250,[3]Raw_Data_cleared!X$5:X$250,"not found")</f>
        <v>n.m.</v>
      </c>
      <c r="Z103" s="286" t="str">
        <f>_xlfn.XLOOKUP($B103,[3]Raw_Data_cleared!$B$5:$B$250,[3]Raw_Data_cleared!Y$5:Y$250,"not found")</f>
        <v>n.m.</v>
      </c>
      <c r="AA103" s="286" t="str">
        <f>_xlfn.XLOOKUP($B103,[3]Raw_Data_cleared!$B$5:$B$250,[3]Raw_Data_cleared!Z$5:Z$250,"not found")</f>
        <v>n.m.</v>
      </c>
      <c r="AB103" s="286" t="str">
        <f>_xlfn.XLOOKUP($B103,[3]Raw_Data_cleared!$B$5:$B$250,[3]Raw_Data_cleared!AA$5:AA$250,"not found")</f>
        <v>n.m.</v>
      </c>
      <c r="AC103" s="286" t="str">
        <f>_xlfn.XLOOKUP($B103,[3]Raw_Data_cleared!$B$5:$B$250,[3]Raw_Data_cleared!AB$5:AB$250,"not found")</f>
        <v>n.m.</v>
      </c>
      <c r="AD103" s="286" t="str">
        <f>_xlfn.XLOOKUP($B103,[3]Raw_Data_cleared!$B$5:$B$250,[3]Raw_Data_cleared!AC$5:AC$250,"not found")</f>
        <v>n.m.</v>
      </c>
      <c r="AE103" s="286" t="str">
        <f>_xlfn.XLOOKUP($B103,[3]Raw_Data_cleared!$B$5:$B$250,[3]Raw_Data_cleared!AD$5:AD$250,"not found")</f>
        <v>n.m.</v>
      </c>
      <c r="AF103" s="286" t="str">
        <f>_xlfn.XLOOKUP($B103,[3]Raw_Data_cleared!$B$5:$B$250,[3]Raw_Data_cleared!AE$5:AE$250,"not found")</f>
        <v>n.m.</v>
      </c>
      <c r="AG103" s="286" t="str">
        <f>_xlfn.XLOOKUP($B103,[3]Raw_Data_cleared!$B$5:$B$250,[3]Raw_Data_cleared!AF$5:AF$250,"not found")</f>
        <v>n.m.</v>
      </c>
      <c r="AH103" s="286" t="str">
        <f>_xlfn.XLOOKUP($B103,[3]Raw_Data_cleared!$B$5:$B$250,[3]Raw_Data_cleared!AG$5:AG$250,"not found")</f>
        <v>n.m.</v>
      </c>
      <c r="AI103" s="286" t="str">
        <f>_xlfn.XLOOKUP($B103,[3]Raw_Data_cleared!$B$5:$B$250,[3]Raw_Data_cleared!AH$5:AH$250,"not found")</f>
        <v>n.m.</v>
      </c>
      <c r="AJ103" s="286" t="str">
        <f>_xlfn.XLOOKUP($B103,[3]Raw_Data_cleared!$B$5:$B$250,[3]Raw_Data_cleared!AI$5:AI$250,"not found")</f>
        <v>n.m.</v>
      </c>
      <c r="AK103" s="286" t="str">
        <f>_xlfn.XLOOKUP($B103,[3]Raw_Data_cleared!$B$5:$B$250,[3]Raw_Data_cleared!AJ$5:AJ$250,"not found")</f>
        <v>n.m.</v>
      </c>
      <c r="AL103" s="286" t="str">
        <f>_xlfn.XLOOKUP($B103,[3]Raw_Data_cleared!$B$5:$B$250,[3]Raw_Data_cleared!AK$5:AK$250,"not found")</f>
        <v>n.m.</v>
      </c>
      <c r="AM103" s="286" t="str">
        <f>_xlfn.XLOOKUP($B103,[3]Raw_Data_cleared!$B$5:$B$250,[3]Raw_Data_cleared!AL$5:AL$250,"not found")</f>
        <v>n.m.</v>
      </c>
      <c r="AN103" s="286" t="str">
        <f>_xlfn.XLOOKUP($B103,[3]Raw_Data_cleared!$B$5:$B$250,[3]Raw_Data_cleared!AM$5:AM$250,"not found")</f>
        <v>n.m.</v>
      </c>
      <c r="AO103" s="286">
        <f>_xlfn.XLOOKUP($B103,[3]Raw_Data_cleared!$B$5:$B$250,[3]Raw_Data_cleared!AN$5:AN$250,"not found")</f>
        <v>6</v>
      </c>
      <c r="AP103" s="286">
        <f>_xlfn.XLOOKUP($B103,[3]Raw_Data_cleared!$B$5:$B$250,[3]Raw_Data_cleared!AO$5:AO$250,"not found")</f>
        <v>5.8</v>
      </c>
      <c r="AQ103" s="286">
        <f>_xlfn.XLOOKUP($B103,[3]Raw_Data_cleared!$B$5:$B$250,[3]Raw_Data_cleared!AW$5:AW$250,"not found")</f>
        <v>1.25</v>
      </c>
      <c r="AR103" s="286">
        <f>_xlfn.XLOOKUP($B103,[3]Raw_Data_cleared!$B$5:$B$250,[3]Raw_Data_cleared!AY$5:AY$250,"not found")</f>
        <v>5.89</v>
      </c>
      <c r="AS103" s="286">
        <f>_xlfn.XLOOKUP($B103,[3]Raw_Data_cleared!$B$5:$B$250,[3]Raw_Data_cleared!AZ$5:AZ$250,"not found")</f>
        <v>57</v>
      </c>
      <c r="AT103" s="286">
        <f>_xlfn.XLOOKUP($B103,[3]Raw_Data_cleared!$B$5:$B$250,[3]Raw_Data_cleared!BA$5:BA$250,"not found")</f>
        <v>103</v>
      </c>
      <c r="AU103" s="286">
        <f>_xlfn.XLOOKUP($B103,[3]Raw_Data_cleared!$B$5:$B$250,[3]Raw_Data_cleared!BE$5:BE$250,"not found")</f>
        <v>18.899999999999999</v>
      </c>
      <c r="AV103" s="286">
        <f>_xlfn.XLOOKUP($B103,[3]Raw_Data_cleared!$B$5:$B$250,[3]Raw_Data_cleared!BF$5:BF$250,"not found")</f>
        <v>1710</v>
      </c>
      <c r="AW103" s="286">
        <f>_xlfn.XLOOKUP($B103,[3]Raw_Data_cleared!$B$5:$B$250,[3]Raw_Data_cleared!BG$5:BG$250,"not found")</f>
        <v>11.6</v>
      </c>
      <c r="AX103" s="286">
        <f>_xlfn.XLOOKUP($B103,[3]Raw_Data_cleared!$B$5:$B$250,[3]Raw_Data_cleared!BM$5:BM$250,"not found")</f>
        <v>34.799999999999997</v>
      </c>
    </row>
    <row r="104" spans="1:50" x14ac:dyDescent="0.25">
      <c r="A104" s="381">
        <v>45792</v>
      </c>
      <c r="B104" s="384" t="s">
        <v>765</v>
      </c>
      <c r="C104" s="392" t="s">
        <v>766</v>
      </c>
      <c r="D104">
        <v>28</v>
      </c>
      <c r="E104" t="s">
        <v>561</v>
      </c>
      <c r="F104" s="298">
        <v>45792</v>
      </c>
      <c r="G104" s="345">
        <v>0.45</v>
      </c>
      <c r="H104" s="268">
        <f>Tabelle35[[#This Row],[QbFA]]*10/1.82</f>
        <v>2.4725274725274726</v>
      </c>
      <c r="J104" s="268">
        <f>Tabelle35[[#This Row],[Hydraulic filter load, cumulative]]/(16/12)</f>
        <v>14.174999999999999</v>
      </c>
      <c r="K104">
        <v>18.899999999999999</v>
      </c>
      <c r="M104">
        <f>_xlfn.XLOOKUP($B104,[3]Raw_Data_cleared!$B$5:$B$250,[3]Raw_Data_cleared!D$5:D$250,"not found")</f>
        <v>35</v>
      </c>
      <c r="N104">
        <f>_xlfn.XLOOKUP($B104,[3]Raw_Data_cleared!$B$5:$B$250,[3]Raw_Data_cleared!E$5:E$250,"not found")</f>
        <v>70</v>
      </c>
      <c r="O104">
        <f>_xlfn.XLOOKUP($B104,[3]Raw_Data_cleared!$B$5:$B$250,[3]Raw_Data_cleared!H$5:H$250,"not found")</f>
        <v>36</v>
      </c>
      <c r="P104">
        <f>_xlfn.XLOOKUP($B104,[3]Raw_Data_cleared!$B$5:$B$250,[3]Raw_Data_cleared!K$5:K$250,"not found")</f>
        <v>143</v>
      </c>
      <c r="Q104">
        <f>_xlfn.XLOOKUP($B104,[3]Raw_Data_cleared!$B$5:$B$250,[3]Raw_Data_cleared!P$5:P$250,"not found")</f>
        <v>7.7</v>
      </c>
      <c r="R104">
        <f>_xlfn.XLOOKUP($B104,[3]Raw_Data_cleared!$B$5:$B$250,[3]Raw_Data_cleared!Q$5:Q$250,"not found")</f>
        <v>1390</v>
      </c>
      <c r="S104">
        <f>_xlfn.XLOOKUP($B104,[3]Raw_Data_cleared!$B$5:$B$250,[3]Raw_Data_cleared!R$5:R$250,"not found")</f>
        <v>5.5</v>
      </c>
      <c r="T104">
        <f>_xlfn.XLOOKUP($B104,[3]Raw_Data_cleared!$B$5:$B$250,[3]Raw_Data_cleared!S$5:S$250,"not found")</f>
        <v>0.14000000000000001</v>
      </c>
      <c r="U104">
        <f>_xlfn.XLOOKUP($B104,[3]Raw_Data_cleared!$B$5:$B$250,[3]Raw_Data_cleared!T$5:T$250,"not found")</f>
        <v>0.49</v>
      </c>
      <c r="V104">
        <f>_xlfn.XLOOKUP($B104,[3]Raw_Data_cleared!$B$5:$B$250,[3]Raw_Data_cleared!U$5:U$250,"not found")</f>
        <v>0.19</v>
      </c>
      <c r="W104" t="str">
        <f>_xlfn.XLOOKUP($B104,[3]Raw_Data_cleared!$B$5:$B$250,[3]Raw_Data_cleared!V$5:V$250,"not found")</f>
        <v>n.m.</v>
      </c>
      <c r="X104" t="str">
        <f>_xlfn.XLOOKUP($B104,[3]Raw_Data_cleared!$B$5:$B$250,[3]Raw_Data_cleared!W$5:W$250,"not found")</f>
        <v>n.m.</v>
      </c>
      <c r="Y104" t="str">
        <f>_xlfn.XLOOKUP($B104,[3]Raw_Data_cleared!$B$5:$B$250,[3]Raw_Data_cleared!X$5:X$250,"not found")</f>
        <v>n.m.</v>
      </c>
      <c r="Z104" t="str">
        <f>_xlfn.XLOOKUP($B104,[3]Raw_Data_cleared!$B$5:$B$250,[3]Raw_Data_cleared!Y$5:Y$250,"not found")</f>
        <v>n.m.</v>
      </c>
      <c r="AA104" t="str">
        <f>_xlfn.XLOOKUP($B104,[3]Raw_Data_cleared!$B$5:$B$250,[3]Raw_Data_cleared!Z$5:Z$250,"not found")</f>
        <v>n.m.</v>
      </c>
      <c r="AB104" t="str">
        <f>_xlfn.XLOOKUP($B104,[3]Raw_Data_cleared!$B$5:$B$250,[3]Raw_Data_cleared!AA$5:AA$250,"not found")</f>
        <v>n.m.</v>
      </c>
      <c r="AC104" t="str">
        <f>_xlfn.XLOOKUP($B104,[3]Raw_Data_cleared!$B$5:$B$250,[3]Raw_Data_cleared!AB$5:AB$250,"not found")</f>
        <v>n.m.</v>
      </c>
      <c r="AD104" t="str">
        <f>_xlfn.XLOOKUP($B104,[3]Raw_Data_cleared!$B$5:$B$250,[3]Raw_Data_cleared!AC$5:AC$250,"not found")</f>
        <v>n.m.</v>
      </c>
      <c r="AE104" t="str">
        <f>_xlfn.XLOOKUP($B104,[3]Raw_Data_cleared!$B$5:$B$250,[3]Raw_Data_cleared!AD$5:AD$250,"not found")</f>
        <v>n.m.</v>
      </c>
      <c r="AF104" t="str">
        <f>_xlfn.XLOOKUP($B104,[3]Raw_Data_cleared!$B$5:$B$250,[3]Raw_Data_cleared!AE$5:AE$250,"not found")</f>
        <v>n.m.</v>
      </c>
      <c r="AG104" t="str">
        <f>_xlfn.XLOOKUP($B104,[3]Raw_Data_cleared!$B$5:$B$250,[3]Raw_Data_cleared!AF$5:AF$250,"not found")</f>
        <v>n.m.</v>
      </c>
      <c r="AH104" t="str">
        <f>_xlfn.XLOOKUP($B104,[3]Raw_Data_cleared!$B$5:$B$250,[3]Raw_Data_cleared!AG$5:AG$250,"not found")</f>
        <v>n.m.</v>
      </c>
      <c r="AI104" t="str">
        <f>_xlfn.XLOOKUP($B104,[3]Raw_Data_cleared!$B$5:$B$250,[3]Raw_Data_cleared!AH$5:AH$250,"not found")</f>
        <v>n.m.</v>
      </c>
      <c r="AJ104" t="str">
        <f>_xlfn.XLOOKUP($B104,[3]Raw_Data_cleared!$B$5:$B$250,[3]Raw_Data_cleared!AI$5:AI$250,"not found")</f>
        <v>n.m.</v>
      </c>
      <c r="AK104" t="str">
        <f>_xlfn.XLOOKUP($B104,[3]Raw_Data_cleared!$B$5:$B$250,[3]Raw_Data_cleared!AJ$5:AJ$250,"not found")</f>
        <v>n.m.</v>
      </c>
      <c r="AL104" t="str">
        <f>_xlfn.XLOOKUP($B104,[3]Raw_Data_cleared!$B$5:$B$250,[3]Raw_Data_cleared!AK$5:AK$250,"not found")</f>
        <v>n.m.</v>
      </c>
      <c r="AM104" t="str">
        <f>_xlfn.XLOOKUP($B104,[3]Raw_Data_cleared!$B$5:$B$250,[3]Raw_Data_cleared!AL$5:AL$250,"not found")</f>
        <v>n.m.</v>
      </c>
      <c r="AN104" t="str">
        <f>_xlfn.XLOOKUP($B104,[3]Raw_Data_cleared!$B$5:$B$250,[3]Raw_Data_cleared!AM$5:AM$250,"not found")</f>
        <v>n.m.</v>
      </c>
      <c r="AO104">
        <f>_xlfn.XLOOKUP($B104,[3]Raw_Data_cleared!$B$5:$B$250,[3]Raw_Data_cleared!AN$5:AN$250,"not found")</f>
        <v>36</v>
      </c>
      <c r="AP104">
        <f>_xlfn.XLOOKUP($B104,[3]Raw_Data_cleared!$B$5:$B$250,[3]Raw_Data_cleared!AO$5:AO$250,"not found")</f>
        <v>15</v>
      </c>
      <c r="AQ104">
        <f>_xlfn.XLOOKUP($B104,[3]Raw_Data_cleared!$B$5:$B$250,[3]Raw_Data_cleared!AW$5:AW$250,"not found")</f>
        <v>1.25</v>
      </c>
      <c r="AR104">
        <f>_xlfn.XLOOKUP($B104,[3]Raw_Data_cleared!$B$5:$B$250,[3]Raw_Data_cleared!AY$5:AY$250,"not found")</f>
        <v>2.79</v>
      </c>
      <c r="AS104">
        <f>_xlfn.XLOOKUP($B104,[3]Raw_Data_cleared!$B$5:$B$250,[3]Raw_Data_cleared!AZ$5:AZ$250,"not found")</f>
        <v>38.200000000000003</v>
      </c>
      <c r="AT104">
        <f>_xlfn.XLOOKUP($B104,[3]Raw_Data_cleared!$B$5:$B$250,[3]Raw_Data_cleared!BA$5:BA$250,"not found")</f>
        <v>397</v>
      </c>
      <c r="AU104">
        <f>_xlfn.XLOOKUP($B104,[3]Raw_Data_cleared!$B$5:$B$250,[3]Raw_Data_cleared!BE$5:BE$250,"not found")</f>
        <v>2.79</v>
      </c>
      <c r="AV104">
        <f>_xlfn.XLOOKUP($B104,[3]Raw_Data_cleared!$B$5:$B$250,[3]Raw_Data_cleared!BF$5:BF$250,"not found")</f>
        <v>1370</v>
      </c>
      <c r="AW104">
        <f>_xlfn.XLOOKUP($B104,[3]Raw_Data_cleared!$B$5:$B$250,[3]Raw_Data_cleared!BG$5:BG$250,"not found")</f>
        <v>5.61</v>
      </c>
      <c r="AX104">
        <f>_xlfn.XLOOKUP($B104,[3]Raw_Data_cleared!$B$5:$B$250,[3]Raw_Data_cleared!BM$5:BM$250,"not found")</f>
        <v>63</v>
      </c>
    </row>
    <row r="105" spans="1:50" x14ac:dyDescent="0.25">
      <c r="A105" s="381">
        <v>45792</v>
      </c>
      <c r="B105" s="384" t="s">
        <v>767</v>
      </c>
      <c r="C105" s="392" t="s">
        <v>768</v>
      </c>
      <c r="D105">
        <v>28</v>
      </c>
      <c r="E105" t="s">
        <v>600</v>
      </c>
      <c r="F105" s="298">
        <v>45792</v>
      </c>
      <c r="G105" s="345">
        <v>0.45</v>
      </c>
      <c r="H105" s="268">
        <f>Tabelle35[[#This Row],[QbFA]]*10/1.82</f>
        <v>2.4725274725274726</v>
      </c>
      <c r="J105" s="268">
        <f>Tabelle35[[#This Row],[Hydraulic filter load, cumulative]]/(16/12)</f>
        <v>14.174999999999999</v>
      </c>
      <c r="K105">
        <v>18.899999999999999</v>
      </c>
      <c r="M105">
        <f>_xlfn.XLOOKUP($B105,[3]Raw_Data_cleared!$B$5:$B$250,[3]Raw_Data_cleared!D$5:D$250,"not found")</f>
        <v>45</v>
      </c>
      <c r="N105">
        <f>_xlfn.XLOOKUP($B105,[3]Raw_Data_cleared!$B$5:$B$250,[3]Raw_Data_cleared!E$5:E$250,"not found")</f>
        <v>96</v>
      </c>
      <c r="O105">
        <f>_xlfn.XLOOKUP($B105,[3]Raw_Data_cleared!$B$5:$B$250,[3]Raw_Data_cleared!H$5:H$250,"not found")</f>
        <v>40</v>
      </c>
      <c r="P105">
        <f>_xlfn.XLOOKUP($B105,[3]Raw_Data_cleared!$B$5:$B$250,[3]Raw_Data_cleared!K$5:K$250,"not found")</f>
        <v>154</v>
      </c>
      <c r="Q105">
        <f>_xlfn.XLOOKUP($B105,[3]Raw_Data_cleared!$B$5:$B$250,[3]Raw_Data_cleared!P$5:P$250,"not found")</f>
        <v>7.9</v>
      </c>
      <c r="R105">
        <f>_xlfn.XLOOKUP($B105,[3]Raw_Data_cleared!$B$5:$B$250,[3]Raw_Data_cleared!Q$5:Q$250,"not found")</f>
        <v>1390</v>
      </c>
      <c r="S105">
        <f>_xlfn.XLOOKUP($B105,[3]Raw_Data_cleared!$B$5:$B$250,[3]Raw_Data_cleared!R$5:R$250,"not found")</f>
        <v>5.4</v>
      </c>
      <c r="T105">
        <f>_xlfn.XLOOKUP($B105,[3]Raw_Data_cleared!$B$5:$B$250,[3]Raw_Data_cleared!S$5:S$250,"not found")</f>
        <v>0.19</v>
      </c>
      <c r="U105">
        <f>_xlfn.XLOOKUP($B105,[3]Raw_Data_cleared!$B$5:$B$250,[3]Raw_Data_cleared!T$5:T$250,"not found")</f>
        <v>0.5</v>
      </c>
      <c r="V105">
        <f>_xlfn.XLOOKUP($B105,[3]Raw_Data_cleared!$B$5:$B$250,[3]Raw_Data_cleared!U$5:U$250,"not found")</f>
        <v>0.19</v>
      </c>
      <c r="W105" t="str">
        <f>_xlfn.XLOOKUP($B105,[3]Raw_Data_cleared!$B$5:$B$250,[3]Raw_Data_cleared!V$5:V$250,"not found")</f>
        <v>n.m.</v>
      </c>
      <c r="X105" t="str">
        <f>_xlfn.XLOOKUP($B105,[3]Raw_Data_cleared!$B$5:$B$250,[3]Raw_Data_cleared!W$5:W$250,"not found")</f>
        <v>n.m.</v>
      </c>
      <c r="Y105" t="str">
        <f>_xlfn.XLOOKUP($B105,[3]Raw_Data_cleared!$B$5:$B$250,[3]Raw_Data_cleared!X$5:X$250,"not found")</f>
        <v>n.m.</v>
      </c>
      <c r="Z105" t="str">
        <f>_xlfn.XLOOKUP($B105,[3]Raw_Data_cleared!$B$5:$B$250,[3]Raw_Data_cleared!Y$5:Y$250,"not found")</f>
        <v>n.m.</v>
      </c>
      <c r="AA105" t="str">
        <f>_xlfn.XLOOKUP($B105,[3]Raw_Data_cleared!$B$5:$B$250,[3]Raw_Data_cleared!Z$5:Z$250,"not found")</f>
        <v>n.m.</v>
      </c>
      <c r="AB105" t="str">
        <f>_xlfn.XLOOKUP($B105,[3]Raw_Data_cleared!$B$5:$B$250,[3]Raw_Data_cleared!AA$5:AA$250,"not found")</f>
        <v>n.m.</v>
      </c>
      <c r="AC105" t="str">
        <f>_xlfn.XLOOKUP($B105,[3]Raw_Data_cleared!$B$5:$B$250,[3]Raw_Data_cleared!AB$5:AB$250,"not found")</f>
        <v>n.m.</v>
      </c>
      <c r="AD105" t="str">
        <f>_xlfn.XLOOKUP($B105,[3]Raw_Data_cleared!$B$5:$B$250,[3]Raw_Data_cleared!AC$5:AC$250,"not found")</f>
        <v>n.m.</v>
      </c>
      <c r="AE105" t="str">
        <f>_xlfn.XLOOKUP($B105,[3]Raw_Data_cleared!$B$5:$B$250,[3]Raw_Data_cleared!AD$5:AD$250,"not found")</f>
        <v>n.m.</v>
      </c>
      <c r="AF105" t="str">
        <f>_xlfn.XLOOKUP($B105,[3]Raw_Data_cleared!$B$5:$B$250,[3]Raw_Data_cleared!AE$5:AE$250,"not found")</f>
        <v>n.m.</v>
      </c>
      <c r="AG105" t="str">
        <f>_xlfn.XLOOKUP($B105,[3]Raw_Data_cleared!$B$5:$B$250,[3]Raw_Data_cleared!AF$5:AF$250,"not found")</f>
        <v>n.m.</v>
      </c>
      <c r="AH105" t="str">
        <f>_xlfn.XLOOKUP($B105,[3]Raw_Data_cleared!$B$5:$B$250,[3]Raw_Data_cleared!AG$5:AG$250,"not found")</f>
        <v>n.m.</v>
      </c>
      <c r="AI105" t="str">
        <f>_xlfn.XLOOKUP($B105,[3]Raw_Data_cleared!$B$5:$B$250,[3]Raw_Data_cleared!AH$5:AH$250,"not found")</f>
        <v>n.m.</v>
      </c>
      <c r="AJ105" t="str">
        <f>_xlfn.XLOOKUP($B105,[3]Raw_Data_cleared!$B$5:$B$250,[3]Raw_Data_cleared!AI$5:AI$250,"not found")</f>
        <v>n.m.</v>
      </c>
      <c r="AK105" t="str">
        <f>_xlfn.XLOOKUP($B105,[3]Raw_Data_cleared!$B$5:$B$250,[3]Raw_Data_cleared!AJ$5:AJ$250,"not found")</f>
        <v>n.m.</v>
      </c>
      <c r="AL105" t="str">
        <f>_xlfn.XLOOKUP($B105,[3]Raw_Data_cleared!$B$5:$B$250,[3]Raw_Data_cleared!AK$5:AK$250,"not found")</f>
        <v>n.m.</v>
      </c>
      <c r="AM105" t="str">
        <f>_xlfn.XLOOKUP($B105,[3]Raw_Data_cleared!$B$5:$B$250,[3]Raw_Data_cleared!AL$5:AL$250,"not found")</f>
        <v>n.m.</v>
      </c>
      <c r="AN105" t="str">
        <f>_xlfn.XLOOKUP($B105,[3]Raw_Data_cleared!$B$5:$B$250,[3]Raw_Data_cleared!AM$5:AM$250,"not found")</f>
        <v>n.m.</v>
      </c>
      <c r="AO105">
        <f>_xlfn.XLOOKUP($B105,[3]Raw_Data_cleared!$B$5:$B$250,[3]Raw_Data_cleared!AN$5:AN$250,"not found")</f>
        <v>39</v>
      </c>
      <c r="AP105">
        <f>_xlfn.XLOOKUP($B105,[3]Raw_Data_cleared!$B$5:$B$250,[3]Raw_Data_cleared!AO$5:AO$250,"not found")</f>
        <v>16</v>
      </c>
      <c r="AQ105">
        <f>_xlfn.XLOOKUP($B105,[3]Raw_Data_cleared!$B$5:$B$250,[3]Raw_Data_cleared!AW$5:AW$250,"not found")</f>
        <v>1.25</v>
      </c>
      <c r="AR105">
        <f>_xlfn.XLOOKUP($B105,[3]Raw_Data_cleared!$B$5:$B$250,[3]Raw_Data_cleared!AY$5:AY$250,"not found")</f>
        <v>2.56</v>
      </c>
      <c r="AS105">
        <f>_xlfn.XLOOKUP($B105,[3]Raw_Data_cleared!$B$5:$B$250,[3]Raw_Data_cleared!AZ$5:AZ$250,"not found")</f>
        <v>45.3</v>
      </c>
      <c r="AT105">
        <f>_xlfn.XLOOKUP($B105,[3]Raw_Data_cleared!$B$5:$B$250,[3]Raw_Data_cleared!BA$5:BA$250,"not found")</f>
        <v>411</v>
      </c>
      <c r="AU105">
        <f>_xlfn.XLOOKUP($B105,[3]Raw_Data_cleared!$B$5:$B$250,[3]Raw_Data_cleared!BE$5:BE$250,"not found")</f>
        <v>1.25</v>
      </c>
      <c r="AV105">
        <f>_xlfn.XLOOKUP($B105,[3]Raw_Data_cleared!$B$5:$B$250,[3]Raw_Data_cleared!BF$5:BF$250,"not found")</f>
        <v>1460</v>
      </c>
      <c r="AW105">
        <f>_xlfn.XLOOKUP($B105,[3]Raw_Data_cleared!$B$5:$B$250,[3]Raw_Data_cleared!BG$5:BG$250,"not found")</f>
        <v>10.6</v>
      </c>
      <c r="AX105">
        <f>_xlfn.XLOOKUP($B105,[3]Raw_Data_cleared!$B$5:$B$250,[3]Raw_Data_cleared!BM$5:BM$250,"not found")</f>
        <v>79.900000000000006</v>
      </c>
    </row>
    <row r="106" spans="1:50" x14ac:dyDescent="0.25">
      <c r="A106" s="381">
        <v>45793</v>
      </c>
      <c r="B106" s="384" t="s">
        <v>769</v>
      </c>
      <c r="C106" s="392" t="s">
        <v>770</v>
      </c>
      <c r="D106">
        <v>28</v>
      </c>
      <c r="E106" t="s">
        <v>564</v>
      </c>
      <c r="F106" s="298">
        <v>45792</v>
      </c>
      <c r="G106" s="345">
        <v>0.45</v>
      </c>
      <c r="H106" s="268">
        <f>Tabelle35[[#This Row],[QbFA]]*10/1.82</f>
        <v>2.4725274725274726</v>
      </c>
      <c r="I106" s="350" t="s">
        <v>565</v>
      </c>
      <c r="J106" s="268">
        <f>Tabelle35[[#This Row],[Hydraulic filter load, cumulative]]/(16/12)</f>
        <v>14.174999999999999</v>
      </c>
      <c r="K106">
        <v>18.899999999999999</v>
      </c>
      <c r="M106">
        <f>_xlfn.XLOOKUP($B106,[3]Raw_Data_cleared!$B$5:$B$250,[3]Raw_Data_cleared!D$5:D$250,"not found")</f>
        <v>10</v>
      </c>
      <c r="N106">
        <f>_xlfn.XLOOKUP($B106,[3]Raw_Data_cleared!$B$5:$B$250,[3]Raw_Data_cleared!E$5:E$250,"not found")</f>
        <v>15</v>
      </c>
      <c r="O106">
        <f>_xlfn.XLOOKUP($B106,[3]Raw_Data_cleared!$B$5:$B$250,[3]Raw_Data_cleared!H$5:H$250,"not found")</f>
        <v>6.1</v>
      </c>
      <c r="P106">
        <f>_xlfn.XLOOKUP($B106,[3]Raw_Data_cleared!$B$5:$B$250,[3]Raw_Data_cleared!K$5:K$250,"not found")</f>
        <v>25</v>
      </c>
      <c r="Q106">
        <f>_xlfn.XLOOKUP($B106,[3]Raw_Data_cleared!$B$5:$B$250,[3]Raw_Data_cleared!P$5:P$250,"not found")</f>
        <v>7.5</v>
      </c>
      <c r="R106">
        <f>_xlfn.XLOOKUP($B106,[3]Raw_Data_cleared!$B$5:$B$250,[3]Raw_Data_cleared!Q$5:Q$250,"not found")</f>
        <v>1410</v>
      </c>
      <c r="S106">
        <f>_xlfn.XLOOKUP($B106,[3]Raw_Data_cleared!$B$5:$B$250,[3]Raw_Data_cleared!R$5:R$250,"not found")</f>
        <v>3.7</v>
      </c>
      <c r="T106">
        <f>_xlfn.XLOOKUP($B106,[3]Raw_Data_cleared!$B$5:$B$250,[3]Raw_Data_cleared!S$5:S$250,"not found")</f>
        <v>0.42</v>
      </c>
      <c r="U106">
        <f>_xlfn.XLOOKUP($B106,[3]Raw_Data_cleared!$B$5:$B$250,[3]Raw_Data_cleared!T$5:T$250,"not found")</f>
        <v>0.56999999999999995</v>
      </c>
      <c r="V106">
        <f>_xlfn.XLOOKUP($B106,[3]Raw_Data_cleared!$B$5:$B$250,[3]Raw_Data_cleared!U$5:U$250,"not found")</f>
        <v>0.7</v>
      </c>
      <c r="W106" t="str">
        <f>_xlfn.XLOOKUP($B106,[3]Raw_Data_cleared!$B$5:$B$250,[3]Raw_Data_cleared!V$5:V$250,"not found")</f>
        <v>n.m.</v>
      </c>
      <c r="X106" t="str">
        <f>_xlfn.XLOOKUP($B106,[3]Raw_Data_cleared!$B$5:$B$250,[3]Raw_Data_cleared!W$5:W$250,"not found")</f>
        <v>n.m.</v>
      </c>
      <c r="Y106" t="str">
        <f>_xlfn.XLOOKUP($B106,[3]Raw_Data_cleared!$B$5:$B$250,[3]Raw_Data_cleared!X$5:X$250,"not found")</f>
        <v>n.m.</v>
      </c>
      <c r="Z106" t="str">
        <f>_xlfn.XLOOKUP($B106,[3]Raw_Data_cleared!$B$5:$B$250,[3]Raw_Data_cleared!Y$5:Y$250,"not found")</f>
        <v>n.m.</v>
      </c>
      <c r="AA106" t="str">
        <f>_xlfn.XLOOKUP($B106,[3]Raw_Data_cleared!$B$5:$B$250,[3]Raw_Data_cleared!Z$5:Z$250,"not found")</f>
        <v>n.m.</v>
      </c>
      <c r="AB106" t="str">
        <f>_xlfn.XLOOKUP($B106,[3]Raw_Data_cleared!$B$5:$B$250,[3]Raw_Data_cleared!AA$5:AA$250,"not found")</f>
        <v>n.m.</v>
      </c>
      <c r="AC106" t="str">
        <f>_xlfn.XLOOKUP($B106,[3]Raw_Data_cleared!$B$5:$B$250,[3]Raw_Data_cleared!AB$5:AB$250,"not found")</f>
        <v>n.m.</v>
      </c>
      <c r="AD106" t="str">
        <f>_xlfn.XLOOKUP($B106,[3]Raw_Data_cleared!$B$5:$B$250,[3]Raw_Data_cleared!AC$5:AC$250,"not found")</f>
        <v>n.m.</v>
      </c>
      <c r="AE106" t="str">
        <f>_xlfn.XLOOKUP($B106,[3]Raw_Data_cleared!$B$5:$B$250,[3]Raw_Data_cleared!AD$5:AD$250,"not found")</f>
        <v>n.m.</v>
      </c>
      <c r="AF106" t="str">
        <f>_xlfn.XLOOKUP($B106,[3]Raw_Data_cleared!$B$5:$B$250,[3]Raw_Data_cleared!AE$5:AE$250,"not found")</f>
        <v>n.m.</v>
      </c>
      <c r="AG106" t="str">
        <f>_xlfn.XLOOKUP($B106,[3]Raw_Data_cleared!$B$5:$B$250,[3]Raw_Data_cleared!AF$5:AF$250,"not found")</f>
        <v>n.m.</v>
      </c>
      <c r="AH106" t="str">
        <f>_xlfn.XLOOKUP($B106,[3]Raw_Data_cleared!$B$5:$B$250,[3]Raw_Data_cleared!AG$5:AG$250,"not found")</f>
        <v>n.m.</v>
      </c>
      <c r="AI106" t="str">
        <f>_xlfn.XLOOKUP($B106,[3]Raw_Data_cleared!$B$5:$B$250,[3]Raw_Data_cleared!AH$5:AH$250,"not found")</f>
        <v>n.m.</v>
      </c>
      <c r="AJ106" t="str">
        <f>_xlfn.XLOOKUP($B106,[3]Raw_Data_cleared!$B$5:$B$250,[3]Raw_Data_cleared!AI$5:AI$250,"not found")</f>
        <v>n.m.</v>
      </c>
      <c r="AK106" t="str">
        <f>_xlfn.XLOOKUP($B106,[3]Raw_Data_cleared!$B$5:$B$250,[3]Raw_Data_cleared!AJ$5:AJ$250,"not found")</f>
        <v>n.m.</v>
      </c>
      <c r="AL106" t="str">
        <f>_xlfn.XLOOKUP($B106,[3]Raw_Data_cleared!$B$5:$B$250,[3]Raw_Data_cleared!AK$5:AK$250,"not found")</f>
        <v>n.m.</v>
      </c>
      <c r="AM106" t="str">
        <f>_xlfn.XLOOKUP($B106,[3]Raw_Data_cleared!$B$5:$B$250,[3]Raw_Data_cleared!AL$5:AL$250,"not found")</f>
        <v>n.m.</v>
      </c>
      <c r="AN106" t="str">
        <f>_xlfn.XLOOKUP($B106,[3]Raw_Data_cleared!$B$5:$B$250,[3]Raw_Data_cleared!AM$5:AM$250,"not found")</f>
        <v>n.m.</v>
      </c>
      <c r="AO106">
        <f>_xlfn.XLOOKUP($B106,[3]Raw_Data_cleared!$B$5:$B$250,[3]Raw_Data_cleared!AN$5:AN$250,"not found")</f>
        <v>10</v>
      </c>
      <c r="AP106">
        <f>_xlfn.XLOOKUP($B106,[3]Raw_Data_cleared!$B$5:$B$250,[3]Raw_Data_cleared!AO$5:AO$250,"not found")</f>
        <v>8.6</v>
      </c>
      <c r="AQ106">
        <f>_xlfn.XLOOKUP($B106,[3]Raw_Data_cleared!$B$5:$B$250,[3]Raw_Data_cleared!AW$5:AW$250,"not found")</f>
        <v>1.25</v>
      </c>
      <c r="AR106">
        <f>_xlfn.XLOOKUP($B106,[3]Raw_Data_cleared!$B$5:$B$250,[3]Raw_Data_cleared!AY$5:AY$250,"not found")</f>
        <v>2.69</v>
      </c>
      <c r="AS106">
        <f>_xlfn.XLOOKUP($B106,[3]Raw_Data_cleared!$B$5:$B$250,[3]Raw_Data_cleared!AZ$5:AZ$250,"not found")</f>
        <v>46.5</v>
      </c>
      <c r="AT106">
        <f>_xlfn.XLOOKUP($B106,[3]Raw_Data_cleared!$B$5:$B$250,[3]Raw_Data_cleared!BA$5:BA$250,"not found")</f>
        <v>119</v>
      </c>
      <c r="AU106">
        <f>_xlfn.XLOOKUP($B106,[3]Raw_Data_cleared!$B$5:$B$250,[3]Raw_Data_cleared!BE$5:BE$250,"not found")</f>
        <v>6.21</v>
      </c>
      <c r="AV106">
        <f>_xlfn.XLOOKUP($B106,[3]Raw_Data_cleared!$B$5:$B$250,[3]Raw_Data_cleared!BF$5:BF$250,"not found")</f>
        <v>821</v>
      </c>
      <c r="AW106">
        <f>_xlfn.XLOOKUP($B106,[3]Raw_Data_cleared!$B$5:$B$250,[3]Raw_Data_cleared!BG$5:BG$250,"not found")</f>
        <v>4.43</v>
      </c>
      <c r="AX106">
        <f>_xlfn.XLOOKUP($B106,[3]Raw_Data_cleared!$B$5:$B$250,[3]Raw_Data_cleared!BM$5:BM$250,"not found")</f>
        <v>27.8</v>
      </c>
    </row>
    <row r="107" spans="1:50" x14ac:dyDescent="0.25">
      <c r="A107" s="381">
        <v>45793</v>
      </c>
      <c r="B107" s="384" t="s">
        <v>771</v>
      </c>
      <c r="C107" s="392" t="s">
        <v>772</v>
      </c>
      <c r="D107">
        <v>28</v>
      </c>
      <c r="E107" t="s">
        <v>568</v>
      </c>
      <c r="F107" s="298">
        <v>45792</v>
      </c>
      <c r="G107" s="345">
        <v>0.45</v>
      </c>
      <c r="H107" s="268">
        <f>Tabelle35[[#This Row],[QbFA]]*10/1.82</f>
        <v>2.4725274725274726</v>
      </c>
      <c r="I107" s="350" t="s">
        <v>565</v>
      </c>
      <c r="J107" s="268">
        <f>Tabelle35[[#This Row],[Hydraulic filter load, cumulative]]/(16/12)</f>
        <v>14.174999999999999</v>
      </c>
      <c r="K107">
        <v>18.899999999999999</v>
      </c>
      <c r="M107">
        <f>_xlfn.XLOOKUP($B107,[3]Raw_Data_cleared!$B$5:$B$250,[3]Raw_Data_cleared!D$5:D$250,"not found")</f>
        <v>1.05</v>
      </c>
      <c r="N107">
        <f>_xlfn.XLOOKUP($B107,[3]Raw_Data_cleared!$B$5:$B$250,[3]Raw_Data_cleared!E$5:E$250,"not found")</f>
        <v>4.2</v>
      </c>
      <c r="O107">
        <f>_xlfn.XLOOKUP($B107,[3]Raw_Data_cleared!$B$5:$B$250,[3]Raw_Data_cleared!H$5:H$250,"not found")</f>
        <v>1.3</v>
      </c>
      <c r="P107">
        <f>_xlfn.XLOOKUP($B107,[3]Raw_Data_cleared!$B$5:$B$250,[3]Raw_Data_cleared!K$5:K$250,"not found")</f>
        <v>16</v>
      </c>
      <c r="Q107">
        <f>_xlfn.XLOOKUP($B107,[3]Raw_Data_cleared!$B$5:$B$250,[3]Raw_Data_cleared!P$5:P$250,"not found")</f>
        <v>7.5</v>
      </c>
      <c r="R107">
        <f>_xlfn.XLOOKUP($B107,[3]Raw_Data_cleared!$B$5:$B$250,[3]Raw_Data_cleared!Q$5:Q$250,"not found")</f>
        <v>1450</v>
      </c>
      <c r="S107">
        <f>_xlfn.XLOOKUP($B107,[3]Raw_Data_cleared!$B$5:$B$250,[3]Raw_Data_cleared!R$5:R$250,"not found")</f>
        <v>3.7</v>
      </c>
      <c r="T107">
        <f>_xlfn.XLOOKUP($B107,[3]Raw_Data_cleared!$B$5:$B$250,[3]Raw_Data_cleared!S$5:S$250,"not found")</f>
        <v>0.3</v>
      </c>
      <c r="U107">
        <f>_xlfn.XLOOKUP($B107,[3]Raw_Data_cleared!$B$5:$B$250,[3]Raw_Data_cleared!T$5:T$250,"not found")</f>
        <v>12</v>
      </c>
      <c r="V107">
        <f>_xlfn.XLOOKUP($B107,[3]Raw_Data_cleared!$B$5:$B$250,[3]Raw_Data_cleared!U$5:U$250,"not found")</f>
        <v>0.94</v>
      </c>
      <c r="W107" t="str">
        <f>_xlfn.XLOOKUP($B107,[3]Raw_Data_cleared!$B$5:$B$250,[3]Raw_Data_cleared!V$5:V$250,"not found")</f>
        <v>n.m.</v>
      </c>
      <c r="X107" t="str">
        <f>_xlfn.XLOOKUP($B107,[3]Raw_Data_cleared!$B$5:$B$250,[3]Raw_Data_cleared!W$5:W$250,"not found")</f>
        <v>n.m.</v>
      </c>
      <c r="Y107" t="str">
        <f>_xlfn.XLOOKUP($B107,[3]Raw_Data_cleared!$B$5:$B$250,[3]Raw_Data_cleared!X$5:X$250,"not found")</f>
        <v>n.m.</v>
      </c>
      <c r="Z107" t="str">
        <f>_xlfn.XLOOKUP($B107,[3]Raw_Data_cleared!$B$5:$B$250,[3]Raw_Data_cleared!Y$5:Y$250,"not found")</f>
        <v>n.m.</v>
      </c>
      <c r="AA107" t="str">
        <f>_xlfn.XLOOKUP($B107,[3]Raw_Data_cleared!$B$5:$B$250,[3]Raw_Data_cleared!Z$5:Z$250,"not found")</f>
        <v>n.m.</v>
      </c>
      <c r="AB107" t="str">
        <f>_xlfn.XLOOKUP($B107,[3]Raw_Data_cleared!$B$5:$B$250,[3]Raw_Data_cleared!AA$5:AA$250,"not found")</f>
        <v>n.m.</v>
      </c>
      <c r="AC107" t="str">
        <f>_xlfn.XLOOKUP($B107,[3]Raw_Data_cleared!$B$5:$B$250,[3]Raw_Data_cleared!AB$5:AB$250,"not found")</f>
        <v>n.m.</v>
      </c>
      <c r="AD107" t="str">
        <f>_xlfn.XLOOKUP($B107,[3]Raw_Data_cleared!$B$5:$B$250,[3]Raw_Data_cleared!AC$5:AC$250,"not found")</f>
        <v>n.m.</v>
      </c>
      <c r="AE107" t="str">
        <f>_xlfn.XLOOKUP($B107,[3]Raw_Data_cleared!$B$5:$B$250,[3]Raw_Data_cleared!AD$5:AD$250,"not found")</f>
        <v>n.m.</v>
      </c>
      <c r="AF107" t="str">
        <f>_xlfn.XLOOKUP($B107,[3]Raw_Data_cleared!$B$5:$B$250,[3]Raw_Data_cleared!AE$5:AE$250,"not found")</f>
        <v>n.m.</v>
      </c>
      <c r="AG107" t="str">
        <f>_xlfn.XLOOKUP($B107,[3]Raw_Data_cleared!$B$5:$B$250,[3]Raw_Data_cleared!AF$5:AF$250,"not found")</f>
        <v>n.m.</v>
      </c>
      <c r="AH107" t="str">
        <f>_xlfn.XLOOKUP($B107,[3]Raw_Data_cleared!$B$5:$B$250,[3]Raw_Data_cleared!AG$5:AG$250,"not found")</f>
        <v>n.m.</v>
      </c>
      <c r="AI107" t="str">
        <f>_xlfn.XLOOKUP($B107,[3]Raw_Data_cleared!$B$5:$B$250,[3]Raw_Data_cleared!AH$5:AH$250,"not found")</f>
        <v>n.m.</v>
      </c>
      <c r="AJ107" t="str">
        <f>_xlfn.XLOOKUP($B107,[3]Raw_Data_cleared!$B$5:$B$250,[3]Raw_Data_cleared!AI$5:AI$250,"not found")</f>
        <v>n.m.</v>
      </c>
      <c r="AK107" t="str">
        <f>_xlfn.XLOOKUP($B107,[3]Raw_Data_cleared!$B$5:$B$250,[3]Raw_Data_cleared!AJ$5:AJ$250,"not found")</f>
        <v>n.m.</v>
      </c>
      <c r="AL107" t="str">
        <f>_xlfn.XLOOKUP($B107,[3]Raw_Data_cleared!$B$5:$B$250,[3]Raw_Data_cleared!AK$5:AK$250,"not found")</f>
        <v>n.m.</v>
      </c>
      <c r="AM107" t="str">
        <f>_xlfn.XLOOKUP($B107,[3]Raw_Data_cleared!$B$5:$B$250,[3]Raw_Data_cleared!AL$5:AL$250,"not found")</f>
        <v>n.m.</v>
      </c>
      <c r="AN107" t="str">
        <f>_xlfn.XLOOKUP($B107,[3]Raw_Data_cleared!$B$5:$B$250,[3]Raw_Data_cleared!AM$5:AM$250,"not found")</f>
        <v>n.m.</v>
      </c>
      <c r="AO107">
        <f>_xlfn.XLOOKUP($B107,[3]Raw_Data_cleared!$B$5:$B$250,[3]Raw_Data_cleared!AN$5:AN$250,"not found")</f>
        <v>6.8</v>
      </c>
      <c r="AP107">
        <f>_xlfn.XLOOKUP($B107,[3]Raw_Data_cleared!$B$5:$B$250,[3]Raw_Data_cleared!AO$5:AO$250,"not found")</f>
        <v>6.3</v>
      </c>
      <c r="AQ107">
        <f>_xlfn.XLOOKUP($B107,[3]Raw_Data_cleared!$B$5:$B$250,[3]Raw_Data_cleared!AW$5:AW$250,"not found")</f>
        <v>1.25</v>
      </c>
      <c r="AR107">
        <f>_xlfn.XLOOKUP($B107,[3]Raw_Data_cleared!$B$5:$B$250,[3]Raw_Data_cleared!AY$5:AY$250,"not found")</f>
        <v>1.25</v>
      </c>
      <c r="AS107">
        <f>_xlfn.XLOOKUP($B107,[3]Raw_Data_cleared!$B$5:$B$250,[3]Raw_Data_cleared!AZ$5:AZ$250,"not found")</f>
        <v>67</v>
      </c>
      <c r="AT107">
        <f>_xlfn.XLOOKUP($B107,[3]Raw_Data_cleared!$B$5:$B$250,[3]Raw_Data_cleared!BA$5:BA$250,"not found")</f>
        <v>59.6</v>
      </c>
      <c r="AU107">
        <f>_xlfn.XLOOKUP($B107,[3]Raw_Data_cleared!$B$5:$B$250,[3]Raw_Data_cleared!BE$5:BE$250,"not found")</f>
        <v>4.26</v>
      </c>
      <c r="AV107">
        <f>_xlfn.XLOOKUP($B107,[3]Raw_Data_cleared!$B$5:$B$250,[3]Raw_Data_cleared!BF$5:BF$250,"not found")</f>
        <v>1010</v>
      </c>
      <c r="AW107">
        <f>_xlfn.XLOOKUP($B107,[3]Raw_Data_cleared!$B$5:$B$250,[3]Raw_Data_cleared!BG$5:BG$250,"not found")</f>
        <v>6.6</v>
      </c>
      <c r="AX107">
        <f>_xlfn.XLOOKUP($B107,[3]Raw_Data_cleared!$B$5:$B$250,[3]Raw_Data_cleared!BM$5:BM$250,"not found")</f>
        <v>12.5</v>
      </c>
    </row>
    <row r="108" spans="1:50" x14ac:dyDescent="0.25">
      <c r="A108" s="381">
        <v>45793</v>
      </c>
      <c r="B108" s="384" t="s">
        <v>773</v>
      </c>
      <c r="C108" s="392" t="s">
        <v>774</v>
      </c>
      <c r="D108">
        <v>28</v>
      </c>
      <c r="E108" t="s">
        <v>571</v>
      </c>
      <c r="F108" s="298">
        <v>45792</v>
      </c>
      <c r="G108" s="345">
        <v>0.45</v>
      </c>
      <c r="H108" s="268">
        <f>Tabelle35[[#This Row],[QbFA]]*10/1.82</f>
        <v>2.4725274725274726</v>
      </c>
      <c r="I108" s="350" t="s">
        <v>572</v>
      </c>
      <c r="J108" s="268">
        <f>Tabelle35[[#This Row],[Hydraulic filter load, cumulative]]/(16/12)</f>
        <v>14.174999999999999</v>
      </c>
      <c r="K108">
        <v>18.899999999999999</v>
      </c>
      <c r="M108">
        <f>_xlfn.XLOOKUP($B108,[3]Raw_Data_cleared!$B$5:$B$250,[3]Raw_Data_cleared!D$5:D$250,"not found")</f>
        <v>1</v>
      </c>
      <c r="N108">
        <f>_xlfn.XLOOKUP($B108,[3]Raw_Data_cleared!$B$5:$B$250,[3]Raw_Data_cleared!E$5:E$250,"not found")</f>
        <v>4.0999999999999996</v>
      </c>
      <c r="O108">
        <f>_xlfn.XLOOKUP($B108,[3]Raw_Data_cleared!$B$5:$B$250,[3]Raw_Data_cleared!H$5:H$250,"not found")</f>
        <v>1.3</v>
      </c>
      <c r="P108">
        <f>_xlfn.XLOOKUP($B108,[3]Raw_Data_cleared!$B$5:$B$250,[3]Raw_Data_cleared!K$5:K$250,"not found")</f>
        <v>15</v>
      </c>
      <c r="Q108">
        <f>_xlfn.XLOOKUP($B108,[3]Raw_Data_cleared!$B$5:$B$250,[3]Raw_Data_cleared!P$5:P$250,"not found")</f>
        <v>7.5</v>
      </c>
      <c r="R108">
        <f>_xlfn.XLOOKUP($B108,[3]Raw_Data_cleared!$B$5:$B$250,[3]Raw_Data_cleared!Q$5:Q$250,"not found")</f>
        <v>1380</v>
      </c>
      <c r="S108">
        <f>_xlfn.XLOOKUP($B108,[3]Raw_Data_cleared!$B$5:$B$250,[3]Raw_Data_cleared!R$5:R$250,"not found")</f>
        <v>0.22</v>
      </c>
      <c r="T108">
        <f>_xlfn.XLOOKUP($B108,[3]Raw_Data_cleared!$B$5:$B$250,[3]Raw_Data_cleared!S$5:S$250,"not found")</f>
        <v>3.1E-2</v>
      </c>
      <c r="U108">
        <f>_xlfn.XLOOKUP($B108,[3]Raw_Data_cleared!$B$5:$B$250,[3]Raw_Data_cleared!T$5:T$250,"not found")</f>
        <v>11</v>
      </c>
      <c r="V108">
        <f>_xlfn.XLOOKUP($B108,[3]Raw_Data_cleared!$B$5:$B$250,[3]Raw_Data_cleared!U$5:U$250,"not found")</f>
        <v>0.82</v>
      </c>
      <c r="W108" t="str">
        <f>_xlfn.XLOOKUP($B108,[3]Raw_Data_cleared!$B$5:$B$250,[3]Raw_Data_cleared!V$5:V$250,"not found")</f>
        <v>n.m.</v>
      </c>
      <c r="X108" t="str">
        <f>_xlfn.XLOOKUP($B108,[3]Raw_Data_cleared!$B$5:$B$250,[3]Raw_Data_cleared!W$5:W$250,"not found")</f>
        <v>n.m.</v>
      </c>
      <c r="Y108" t="str">
        <f>_xlfn.XLOOKUP($B108,[3]Raw_Data_cleared!$B$5:$B$250,[3]Raw_Data_cleared!X$5:X$250,"not found")</f>
        <v>n.m.</v>
      </c>
      <c r="Z108" t="str">
        <f>_xlfn.XLOOKUP($B108,[3]Raw_Data_cleared!$B$5:$B$250,[3]Raw_Data_cleared!Y$5:Y$250,"not found")</f>
        <v>n.m.</v>
      </c>
      <c r="AA108" t="str">
        <f>_xlfn.XLOOKUP($B108,[3]Raw_Data_cleared!$B$5:$B$250,[3]Raw_Data_cleared!Z$5:Z$250,"not found")</f>
        <v>n.m.</v>
      </c>
      <c r="AB108" t="str">
        <f>_xlfn.XLOOKUP($B108,[3]Raw_Data_cleared!$B$5:$B$250,[3]Raw_Data_cleared!AA$5:AA$250,"not found")</f>
        <v>n.m.</v>
      </c>
      <c r="AC108" t="str">
        <f>_xlfn.XLOOKUP($B108,[3]Raw_Data_cleared!$B$5:$B$250,[3]Raw_Data_cleared!AB$5:AB$250,"not found")</f>
        <v>n.m.</v>
      </c>
      <c r="AD108" t="str">
        <f>_xlfn.XLOOKUP($B108,[3]Raw_Data_cleared!$B$5:$B$250,[3]Raw_Data_cleared!AC$5:AC$250,"not found")</f>
        <v>n.m.</v>
      </c>
      <c r="AE108" t="str">
        <f>_xlfn.XLOOKUP($B108,[3]Raw_Data_cleared!$B$5:$B$250,[3]Raw_Data_cleared!AD$5:AD$250,"not found")</f>
        <v>n.m.</v>
      </c>
      <c r="AF108" t="str">
        <f>_xlfn.XLOOKUP($B108,[3]Raw_Data_cleared!$B$5:$B$250,[3]Raw_Data_cleared!AE$5:AE$250,"not found")</f>
        <v>n.m.</v>
      </c>
      <c r="AG108" t="str">
        <f>_xlfn.XLOOKUP($B108,[3]Raw_Data_cleared!$B$5:$B$250,[3]Raw_Data_cleared!AF$5:AF$250,"not found")</f>
        <v>n.m.</v>
      </c>
      <c r="AH108" t="str">
        <f>_xlfn.XLOOKUP($B108,[3]Raw_Data_cleared!$B$5:$B$250,[3]Raw_Data_cleared!AG$5:AG$250,"not found")</f>
        <v>n.m.</v>
      </c>
      <c r="AI108" t="str">
        <f>_xlfn.XLOOKUP($B108,[3]Raw_Data_cleared!$B$5:$B$250,[3]Raw_Data_cleared!AH$5:AH$250,"not found")</f>
        <v>n.m.</v>
      </c>
      <c r="AJ108" t="str">
        <f>_xlfn.XLOOKUP($B108,[3]Raw_Data_cleared!$B$5:$B$250,[3]Raw_Data_cleared!AI$5:AI$250,"not found")</f>
        <v>n.m.</v>
      </c>
      <c r="AK108" t="str">
        <f>_xlfn.XLOOKUP($B108,[3]Raw_Data_cleared!$B$5:$B$250,[3]Raw_Data_cleared!AJ$5:AJ$250,"not found")</f>
        <v>n.m.</v>
      </c>
      <c r="AL108" t="str">
        <f>_xlfn.XLOOKUP($B108,[3]Raw_Data_cleared!$B$5:$B$250,[3]Raw_Data_cleared!AK$5:AK$250,"not found")</f>
        <v>n.m.</v>
      </c>
      <c r="AM108" t="str">
        <f>_xlfn.XLOOKUP($B108,[3]Raw_Data_cleared!$B$5:$B$250,[3]Raw_Data_cleared!AL$5:AL$250,"not found")</f>
        <v>n.m.</v>
      </c>
      <c r="AN108" t="str">
        <f>_xlfn.XLOOKUP($B108,[3]Raw_Data_cleared!$B$5:$B$250,[3]Raw_Data_cleared!AM$5:AM$250,"not found")</f>
        <v>n.m.</v>
      </c>
      <c r="AO108">
        <f>_xlfn.XLOOKUP($B108,[3]Raw_Data_cleared!$B$5:$B$250,[3]Raw_Data_cleared!AN$5:AN$250,"not found")</f>
        <v>6.1</v>
      </c>
      <c r="AP108">
        <f>_xlfn.XLOOKUP($B108,[3]Raw_Data_cleared!$B$5:$B$250,[3]Raw_Data_cleared!AO$5:AO$250,"not found")</f>
        <v>6.8</v>
      </c>
      <c r="AQ108">
        <f>_xlfn.XLOOKUP($B108,[3]Raw_Data_cleared!$B$5:$B$250,[3]Raw_Data_cleared!AW$5:AW$250,"not found")</f>
        <v>1.25</v>
      </c>
      <c r="AR108">
        <f>_xlfn.XLOOKUP($B108,[3]Raw_Data_cleared!$B$5:$B$250,[3]Raw_Data_cleared!AY$5:AY$250,"not found")</f>
        <v>1.25</v>
      </c>
      <c r="AS108">
        <f>_xlfn.XLOOKUP($B108,[3]Raw_Data_cleared!$B$5:$B$250,[3]Raw_Data_cleared!AZ$5:AZ$250,"not found")</f>
        <v>61</v>
      </c>
      <c r="AT108">
        <f>_xlfn.XLOOKUP($B108,[3]Raw_Data_cleared!$B$5:$B$250,[3]Raw_Data_cleared!BA$5:BA$250,"not found")</f>
        <v>81.8</v>
      </c>
      <c r="AU108">
        <f>_xlfn.XLOOKUP($B108,[3]Raw_Data_cleared!$B$5:$B$250,[3]Raw_Data_cleared!BE$5:BE$250,"not found")</f>
        <v>3.54</v>
      </c>
      <c r="AV108">
        <f>_xlfn.XLOOKUP($B108,[3]Raw_Data_cleared!$B$5:$B$250,[3]Raw_Data_cleared!BF$5:BF$250,"not found")</f>
        <v>789</v>
      </c>
      <c r="AW108">
        <f>_xlfn.XLOOKUP($B108,[3]Raw_Data_cleared!$B$5:$B$250,[3]Raw_Data_cleared!BG$5:BG$250,"not found")</f>
        <v>9.94</v>
      </c>
      <c r="AX108">
        <f>_xlfn.XLOOKUP($B108,[3]Raw_Data_cleared!$B$5:$B$250,[3]Raw_Data_cleared!BM$5:BM$250,"not found")</f>
        <v>39.4</v>
      </c>
    </row>
    <row r="109" spans="1:50" s="286" customFormat="1" ht="15.75" thickBot="1" x14ac:dyDescent="0.3">
      <c r="A109" s="382">
        <v>45793</v>
      </c>
      <c r="B109" s="385" t="s">
        <v>775</v>
      </c>
      <c r="C109" s="393" t="s">
        <v>776</v>
      </c>
      <c r="D109">
        <v>28</v>
      </c>
      <c r="E109" s="286" t="s">
        <v>575</v>
      </c>
      <c r="F109" s="298">
        <v>45792</v>
      </c>
      <c r="G109" s="355">
        <v>0.45</v>
      </c>
      <c r="H109" s="356">
        <f>Tabelle35[[#This Row],[QbFA]]*10/1.82</f>
        <v>2.4725274725274726</v>
      </c>
      <c r="I109" s="383" t="s">
        <v>565</v>
      </c>
      <c r="J109" s="356">
        <f>Tabelle35[[#This Row],[Hydraulic filter load, cumulative]]/(16/12)</f>
        <v>14.174999999999999</v>
      </c>
      <c r="K109" s="286">
        <v>18.899999999999999</v>
      </c>
      <c r="L109" s="357"/>
      <c r="M109" s="286">
        <f>_xlfn.XLOOKUP($B109,[3]Raw_Data_cleared!$B$5:$B$250,[3]Raw_Data_cleared!D$5:D$250,"not found")</f>
        <v>1</v>
      </c>
      <c r="N109" s="286">
        <f>_xlfn.XLOOKUP($B109,[3]Raw_Data_cleared!$B$5:$B$250,[3]Raw_Data_cleared!E$5:E$250,"not found")</f>
        <v>4</v>
      </c>
      <c r="O109" s="286">
        <f>_xlfn.XLOOKUP($B109,[3]Raw_Data_cleared!$B$5:$B$250,[3]Raw_Data_cleared!H$5:H$250,"not found")</f>
        <v>1.9</v>
      </c>
      <c r="P109" s="286">
        <f>_xlfn.XLOOKUP($B109,[3]Raw_Data_cleared!$B$5:$B$250,[3]Raw_Data_cleared!K$5:K$250,"not found")</f>
        <v>16</v>
      </c>
      <c r="Q109" s="286">
        <f>_xlfn.XLOOKUP($B109,[3]Raw_Data_cleared!$B$5:$B$250,[3]Raw_Data_cleared!P$5:P$250,"not found")</f>
        <v>7.7</v>
      </c>
      <c r="R109" s="286">
        <f>_xlfn.XLOOKUP($B109,[3]Raw_Data_cleared!$B$5:$B$250,[3]Raw_Data_cleared!Q$5:Q$250,"not found")</f>
        <v>1420</v>
      </c>
      <c r="S109" s="286">
        <f>_xlfn.XLOOKUP($B109,[3]Raw_Data_cleared!$B$5:$B$250,[3]Raw_Data_cleared!R$5:R$250,"not found")</f>
        <v>0.36</v>
      </c>
      <c r="T109" s="286">
        <f>_xlfn.XLOOKUP($B109,[3]Raw_Data_cleared!$B$5:$B$250,[3]Raw_Data_cleared!S$5:S$250,"not found")</f>
        <v>0.22</v>
      </c>
      <c r="U109" s="286">
        <f>_xlfn.XLOOKUP($B109,[3]Raw_Data_cleared!$B$5:$B$250,[3]Raw_Data_cleared!T$5:T$250,"not found")</f>
        <v>12</v>
      </c>
      <c r="V109" s="286">
        <f>_xlfn.XLOOKUP($B109,[3]Raw_Data_cleared!$B$5:$B$250,[3]Raw_Data_cleared!U$5:U$250,"not found")</f>
        <v>0.78</v>
      </c>
      <c r="W109" s="286" t="str">
        <f>_xlfn.XLOOKUP($B109,[3]Raw_Data_cleared!$B$5:$B$250,[3]Raw_Data_cleared!V$5:V$250,"not found")</f>
        <v>n.m.</v>
      </c>
      <c r="X109" s="286" t="str">
        <f>_xlfn.XLOOKUP($B109,[3]Raw_Data_cleared!$B$5:$B$250,[3]Raw_Data_cleared!W$5:W$250,"not found")</f>
        <v>n.m.</v>
      </c>
      <c r="Y109" s="286" t="str">
        <f>_xlfn.XLOOKUP($B109,[3]Raw_Data_cleared!$B$5:$B$250,[3]Raw_Data_cleared!X$5:X$250,"not found")</f>
        <v>n.m.</v>
      </c>
      <c r="Z109" s="286" t="str">
        <f>_xlfn.XLOOKUP($B109,[3]Raw_Data_cleared!$B$5:$B$250,[3]Raw_Data_cleared!Y$5:Y$250,"not found")</f>
        <v>n.m.</v>
      </c>
      <c r="AA109" s="286" t="str">
        <f>_xlfn.XLOOKUP($B109,[3]Raw_Data_cleared!$B$5:$B$250,[3]Raw_Data_cleared!Z$5:Z$250,"not found")</f>
        <v>n.m.</v>
      </c>
      <c r="AB109" s="286" t="str">
        <f>_xlfn.XLOOKUP($B109,[3]Raw_Data_cleared!$B$5:$B$250,[3]Raw_Data_cleared!AA$5:AA$250,"not found")</f>
        <v>n.m.</v>
      </c>
      <c r="AC109" s="286" t="str">
        <f>_xlfn.XLOOKUP($B109,[3]Raw_Data_cleared!$B$5:$B$250,[3]Raw_Data_cleared!AB$5:AB$250,"not found")</f>
        <v>n.m.</v>
      </c>
      <c r="AD109" s="286" t="str">
        <f>_xlfn.XLOOKUP($B109,[3]Raw_Data_cleared!$B$5:$B$250,[3]Raw_Data_cleared!AC$5:AC$250,"not found")</f>
        <v>n.m.</v>
      </c>
      <c r="AE109" s="286" t="str">
        <f>_xlfn.XLOOKUP($B109,[3]Raw_Data_cleared!$B$5:$B$250,[3]Raw_Data_cleared!AD$5:AD$250,"not found")</f>
        <v>n.m.</v>
      </c>
      <c r="AF109" s="286" t="str">
        <f>_xlfn.XLOOKUP($B109,[3]Raw_Data_cleared!$B$5:$B$250,[3]Raw_Data_cleared!AE$5:AE$250,"not found")</f>
        <v>n.m.</v>
      </c>
      <c r="AG109" s="286" t="str">
        <f>_xlfn.XLOOKUP($B109,[3]Raw_Data_cleared!$B$5:$B$250,[3]Raw_Data_cleared!AF$5:AF$250,"not found")</f>
        <v>n.m.</v>
      </c>
      <c r="AH109" s="286" t="str">
        <f>_xlfn.XLOOKUP($B109,[3]Raw_Data_cleared!$B$5:$B$250,[3]Raw_Data_cleared!AG$5:AG$250,"not found")</f>
        <v>n.m.</v>
      </c>
      <c r="AI109" s="286" t="str">
        <f>_xlfn.XLOOKUP($B109,[3]Raw_Data_cleared!$B$5:$B$250,[3]Raw_Data_cleared!AH$5:AH$250,"not found")</f>
        <v>n.m.</v>
      </c>
      <c r="AJ109" s="286" t="str">
        <f>_xlfn.XLOOKUP($B109,[3]Raw_Data_cleared!$B$5:$B$250,[3]Raw_Data_cleared!AI$5:AI$250,"not found")</f>
        <v>n.m.</v>
      </c>
      <c r="AK109" s="286" t="str">
        <f>_xlfn.XLOOKUP($B109,[3]Raw_Data_cleared!$B$5:$B$250,[3]Raw_Data_cleared!AJ$5:AJ$250,"not found")</f>
        <v>n.m.</v>
      </c>
      <c r="AL109" s="286" t="str">
        <f>_xlfn.XLOOKUP($B109,[3]Raw_Data_cleared!$B$5:$B$250,[3]Raw_Data_cleared!AK$5:AK$250,"not found")</f>
        <v>n.m.</v>
      </c>
      <c r="AM109" s="286" t="str">
        <f>_xlfn.XLOOKUP($B109,[3]Raw_Data_cleared!$B$5:$B$250,[3]Raw_Data_cleared!AL$5:AL$250,"not found")</f>
        <v>n.m.</v>
      </c>
      <c r="AN109" s="286" t="str">
        <f>_xlfn.XLOOKUP($B109,[3]Raw_Data_cleared!$B$5:$B$250,[3]Raw_Data_cleared!AM$5:AM$250,"not found")</f>
        <v>n.m.</v>
      </c>
      <c r="AO109" s="286">
        <f>_xlfn.XLOOKUP($B109,[3]Raw_Data_cleared!$B$5:$B$250,[3]Raw_Data_cleared!AN$5:AN$250,"not found")</f>
        <v>6.9</v>
      </c>
      <c r="AP109" s="286">
        <f>_xlfn.XLOOKUP($B109,[3]Raw_Data_cleared!$B$5:$B$250,[3]Raw_Data_cleared!AO$5:AO$250,"not found")</f>
        <v>6.4</v>
      </c>
      <c r="AQ109" s="286">
        <f>_xlfn.XLOOKUP($B109,[3]Raw_Data_cleared!$B$5:$B$250,[3]Raw_Data_cleared!AW$5:AW$250,"not found")</f>
        <v>1.25</v>
      </c>
      <c r="AR109" s="286">
        <f>_xlfn.XLOOKUP($B109,[3]Raw_Data_cleared!$B$5:$B$250,[3]Raw_Data_cleared!AY$5:AY$250,"not found")</f>
        <v>1.25</v>
      </c>
      <c r="AS109" s="286">
        <f>_xlfn.XLOOKUP($B109,[3]Raw_Data_cleared!$B$5:$B$250,[3]Raw_Data_cleared!AZ$5:AZ$250,"not found")</f>
        <v>50.2</v>
      </c>
      <c r="AT109" s="286">
        <f>_xlfn.XLOOKUP($B109,[3]Raw_Data_cleared!$B$5:$B$250,[3]Raw_Data_cleared!BA$5:BA$250,"not found")</f>
        <v>80.099999999999994</v>
      </c>
      <c r="AU109" s="286">
        <f>_xlfn.XLOOKUP($B109,[3]Raw_Data_cleared!$B$5:$B$250,[3]Raw_Data_cleared!BE$5:BE$250,"not found")</f>
        <v>2.2000000000000002</v>
      </c>
      <c r="AV109" s="286">
        <f>_xlfn.XLOOKUP($B109,[3]Raw_Data_cleared!$B$5:$B$250,[3]Raw_Data_cleared!BF$5:BF$250,"not found")</f>
        <v>955</v>
      </c>
      <c r="AW109" s="286">
        <f>_xlfn.XLOOKUP($B109,[3]Raw_Data_cleared!$B$5:$B$250,[3]Raw_Data_cleared!BG$5:BG$250,"not found")</f>
        <v>5.82</v>
      </c>
      <c r="AX109" s="286">
        <f>_xlfn.XLOOKUP($B109,[3]Raw_Data_cleared!$B$5:$B$250,[3]Raw_Data_cleared!BM$5:BM$250,"not found")</f>
        <v>26.1</v>
      </c>
    </row>
    <row r="110" spans="1:50" x14ac:dyDescent="0.25">
      <c r="A110" s="381">
        <v>45796</v>
      </c>
      <c r="B110" s="384" t="s">
        <v>777</v>
      </c>
      <c r="C110" s="392" t="s">
        <v>778</v>
      </c>
      <c r="D110">
        <v>29</v>
      </c>
      <c r="E110" t="s">
        <v>561</v>
      </c>
      <c r="F110" s="394">
        <v>45796</v>
      </c>
      <c r="G110" s="345">
        <v>0.45</v>
      </c>
      <c r="H110" s="268">
        <f>Tabelle35[[#This Row],[QbFA]]*10/1.82</f>
        <v>2.4725274725274726</v>
      </c>
      <c r="J110">
        <f>Tabelle35[[#This Row],[Hydraulic filter load, cumulative]]/(16/12)</f>
        <v>14.700000000000001</v>
      </c>
      <c r="K110">
        <v>19.600000000000001</v>
      </c>
      <c r="M110">
        <f>_xlfn.XLOOKUP($B110,[3]Raw_Data_cleared!$B$5:$B$250,[3]Raw_Data_cleared!D$5:D$250,"not found")</f>
        <v>31</v>
      </c>
      <c r="N110">
        <f>_xlfn.XLOOKUP($B110,[3]Raw_Data_cleared!$B$5:$B$250,[3]Raw_Data_cleared!E$5:E$250,"not found")</f>
        <v>57</v>
      </c>
      <c r="O110">
        <f>_xlfn.XLOOKUP($B110,[3]Raw_Data_cleared!$B$5:$B$250,[3]Raw_Data_cleared!H$5:H$250,"not found")</f>
        <v>19</v>
      </c>
      <c r="P110">
        <f>_xlfn.XLOOKUP($B110,[3]Raw_Data_cleared!$B$5:$B$250,[3]Raw_Data_cleared!K$5:K$250,"not found")</f>
        <v>99</v>
      </c>
      <c r="Q110">
        <f>_xlfn.XLOOKUP($B110,[3]Raw_Data_cleared!$B$5:$B$250,[3]Raw_Data_cleared!P$5:P$250,"not found")</f>
        <v>7.7</v>
      </c>
      <c r="R110">
        <f>_xlfn.XLOOKUP($B110,[3]Raw_Data_cleared!$B$5:$B$250,[3]Raw_Data_cleared!Q$5:Q$250,"not found")</f>
        <v>1450</v>
      </c>
      <c r="S110">
        <f>_xlfn.XLOOKUP($B110,[3]Raw_Data_cleared!$B$5:$B$250,[3]Raw_Data_cleared!R$5:R$250,"not found")</f>
        <v>5.4</v>
      </c>
      <c r="T110">
        <f>_xlfn.XLOOKUP($B110,[3]Raw_Data_cleared!$B$5:$B$250,[3]Raw_Data_cleared!S$5:S$250,"not found")</f>
        <v>0.2</v>
      </c>
      <c r="U110">
        <f>_xlfn.XLOOKUP($B110,[3]Raw_Data_cleared!$B$5:$B$250,[3]Raw_Data_cleared!T$5:T$250,"not found")</f>
        <v>8.1999999999999993</v>
      </c>
      <c r="V110">
        <f>_xlfn.XLOOKUP($B110,[3]Raw_Data_cleared!$B$5:$B$250,[3]Raw_Data_cleared!U$5:U$250,"not found")</f>
        <v>0.28000000000000003</v>
      </c>
      <c r="W110" t="str">
        <f>_xlfn.XLOOKUP($B110,[3]Raw_Data_cleared!$B$5:$B$250,[3]Raw_Data_cleared!V$5:V$250,"not found")</f>
        <v>n.m.</v>
      </c>
      <c r="X110" t="str">
        <f>_xlfn.XLOOKUP($B110,[3]Raw_Data_cleared!$B$5:$B$250,[3]Raw_Data_cleared!W$5:W$250,"not found")</f>
        <v>n.m.</v>
      </c>
      <c r="Y110" t="str">
        <f>_xlfn.XLOOKUP($B110,[3]Raw_Data_cleared!$B$5:$B$250,[3]Raw_Data_cleared!X$5:X$250,"not found")</f>
        <v>n.m.</v>
      </c>
      <c r="Z110" t="str">
        <f>_xlfn.XLOOKUP($B110,[3]Raw_Data_cleared!$B$5:$B$250,[3]Raw_Data_cleared!Y$5:Y$250,"not found")</f>
        <v>n.m.</v>
      </c>
      <c r="AA110" t="str">
        <f>_xlfn.XLOOKUP($B110,[3]Raw_Data_cleared!$B$5:$B$250,[3]Raw_Data_cleared!Z$5:Z$250,"not found")</f>
        <v>n.m.</v>
      </c>
      <c r="AB110" t="str">
        <f>_xlfn.XLOOKUP($B110,[3]Raw_Data_cleared!$B$5:$B$250,[3]Raw_Data_cleared!AA$5:AA$250,"not found")</f>
        <v>n.m.</v>
      </c>
      <c r="AC110" t="str">
        <f>_xlfn.XLOOKUP($B110,[3]Raw_Data_cleared!$B$5:$B$250,[3]Raw_Data_cleared!AB$5:AB$250,"not found")</f>
        <v>n.m.</v>
      </c>
      <c r="AD110" t="str">
        <f>_xlfn.XLOOKUP($B110,[3]Raw_Data_cleared!$B$5:$B$250,[3]Raw_Data_cleared!AC$5:AC$250,"not found")</f>
        <v>n.m.</v>
      </c>
      <c r="AE110" t="str">
        <f>_xlfn.XLOOKUP($B110,[3]Raw_Data_cleared!$B$5:$B$250,[3]Raw_Data_cleared!AD$5:AD$250,"not found")</f>
        <v>n.m.</v>
      </c>
      <c r="AF110" t="str">
        <f>_xlfn.XLOOKUP($B110,[3]Raw_Data_cleared!$B$5:$B$250,[3]Raw_Data_cleared!AE$5:AE$250,"not found")</f>
        <v>n.m.</v>
      </c>
      <c r="AG110" t="str">
        <f>_xlfn.XLOOKUP($B110,[3]Raw_Data_cleared!$B$5:$B$250,[3]Raw_Data_cleared!AF$5:AF$250,"not found")</f>
        <v>n.m.</v>
      </c>
      <c r="AH110" t="str">
        <f>_xlfn.XLOOKUP($B110,[3]Raw_Data_cleared!$B$5:$B$250,[3]Raw_Data_cleared!AG$5:AG$250,"not found")</f>
        <v>n.m.</v>
      </c>
      <c r="AI110" t="str">
        <f>_xlfn.XLOOKUP($B110,[3]Raw_Data_cleared!$B$5:$B$250,[3]Raw_Data_cleared!AH$5:AH$250,"not found")</f>
        <v>n.m.</v>
      </c>
      <c r="AJ110" t="str">
        <f>_xlfn.XLOOKUP($B110,[3]Raw_Data_cleared!$B$5:$B$250,[3]Raw_Data_cleared!AI$5:AI$250,"not found")</f>
        <v>n.m.</v>
      </c>
      <c r="AK110" t="str">
        <f>_xlfn.XLOOKUP($B110,[3]Raw_Data_cleared!$B$5:$B$250,[3]Raw_Data_cleared!AJ$5:AJ$250,"not found")</f>
        <v>n.m.</v>
      </c>
      <c r="AL110" t="str">
        <f>_xlfn.XLOOKUP($B110,[3]Raw_Data_cleared!$B$5:$B$250,[3]Raw_Data_cleared!AK$5:AK$250,"not found")</f>
        <v>n.m.</v>
      </c>
      <c r="AM110" t="str">
        <f>_xlfn.XLOOKUP($B110,[3]Raw_Data_cleared!$B$5:$B$250,[3]Raw_Data_cleared!AL$5:AL$250,"not found")</f>
        <v>n.m.</v>
      </c>
      <c r="AN110" t="str">
        <f>_xlfn.XLOOKUP($B110,[3]Raw_Data_cleared!$B$5:$B$250,[3]Raw_Data_cleared!AM$5:AM$250,"not found")</f>
        <v>n.m.</v>
      </c>
      <c r="AO110">
        <f>_xlfn.XLOOKUP($B110,[3]Raw_Data_cleared!$B$5:$B$250,[3]Raw_Data_cleared!AN$5:AN$250,"not found")</f>
        <v>25</v>
      </c>
      <c r="AP110">
        <f>_xlfn.XLOOKUP($B110,[3]Raw_Data_cleared!$B$5:$B$250,[3]Raw_Data_cleared!AO$5:AO$250,"not found")</f>
        <v>11</v>
      </c>
      <c r="AQ110">
        <f>_xlfn.XLOOKUP($B110,[3]Raw_Data_cleared!$B$5:$B$250,[3]Raw_Data_cleared!AW$5:AW$250,"not found")</f>
        <v>1.25</v>
      </c>
      <c r="AR110">
        <f>_xlfn.XLOOKUP($B110,[3]Raw_Data_cleared!$B$5:$B$250,[3]Raw_Data_cleared!AY$5:AY$250,"not found")</f>
        <v>1.25</v>
      </c>
      <c r="AS110">
        <f>_xlfn.XLOOKUP($B110,[3]Raw_Data_cleared!$B$5:$B$250,[3]Raw_Data_cleared!AZ$5:AZ$250,"not found")</f>
        <v>55.3</v>
      </c>
      <c r="AT110">
        <f>_xlfn.XLOOKUP($B110,[3]Raw_Data_cleared!$B$5:$B$250,[3]Raw_Data_cleared!BA$5:BA$250,"not found")</f>
        <v>290</v>
      </c>
      <c r="AU110">
        <f>_xlfn.XLOOKUP($B110,[3]Raw_Data_cleared!$B$5:$B$250,[3]Raw_Data_cleared!BE$5:BE$250,"not found")</f>
        <v>3.08</v>
      </c>
      <c r="AV110">
        <f>_xlfn.XLOOKUP($B110,[3]Raw_Data_cleared!$B$5:$B$250,[3]Raw_Data_cleared!BF$5:BF$250,"not found")</f>
        <v>980</v>
      </c>
      <c r="AW110">
        <f>_xlfn.XLOOKUP($B110,[3]Raw_Data_cleared!$B$5:$B$250,[3]Raw_Data_cleared!BG$5:BG$250,"not found")</f>
        <v>11.7</v>
      </c>
      <c r="AX110">
        <f>_xlfn.XLOOKUP($B110,[3]Raw_Data_cleared!$B$5:$B$250,[3]Raw_Data_cleared!BM$5:BM$250,"not found")</f>
        <v>65.8</v>
      </c>
    </row>
    <row r="111" spans="1:50" x14ac:dyDescent="0.25">
      <c r="A111" s="381">
        <v>45796</v>
      </c>
      <c r="B111" s="384" t="s">
        <v>779</v>
      </c>
      <c r="C111" s="392" t="s">
        <v>780</v>
      </c>
      <c r="D111">
        <v>29</v>
      </c>
      <c r="E111" t="s">
        <v>600</v>
      </c>
      <c r="F111" s="394">
        <v>45796</v>
      </c>
      <c r="G111" s="345">
        <v>0.45</v>
      </c>
      <c r="H111" s="268">
        <f>Tabelle35[[#This Row],[QbFA]]*10/1.82</f>
        <v>2.4725274725274726</v>
      </c>
      <c r="J111">
        <f>Tabelle35[[#This Row],[Hydraulic filter load, cumulative]]/(16/12)</f>
        <v>14.700000000000001</v>
      </c>
      <c r="K111">
        <v>19.600000000000001</v>
      </c>
      <c r="M111">
        <f>_xlfn.XLOOKUP($B111,[3]Raw_Data_cleared!$B$5:$B$250,[3]Raw_Data_cleared!D$5:D$250,"not found")</f>
        <v>21</v>
      </c>
      <c r="N111">
        <f>_xlfn.XLOOKUP($B111,[3]Raw_Data_cleared!$B$5:$B$250,[3]Raw_Data_cleared!E$5:E$250,"not found")</f>
        <v>55</v>
      </c>
      <c r="O111">
        <f>_xlfn.XLOOKUP($B111,[3]Raw_Data_cleared!$B$5:$B$250,[3]Raw_Data_cleared!H$5:H$250,"not found")</f>
        <v>19</v>
      </c>
      <c r="P111">
        <f>_xlfn.XLOOKUP($B111,[3]Raw_Data_cleared!$B$5:$B$250,[3]Raw_Data_cleared!K$5:K$250,"not found")</f>
        <v>101</v>
      </c>
      <c r="Q111">
        <f>_xlfn.XLOOKUP($B111,[3]Raw_Data_cleared!$B$5:$B$250,[3]Raw_Data_cleared!P$5:P$250,"not found")</f>
        <v>7.8</v>
      </c>
      <c r="R111">
        <f>_xlfn.XLOOKUP($B111,[3]Raw_Data_cleared!$B$5:$B$250,[3]Raw_Data_cleared!Q$5:Q$250,"not found")</f>
        <v>1440</v>
      </c>
      <c r="S111">
        <f>_xlfn.XLOOKUP($B111,[3]Raw_Data_cleared!$B$5:$B$250,[3]Raw_Data_cleared!R$5:R$250,"not found")</f>
        <v>5.4</v>
      </c>
      <c r="T111">
        <f>_xlfn.XLOOKUP($B111,[3]Raw_Data_cleared!$B$5:$B$250,[3]Raw_Data_cleared!S$5:S$250,"not found")</f>
        <v>0.2</v>
      </c>
      <c r="U111">
        <f>_xlfn.XLOOKUP($B111,[3]Raw_Data_cleared!$B$5:$B$250,[3]Raw_Data_cleared!T$5:T$250,"not found")</f>
        <v>8.1999999999999993</v>
      </c>
      <c r="V111">
        <f>_xlfn.XLOOKUP($B111,[3]Raw_Data_cleared!$B$5:$B$250,[3]Raw_Data_cleared!U$5:U$250,"not found")</f>
        <v>0.27</v>
      </c>
      <c r="W111" t="str">
        <f>_xlfn.XLOOKUP($B111,[3]Raw_Data_cleared!$B$5:$B$250,[3]Raw_Data_cleared!V$5:V$250,"not found")</f>
        <v>n.m.</v>
      </c>
      <c r="X111" t="str">
        <f>_xlfn.XLOOKUP($B111,[3]Raw_Data_cleared!$B$5:$B$250,[3]Raw_Data_cleared!W$5:W$250,"not found")</f>
        <v>n.m.</v>
      </c>
      <c r="Y111" t="str">
        <f>_xlfn.XLOOKUP($B111,[3]Raw_Data_cleared!$B$5:$B$250,[3]Raw_Data_cleared!X$5:X$250,"not found")</f>
        <v>n.m.</v>
      </c>
      <c r="Z111" t="str">
        <f>_xlfn.XLOOKUP($B111,[3]Raw_Data_cleared!$B$5:$B$250,[3]Raw_Data_cleared!Y$5:Y$250,"not found")</f>
        <v>n.m.</v>
      </c>
      <c r="AA111" t="str">
        <f>_xlfn.XLOOKUP($B111,[3]Raw_Data_cleared!$B$5:$B$250,[3]Raw_Data_cleared!Z$5:Z$250,"not found")</f>
        <v>n.m.</v>
      </c>
      <c r="AB111" t="str">
        <f>_xlfn.XLOOKUP($B111,[3]Raw_Data_cleared!$B$5:$B$250,[3]Raw_Data_cleared!AA$5:AA$250,"not found")</f>
        <v>n.m.</v>
      </c>
      <c r="AC111" t="str">
        <f>_xlfn.XLOOKUP($B111,[3]Raw_Data_cleared!$B$5:$B$250,[3]Raw_Data_cleared!AB$5:AB$250,"not found")</f>
        <v>n.m.</v>
      </c>
      <c r="AD111" t="str">
        <f>_xlfn.XLOOKUP($B111,[3]Raw_Data_cleared!$B$5:$B$250,[3]Raw_Data_cleared!AC$5:AC$250,"not found")</f>
        <v>n.m.</v>
      </c>
      <c r="AE111" t="str">
        <f>_xlfn.XLOOKUP($B111,[3]Raw_Data_cleared!$B$5:$B$250,[3]Raw_Data_cleared!AD$5:AD$250,"not found")</f>
        <v>n.m.</v>
      </c>
      <c r="AF111" t="str">
        <f>_xlfn.XLOOKUP($B111,[3]Raw_Data_cleared!$B$5:$B$250,[3]Raw_Data_cleared!AE$5:AE$250,"not found")</f>
        <v>n.m.</v>
      </c>
      <c r="AG111" t="str">
        <f>_xlfn.XLOOKUP($B111,[3]Raw_Data_cleared!$B$5:$B$250,[3]Raw_Data_cleared!AF$5:AF$250,"not found")</f>
        <v>n.m.</v>
      </c>
      <c r="AH111" t="str">
        <f>_xlfn.XLOOKUP($B111,[3]Raw_Data_cleared!$B$5:$B$250,[3]Raw_Data_cleared!AG$5:AG$250,"not found")</f>
        <v>n.m.</v>
      </c>
      <c r="AI111" t="str">
        <f>_xlfn.XLOOKUP($B111,[3]Raw_Data_cleared!$B$5:$B$250,[3]Raw_Data_cleared!AH$5:AH$250,"not found")</f>
        <v>n.m.</v>
      </c>
      <c r="AJ111" t="str">
        <f>_xlfn.XLOOKUP($B111,[3]Raw_Data_cleared!$B$5:$B$250,[3]Raw_Data_cleared!AI$5:AI$250,"not found")</f>
        <v>n.m.</v>
      </c>
      <c r="AK111" t="str">
        <f>_xlfn.XLOOKUP($B111,[3]Raw_Data_cleared!$B$5:$B$250,[3]Raw_Data_cleared!AJ$5:AJ$250,"not found")</f>
        <v>n.m.</v>
      </c>
      <c r="AL111" t="str">
        <f>_xlfn.XLOOKUP($B111,[3]Raw_Data_cleared!$B$5:$B$250,[3]Raw_Data_cleared!AK$5:AK$250,"not found")</f>
        <v>n.m.</v>
      </c>
      <c r="AM111" t="str">
        <f>_xlfn.XLOOKUP($B111,[3]Raw_Data_cleared!$B$5:$B$250,[3]Raw_Data_cleared!AL$5:AL$250,"not found")</f>
        <v>n.m.</v>
      </c>
      <c r="AN111" t="str">
        <f>_xlfn.XLOOKUP($B111,[3]Raw_Data_cleared!$B$5:$B$250,[3]Raw_Data_cleared!AM$5:AM$250,"not found")</f>
        <v>n.m.</v>
      </c>
      <c r="AO111">
        <f>_xlfn.XLOOKUP($B111,[3]Raw_Data_cleared!$B$5:$B$250,[3]Raw_Data_cleared!AN$5:AN$250,"not found")</f>
        <v>26</v>
      </c>
      <c r="AP111">
        <f>_xlfn.XLOOKUP($B111,[3]Raw_Data_cleared!$B$5:$B$250,[3]Raw_Data_cleared!AO$5:AO$250,"not found")</f>
        <v>11</v>
      </c>
      <c r="AQ111">
        <f>_xlfn.XLOOKUP($B111,[3]Raw_Data_cleared!$B$5:$B$250,[3]Raw_Data_cleared!AW$5:AW$250,"not found")</f>
        <v>1.25</v>
      </c>
      <c r="AR111">
        <f>_xlfn.XLOOKUP($B111,[3]Raw_Data_cleared!$B$5:$B$250,[3]Raw_Data_cleared!AY$5:AY$250,"not found")</f>
        <v>1.25</v>
      </c>
      <c r="AS111">
        <f>_xlfn.XLOOKUP($B111,[3]Raw_Data_cleared!$B$5:$B$250,[3]Raw_Data_cleared!AZ$5:AZ$250,"not found")</f>
        <v>54.9</v>
      </c>
      <c r="AT111">
        <f>_xlfn.XLOOKUP($B111,[3]Raw_Data_cleared!$B$5:$B$250,[3]Raw_Data_cleared!BA$5:BA$250,"not found")</f>
        <v>339</v>
      </c>
      <c r="AU111">
        <f>_xlfn.XLOOKUP($B111,[3]Raw_Data_cleared!$B$5:$B$250,[3]Raw_Data_cleared!BE$5:BE$250,"not found")</f>
        <v>6.03</v>
      </c>
      <c r="AV111">
        <f>_xlfn.XLOOKUP($B111,[3]Raw_Data_cleared!$B$5:$B$250,[3]Raw_Data_cleared!BF$5:BF$250,"not found")</f>
        <v>859</v>
      </c>
      <c r="AW111">
        <f>_xlfn.XLOOKUP($B111,[3]Raw_Data_cleared!$B$5:$B$250,[3]Raw_Data_cleared!BG$5:BG$250,"not found")</f>
        <v>11.7</v>
      </c>
      <c r="AX111">
        <f>_xlfn.XLOOKUP($B111,[3]Raw_Data_cleared!$B$5:$B$250,[3]Raw_Data_cleared!BM$5:BM$250,"not found")</f>
        <v>53.7</v>
      </c>
    </row>
    <row r="112" spans="1:50" x14ac:dyDescent="0.25">
      <c r="A112" s="381">
        <v>45797</v>
      </c>
      <c r="B112" s="384" t="s">
        <v>781</v>
      </c>
      <c r="C112" s="392" t="s">
        <v>782</v>
      </c>
      <c r="D112">
        <v>29</v>
      </c>
      <c r="E112" t="s">
        <v>564</v>
      </c>
      <c r="F112" s="394">
        <v>45796</v>
      </c>
      <c r="G112" s="345">
        <v>0.45</v>
      </c>
      <c r="H112" s="268">
        <f>Tabelle35[[#This Row],[QbFA]]*10/1.82</f>
        <v>2.4725274725274726</v>
      </c>
      <c r="I112" s="350" t="s">
        <v>565</v>
      </c>
      <c r="J112">
        <f>Tabelle35[[#This Row],[Hydraulic filter load, cumulative]]/(16/12)</f>
        <v>14.700000000000001</v>
      </c>
      <c r="K112">
        <v>19.600000000000001</v>
      </c>
      <c r="M112">
        <f>_xlfn.XLOOKUP($B112,[3]Raw_Data_cleared!$B$5:$B$250,[3]Raw_Data_cleared!D$5:D$250,"not found")</f>
        <v>1.8</v>
      </c>
      <c r="N112">
        <f>_xlfn.XLOOKUP($B112,[3]Raw_Data_cleared!$B$5:$B$250,[3]Raw_Data_cleared!E$5:E$250,"not found")</f>
        <v>7.2</v>
      </c>
      <c r="O112">
        <f>_xlfn.XLOOKUP($B112,[3]Raw_Data_cleared!$B$5:$B$250,[3]Raw_Data_cleared!H$5:H$250,"not found")</f>
        <v>2.9</v>
      </c>
      <c r="P112">
        <f>_xlfn.XLOOKUP($B112,[3]Raw_Data_cleared!$B$5:$B$250,[3]Raw_Data_cleared!K$5:K$250,"not found")</f>
        <v>36</v>
      </c>
      <c r="Q112">
        <f>_xlfn.XLOOKUP($B112,[3]Raw_Data_cleared!$B$5:$B$250,[3]Raw_Data_cleared!P$5:P$250,"not found")</f>
        <v>7.7</v>
      </c>
      <c r="R112">
        <f>_xlfn.XLOOKUP($B112,[3]Raw_Data_cleared!$B$5:$B$250,[3]Raw_Data_cleared!Q$5:Q$250,"not found")</f>
        <v>1430</v>
      </c>
      <c r="S112">
        <f>_xlfn.XLOOKUP($B112,[3]Raw_Data_cleared!$B$5:$B$250,[3]Raw_Data_cleared!R$5:R$250,"not found")</f>
        <v>3.5</v>
      </c>
      <c r="T112">
        <f>_xlfn.XLOOKUP($B112,[3]Raw_Data_cleared!$B$5:$B$250,[3]Raw_Data_cleared!S$5:S$250,"not found")</f>
        <v>0.35</v>
      </c>
      <c r="U112">
        <f>_xlfn.XLOOKUP($B112,[3]Raw_Data_cleared!$B$5:$B$250,[3]Raw_Data_cleared!T$5:T$250,"not found")</f>
        <v>12</v>
      </c>
      <c r="V112">
        <f>_xlfn.XLOOKUP($B112,[3]Raw_Data_cleared!$B$5:$B$250,[3]Raw_Data_cleared!U$5:U$250,"not found")</f>
        <v>0.67</v>
      </c>
      <c r="W112" t="str">
        <f>_xlfn.XLOOKUP($B112,[3]Raw_Data_cleared!$B$5:$B$250,[3]Raw_Data_cleared!V$5:V$250,"not found")</f>
        <v>n.m.</v>
      </c>
      <c r="X112" t="str">
        <f>_xlfn.XLOOKUP($B112,[3]Raw_Data_cleared!$B$5:$B$250,[3]Raw_Data_cleared!W$5:W$250,"not found")</f>
        <v>n.m.</v>
      </c>
      <c r="Y112" t="str">
        <f>_xlfn.XLOOKUP($B112,[3]Raw_Data_cleared!$B$5:$B$250,[3]Raw_Data_cleared!X$5:X$250,"not found")</f>
        <v>n.m.</v>
      </c>
      <c r="Z112" t="str">
        <f>_xlfn.XLOOKUP($B112,[3]Raw_Data_cleared!$B$5:$B$250,[3]Raw_Data_cleared!Y$5:Y$250,"not found")</f>
        <v>n.m.</v>
      </c>
      <c r="AA112" t="str">
        <f>_xlfn.XLOOKUP($B112,[3]Raw_Data_cleared!$B$5:$B$250,[3]Raw_Data_cleared!Z$5:Z$250,"not found")</f>
        <v>n.m.</v>
      </c>
      <c r="AB112" t="str">
        <f>_xlfn.XLOOKUP($B112,[3]Raw_Data_cleared!$B$5:$B$250,[3]Raw_Data_cleared!AA$5:AA$250,"not found")</f>
        <v>n.m.</v>
      </c>
      <c r="AC112" t="str">
        <f>_xlfn.XLOOKUP($B112,[3]Raw_Data_cleared!$B$5:$B$250,[3]Raw_Data_cleared!AB$5:AB$250,"not found")</f>
        <v>n.m.</v>
      </c>
      <c r="AD112" t="str">
        <f>_xlfn.XLOOKUP($B112,[3]Raw_Data_cleared!$B$5:$B$250,[3]Raw_Data_cleared!AC$5:AC$250,"not found")</f>
        <v>n.m.</v>
      </c>
      <c r="AE112" t="str">
        <f>_xlfn.XLOOKUP($B112,[3]Raw_Data_cleared!$B$5:$B$250,[3]Raw_Data_cleared!AD$5:AD$250,"not found")</f>
        <v>n.m.</v>
      </c>
      <c r="AF112" t="str">
        <f>_xlfn.XLOOKUP($B112,[3]Raw_Data_cleared!$B$5:$B$250,[3]Raw_Data_cleared!AE$5:AE$250,"not found")</f>
        <v>n.m.</v>
      </c>
      <c r="AG112" t="str">
        <f>_xlfn.XLOOKUP($B112,[3]Raw_Data_cleared!$B$5:$B$250,[3]Raw_Data_cleared!AF$5:AF$250,"not found")</f>
        <v>n.m.</v>
      </c>
      <c r="AH112" t="str">
        <f>_xlfn.XLOOKUP($B112,[3]Raw_Data_cleared!$B$5:$B$250,[3]Raw_Data_cleared!AG$5:AG$250,"not found")</f>
        <v>n.m.</v>
      </c>
      <c r="AI112" t="str">
        <f>_xlfn.XLOOKUP($B112,[3]Raw_Data_cleared!$B$5:$B$250,[3]Raw_Data_cleared!AH$5:AH$250,"not found")</f>
        <v>n.m.</v>
      </c>
      <c r="AJ112" t="str">
        <f>_xlfn.XLOOKUP($B112,[3]Raw_Data_cleared!$B$5:$B$250,[3]Raw_Data_cleared!AI$5:AI$250,"not found")</f>
        <v>n.m.</v>
      </c>
      <c r="AK112" t="str">
        <f>_xlfn.XLOOKUP($B112,[3]Raw_Data_cleared!$B$5:$B$250,[3]Raw_Data_cleared!AJ$5:AJ$250,"not found")</f>
        <v>n.m.</v>
      </c>
      <c r="AL112" t="str">
        <f>_xlfn.XLOOKUP($B112,[3]Raw_Data_cleared!$B$5:$B$250,[3]Raw_Data_cleared!AK$5:AK$250,"not found")</f>
        <v>n.m.</v>
      </c>
      <c r="AM112" t="str">
        <f>_xlfn.XLOOKUP($B112,[3]Raw_Data_cleared!$B$5:$B$250,[3]Raw_Data_cleared!AL$5:AL$250,"not found")</f>
        <v>n.m.</v>
      </c>
      <c r="AN112" t="str">
        <f>_xlfn.XLOOKUP($B112,[3]Raw_Data_cleared!$B$5:$B$250,[3]Raw_Data_cleared!AM$5:AM$250,"not found")</f>
        <v>n.m.</v>
      </c>
      <c r="AO112">
        <f>_xlfn.XLOOKUP($B112,[3]Raw_Data_cleared!$B$5:$B$250,[3]Raw_Data_cleared!AN$5:AN$250,"not found")</f>
        <v>8.1</v>
      </c>
      <c r="AP112">
        <f>_xlfn.XLOOKUP($B112,[3]Raw_Data_cleared!$B$5:$B$250,[3]Raw_Data_cleared!AO$5:AO$250,"not found")</f>
        <v>7.2</v>
      </c>
      <c r="AQ112">
        <f>_xlfn.XLOOKUP($B112,[3]Raw_Data_cleared!$B$5:$B$250,[3]Raw_Data_cleared!AW$5:AW$250,"not found")</f>
        <v>1.25</v>
      </c>
      <c r="AR112">
        <f>_xlfn.XLOOKUP($B112,[3]Raw_Data_cleared!$B$5:$B$250,[3]Raw_Data_cleared!AY$5:AY$250,"not found")</f>
        <v>1.25</v>
      </c>
      <c r="AS112">
        <f>_xlfn.XLOOKUP($B112,[3]Raw_Data_cleared!$B$5:$B$250,[3]Raw_Data_cleared!AZ$5:AZ$250,"not found")</f>
        <v>41.7</v>
      </c>
      <c r="AT112">
        <f>_xlfn.XLOOKUP($B112,[3]Raw_Data_cleared!$B$5:$B$250,[3]Raw_Data_cleared!BA$5:BA$250,"not found")</f>
        <v>76.2</v>
      </c>
      <c r="AU112">
        <f>_xlfn.XLOOKUP($B112,[3]Raw_Data_cleared!$B$5:$B$250,[3]Raw_Data_cleared!BE$5:BE$250,"not found")</f>
        <v>5.45</v>
      </c>
      <c r="AV112">
        <f>_xlfn.XLOOKUP($B112,[3]Raw_Data_cleared!$B$5:$B$250,[3]Raw_Data_cleared!BF$5:BF$250,"not found")</f>
        <v>628</v>
      </c>
      <c r="AW112">
        <f>_xlfn.XLOOKUP($B112,[3]Raw_Data_cleared!$B$5:$B$250,[3]Raw_Data_cleared!BG$5:BG$250,"not found")</f>
        <v>5.0999999999999996</v>
      </c>
      <c r="AX112">
        <f>_xlfn.XLOOKUP($B112,[3]Raw_Data_cleared!$B$5:$B$250,[3]Raw_Data_cleared!BM$5:BM$250,"not found")</f>
        <v>12.5</v>
      </c>
    </row>
    <row r="113" spans="1:50" x14ac:dyDescent="0.25">
      <c r="A113" s="381">
        <v>45797</v>
      </c>
      <c r="B113" s="384" t="s">
        <v>783</v>
      </c>
      <c r="C113" s="392" t="s">
        <v>784</v>
      </c>
      <c r="D113">
        <v>29</v>
      </c>
      <c r="E113" t="s">
        <v>568</v>
      </c>
      <c r="F113" s="394">
        <v>45796</v>
      </c>
      <c r="G113" s="345">
        <v>0.45</v>
      </c>
      <c r="H113" s="268">
        <f>Tabelle35[[#This Row],[QbFA]]*10/1.82</f>
        <v>2.4725274725274726</v>
      </c>
      <c r="I113" s="350" t="s">
        <v>565</v>
      </c>
      <c r="J113">
        <f>Tabelle35[[#This Row],[Hydraulic filter load, cumulative]]/(16/12)</f>
        <v>14.700000000000001</v>
      </c>
      <c r="K113">
        <v>19.600000000000001</v>
      </c>
      <c r="M113">
        <f>_xlfn.XLOOKUP($B113,[3]Raw_Data_cleared!$B$5:$B$250,[3]Raw_Data_cleared!D$5:D$250,"not found")</f>
        <v>1.05</v>
      </c>
      <c r="N113">
        <f>_xlfn.XLOOKUP($B113,[3]Raw_Data_cleared!$B$5:$B$250,[3]Raw_Data_cleared!E$5:E$250,"not found")</f>
        <v>4.2</v>
      </c>
      <c r="O113">
        <f>_xlfn.XLOOKUP($B113,[3]Raw_Data_cleared!$B$5:$B$250,[3]Raw_Data_cleared!H$5:H$250,"not found")</f>
        <v>0.81</v>
      </c>
      <c r="P113">
        <f>_xlfn.XLOOKUP($B113,[3]Raw_Data_cleared!$B$5:$B$250,[3]Raw_Data_cleared!K$5:K$250,"not found")</f>
        <v>11</v>
      </c>
      <c r="Q113">
        <f>_xlfn.XLOOKUP($B113,[3]Raw_Data_cleared!$B$5:$B$250,[3]Raw_Data_cleared!P$5:P$250,"not found")</f>
        <v>7.6</v>
      </c>
      <c r="R113">
        <f>_xlfn.XLOOKUP($B113,[3]Raw_Data_cleared!$B$5:$B$250,[3]Raw_Data_cleared!Q$5:Q$250,"not found")</f>
        <v>1450</v>
      </c>
      <c r="S113">
        <f>_xlfn.XLOOKUP($B113,[3]Raw_Data_cleared!$B$5:$B$250,[3]Raw_Data_cleared!R$5:R$250,"not found")</f>
        <v>0.7</v>
      </c>
      <c r="T113">
        <f>_xlfn.XLOOKUP($B113,[3]Raw_Data_cleared!$B$5:$B$250,[3]Raw_Data_cleared!S$5:S$250,"not found")</f>
        <v>0.19</v>
      </c>
      <c r="U113">
        <f>_xlfn.XLOOKUP($B113,[3]Raw_Data_cleared!$B$5:$B$250,[3]Raw_Data_cleared!T$5:T$250,"not found")</f>
        <v>16</v>
      </c>
      <c r="V113">
        <f>_xlfn.XLOOKUP($B113,[3]Raw_Data_cleared!$B$5:$B$250,[3]Raw_Data_cleared!U$5:U$250,"not found")</f>
        <v>0.96</v>
      </c>
      <c r="W113" t="str">
        <f>_xlfn.XLOOKUP($B113,[3]Raw_Data_cleared!$B$5:$B$250,[3]Raw_Data_cleared!V$5:V$250,"not found")</f>
        <v>n.m.</v>
      </c>
      <c r="X113" t="str">
        <f>_xlfn.XLOOKUP($B113,[3]Raw_Data_cleared!$B$5:$B$250,[3]Raw_Data_cleared!W$5:W$250,"not found")</f>
        <v>n.m.</v>
      </c>
      <c r="Y113" t="str">
        <f>_xlfn.XLOOKUP($B113,[3]Raw_Data_cleared!$B$5:$B$250,[3]Raw_Data_cleared!X$5:X$250,"not found")</f>
        <v>n.m.</v>
      </c>
      <c r="Z113" t="str">
        <f>_xlfn.XLOOKUP($B113,[3]Raw_Data_cleared!$B$5:$B$250,[3]Raw_Data_cleared!Y$5:Y$250,"not found")</f>
        <v>n.m.</v>
      </c>
      <c r="AA113" t="str">
        <f>_xlfn.XLOOKUP($B113,[3]Raw_Data_cleared!$B$5:$B$250,[3]Raw_Data_cleared!Z$5:Z$250,"not found")</f>
        <v>n.m.</v>
      </c>
      <c r="AB113" t="str">
        <f>_xlfn.XLOOKUP($B113,[3]Raw_Data_cleared!$B$5:$B$250,[3]Raw_Data_cleared!AA$5:AA$250,"not found")</f>
        <v>n.m.</v>
      </c>
      <c r="AC113" t="str">
        <f>_xlfn.XLOOKUP($B113,[3]Raw_Data_cleared!$B$5:$B$250,[3]Raw_Data_cleared!AB$5:AB$250,"not found")</f>
        <v>n.m.</v>
      </c>
      <c r="AD113" t="str">
        <f>_xlfn.XLOOKUP($B113,[3]Raw_Data_cleared!$B$5:$B$250,[3]Raw_Data_cleared!AC$5:AC$250,"not found")</f>
        <v>n.m.</v>
      </c>
      <c r="AE113" t="str">
        <f>_xlfn.XLOOKUP($B113,[3]Raw_Data_cleared!$B$5:$B$250,[3]Raw_Data_cleared!AD$5:AD$250,"not found")</f>
        <v>n.m.</v>
      </c>
      <c r="AF113" t="str">
        <f>_xlfn.XLOOKUP($B113,[3]Raw_Data_cleared!$B$5:$B$250,[3]Raw_Data_cleared!AE$5:AE$250,"not found")</f>
        <v>n.m.</v>
      </c>
      <c r="AG113" t="str">
        <f>_xlfn.XLOOKUP($B113,[3]Raw_Data_cleared!$B$5:$B$250,[3]Raw_Data_cleared!AF$5:AF$250,"not found")</f>
        <v>n.m.</v>
      </c>
      <c r="AH113" t="str">
        <f>_xlfn.XLOOKUP($B113,[3]Raw_Data_cleared!$B$5:$B$250,[3]Raw_Data_cleared!AG$5:AG$250,"not found")</f>
        <v>n.m.</v>
      </c>
      <c r="AI113" t="str">
        <f>_xlfn.XLOOKUP($B113,[3]Raw_Data_cleared!$B$5:$B$250,[3]Raw_Data_cleared!AH$5:AH$250,"not found")</f>
        <v>n.m.</v>
      </c>
      <c r="AJ113" t="str">
        <f>_xlfn.XLOOKUP($B113,[3]Raw_Data_cleared!$B$5:$B$250,[3]Raw_Data_cleared!AI$5:AI$250,"not found")</f>
        <v>n.m.</v>
      </c>
      <c r="AK113" t="str">
        <f>_xlfn.XLOOKUP($B113,[3]Raw_Data_cleared!$B$5:$B$250,[3]Raw_Data_cleared!AJ$5:AJ$250,"not found")</f>
        <v>n.m.</v>
      </c>
      <c r="AL113" t="str">
        <f>_xlfn.XLOOKUP($B113,[3]Raw_Data_cleared!$B$5:$B$250,[3]Raw_Data_cleared!AK$5:AK$250,"not found")</f>
        <v>n.m.</v>
      </c>
      <c r="AM113" t="str">
        <f>_xlfn.XLOOKUP($B113,[3]Raw_Data_cleared!$B$5:$B$250,[3]Raw_Data_cleared!AL$5:AL$250,"not found")</f>
        <v>n.m.</v>
      </c>
      <c r="AN113" t="str">
        <f>_xlfn.XLOOKUP($B113,[3]Raw_Data_cleared!$B$5:$B$250,[3]Raw_Data_cleared!AM$5:AM$250,"not found")</f>
        <v>n.m.</v>
      </c>
      <c r="AO113">
        <f>_xlfn.XLOOKUP($B113,[3]Raw_Data_cleared!$B$5:$B$250,[3]Raw_Data_cleared!AN$5:AN$250,"not found")</f>
        <v>6.4</v>
      </c>
      <c r="AP113">
        <f>_xlfn.XLOOKUP($B113,[3]Raw_Data_cleared!$B$5:$B$250,[3]Raw_Data_cleared!AO$5:AO$250,"not found")</f>
        <v>6.3</v>
      </c>
      <c r="AQ113">
        <f>_xlfn.XLOOKUP($B113,[3]Raw_Data_cleared!$B$5:$B$250,[3]Raw_Data_cleared!AW$5:AW$250,"not found")</f>
        <v>1.25</v>
      </c>
      <c r="AR113">
        <f>_xlfn.XLOOKUP($B113,[3]Raw_Data_cleared!$B$5:$B$250,[3]Raw_Data_cleared!AY$5:AY$250,"not found")</f>
        <v>1.25</v>
      </c>
      <c r="AS113">
        <f>_xlfn.XLOOKUP($B113,[3]Raw_Data_cleared!$B$5:$B$250,[3]Raw_Data_cleared!AZ$5:AZ$250,"not found")</f>
        <v>56.9</v>
      </c>
      <c r="AT113">
        <f>_xlfn.XLOOKUP($B113,[3]Raw_Data_cleared!$B$5:$B$250,[3]Raw_Data_cleared!BA$5:BA$250,"not found")</f>
        <v>70.5</v>
      </c>
      <c r="AU113">
        <f>_xlfn.XLOOKUP($B113,[3]Raw_Data_cleared!$B$5:$B$250,[3]Raw_Data_cleared!BE$5:BE$250,"not found")</f>
        <v>5.48</v>
      </c>
      <c r="AV113">
        <f>_xlfn.XLOOKUP($B113,[3]Raw_Data_cleared!$B$5:$B$250,[3]Raw_Data_cleared!BF$5:BF$250,"not found")</f>
        <v>873</v>
      </c>
      <c r="AW113">
        <f>_xlfn.XLOOKUP($B113,[3]Raw_Data_cleared!$B$5:$B$250,[3]Raw_Data_cleared!BG$5:BG$250,"not found")</f>
        <v>4.95</v>
      </c>
      <c r="AX113">
        <f>_xlfn.XLOOKUP($B113,[3]Raw_Data_cleared!$B$5:$B$250,[3]Raw_Data_cleared!BM$5:BM$250,"not found")</f>
        <v>30.6</v>
      </c>
    </row>
    <row r="114" spans="1:50" x14ac:dyDescent="0.25">
      <c r="A114" s="381">
        <v>45797</v>
      </c>
      <c r="B114" s="384" t="s">
        <v>785</v>
      </c>
      <c r="C114" s="392" t="s">
        <v>786</v>
      </c>
      <c r="D114">
        <v>29</v>
      </c>
      <c r="E114" t="s">
        <v>571</v>
      </c>
      <c r="F114" s="394">
        <v>45796</v>
      </c>
      <c r="G114" s="345">
        <v>0.45</v>
      </c>
      <c r="H114" s="268">
        <f>Tabelle35[[#This Row],[QbFA]]*10/1.82</f>
        <v>2.4725274725274726</v>
      </c>
      <c r="I114" s="350" t="s">
        <v>572</v>
      </c>
      <c r="J114">
        <f>Tabelle35[[#This Row],[Hydraulic filter load, cumulative]]/(16/12)</f>
        <v>14.700000000000001</v>
      </c>
      <c r="K114">
        <v>19.600000000000001</v>
      </c>
      <c r="M114">
        <f>_xlfn.XLOOKUP($B114,[3]Raw_Data_cleared!$B$5:$B$250,[3]Raw_Data_cleared!D$5:D$250,"not found")</f>
        <v>1</v>
      </c>
      <c r="N114">
        <f>_xlfn.XLOOKUP($B114,[3]Raw_Data_cleared!$B$5:$B$250,[3]Raw_Data_cleared!E$5:E$250,"not found")</f>
        <v>3.9</v>
      </c>
      <c r="O114">
        <f>_xlfn.XLOOKUP($B114,[3]Raw_Data_cleared!$B$5:$B$250,[3]Raw_Data_cleared!H$5:H$250,"not found")</f>
        <v>1</v>
      </c>
      <c r="P114">
        <f>_xlfn.XLOOKUP($B114,[3]Raw_Data_cleared!$B$5:$B$250,[3]Raw_Data_cleared!K$5:K$250,"not found")</f>
        <v>10</v>
      </c>
      <c r="Q114">
        <f>_xlfn.XLOOKUP($B114,[3]Raw_Data_cleared!$B$5:$B$250,[3]Raw_Data_cleared!P$5:P$250,"not found")</f>
        <v>7.5</v>
      </c>
      <c r="R114">
        <f>_xlfn.XLOOKUP($B114,[3]Raw_Data_cleared!$B$5:$B$250,[3]Raw_Data_cleared!Q$5:Q$250,"not found")</f>
        <v>1410</v>
      </c>
      <c r="S114">
        <f>_xlfn.XLOOKUP($B114,[3]Raw_Data_cleared!$B$5:$B$250,[3]Raw_Data_cleared!R$5:R$250,"not found")</f>
        <v>0.16</v>
      </c>
      <c r="T114">
        <f>_xlfn.XLOOKUP($B114,[3]Raw_Data_cleared!$B$5:$B$250,[3]Raw_Data_cleared!S$5:S$250,"not found")</f>
        <v>5.5E-2</v>
      </c>
      <c r="U114">
        <f>_xlfn.XLOOKUP($B114,[3]Raw_Data_cleared!$B$5:$B$250,[3]Raw_Data_cleared!T$5:T$250,"not found")</f>
        <v>16</v>
      </c>
      <c r="V114">
        <f>_xlfn.XLOOKUP($B114,[3]Raw_Data_cleared!$B$5:$B$250,[3]Raw_Data_cleared!U$5:U$250,"not found")</f>
        <v>0.83</v>
      </c>
      <c r="W114" t="str">
        <f>_xlfn.XLOOKUP($B114,[3]Raw_Data_cleared!$B$5:$B$250,[3]Raw_Data_cleared!V$5:V$250,"not found")</f>
        <v>n.m.</v>
      </c>
      <c r="X114" t="str">
        <f>_xlfn.XLOOKUP($B114,[3]Raw_Data_cleared!$B$5:$B$250,[3]Raw_Data_cleared!W$5:W$250,"not found")</f>
        <v>n.m.</v>
      </c>
      <c r="Y114" t="str">
        <f>_xlfn.XLOOKUP($B114,[3]Raw_Data_cleared!$B$5:$B$250,[3]Raw_Data_cleared!X$5:X$250,"not found")</f>
        <v>n.m.</v>
      </c>
      <c r="Z114" t="str">
        <f>_xlfn.XLOOKUP($B114,[3]Raw_Data_cleared!$B$5:$B$250,[3]Raw_Data_cleared!Y$5:Y$250,"not found")</f>
        <v>n.m.</v>
      </c>
      <c r="AA114" t="str">
        <f>_xlfn.XLOOKUP($B114,[3]Raw_Data_cleared!$B$5:$B$250,[3]Raw_Data_cleared!Z$5:Z$250,"not found")</f>
        <v>n.m.</v>
      </c>
      <c r="AB114" t="str">
        <f>_xlfn.XLOOKUP($B114,[3]Raw_Data_cleared!$B$5:$B$250,[3]Raw_Data_cleared!AA$5:AA$250,"not found")</f>
        <v>n.m.</v>
      </c>
      <c r="AC114" t="str">
        <f>_xlfn.XLOOKUP($B114,[3]Raw_Data_cleared!$B$5:$B$250,[3]Raw_Data_cleared!AB$5:AB$250,"not found")</f>
        <v>n.m.</v>
      </c>
      <c r="AD114" t="str">
        <f>_xlfn.XLOOKUP($B114,[3]Raw_Data_cleared!$B$5:$B$250,[3]Raw_Data_cleared!AC$5:AC$250,"not found")</f>
        <v>n.m.</v>
      </c>
      <c r="AE114" t="str">
        <f>_xlfn.XLOOKUP($B114,[3]Raw_Data_cleared!$B$5:$B$250,[3]Raw_Data_cleared!AD$5:AD$250,"not found")</f>
        <v>n.m.</v>
      </c>
      <c r="AF114" t="str">
        <f>_xlfn.XLOOKUP($B114,[3]Raw_Data_cleared!$B$5:$B$250,[3]Raw_Data_cleared!AE$5:AE$250,"not found")</f>
        <v>n.m.</v>
      </c>
      <c r="AG114" t="str">
        <f>_xlfn.XLOOKUP($B114,[3]Raw_Data_cleared!$B$5:$B$250,[3]Raw_Data_cleared!AF$5:AF$250,"not found")</f>
        <v>n.m.</v>
      </c>
      <c r="AH114" t="str">
        <f>_xlfn.XLOOKUP($B114,[3]Raw_Data_cleared!$B$5:$B$250,[3]Raw_Data_cleared!AG$5:AG$250,"not found")</f>
        <v>n.m.</v>
      </c>
      <c r="AI114" t="str">
        <f>_xlfn.XLOOKUP($B114,[3]Raw_Data_cleared!$B$5:$B$250,[3]Raw_Data_cleared!AH$5:AH$250,"not found")</f>
        <v>n.m.</v>
      </c>
      <c r="AJ114" t="str">
        <f>_xlfn.XLOOKUP($B114,[3]Raw_Data_cleared!$B$5:$B$250,[3]Raw_Data_cleared!AI$5:AI$250,"not found")</f>
        <v>n.m.</v>
      </c>
      <c r="AK114" t="str">
        <f>_xlfn.XLOOKUP($B114,[3]Raw_Data_cleared!$B$5:$B$250,[3]Raw_Data_cleared!AJ$5:AJ$250,"not found")</f>
        <v>n.m.</v>
      </c>
      <c r="AL114" t="str">
        <f>_xlfn.XLOOKUP($B114,[3]Raw_Data_cleared!$B$5:$B$250,[3]Raw_Data_cleared!AK$5:AK$250,"not found")</f>
        <v>n.m.</v>
      </c>
      <c r="AM114" t="str">
        <f>_xlfn.XLOOKUP($B114,[3]Raw_Data_cleared!$B$5:$B$250,[3]Raw_Data_cleared!AL$5:AL$250,"not found")</f>
        <v>n.m.</v>
      </c>
      <c r="AN114" t="str">
        <f>_xlfn.XLOOKUP($B114,[3]Raw_Data_cleared!$B$5:$B$250,[3]Raw_Data_cleared!AM$5:AM$250,"not found")</f>
        <v>n.m.</v>
      </c>
      <c r="AO114">
        <f>_xlfn.XLOOKUP($B114,[3]Raw_Data_cleared!$B$5:$B$250,[3]Raw_Data_cleared!AN$5:AN$250,"not found")</f>
        <v>6.2</v>
      </c>
      <c r="AP114">
        <f>_xlfn.XLOOKUP($B114,[3]Raw_Data_cleared!$B$5:$B$250,[3]Raw_Data_cleared!AO$5:AO$250,"not found")</f>
        <v>5.9</v>
      </c>
      <c r="AQ114">
        <f>_xlfn.XLOOKUP($B114,[3]Raw_Data_cleared!$B$5:$B$250,[3]Raw_Data_cleared!AW$5:AW$250,"not found")</f>
        <v>1.25</v>
      </c>
      <c r="AR114">
        <f>_xlfn.XLOOKUP($B114,[3]Raw_Data_cleared!$B$5:$B$250,[3]Raw_Data_cleared!AY$5:AY$250,"not found")</f>
        <v>3.85</v>
      </c>
      <c r="AS114">
        <f>_xlfn.XLOOKUP($B114,[3]Raw_Data_cleared!$B$5:$B$250,[3]Raw_Data_cleared!AZ$5:AZ$250,"not found")</f>
        <v>52.6</v>
      </c>
      <c r="AT114">
        <f>_xlfn.XLOOKUP($B114,[3]Raw_Data_cleared!$B$5:$B$250,[3]Raw_Data_cleared!BA$5:BA$250,"not found")</f>
        <v>97.3</v>
      </c>
      <c r="AU114">
        <f>_xlfn.XLOOKUP($B114,[3]Raw_Data_cleared!$B$5:$B$250,[3]Raw_Data_cleared!BE$5:BE$250,"not found")</f>
        <v>5.47</v>
      </c>
      <c r="AV114">
        <f>_xlfn.XLOOKUP($B114,[3]Raw_Data_cleared!$B$5:$B$250,[3]Raw_Data_cleared!BF$5:BF$250,"not found")</f>
        <v>701</v>
      </c>
      <c r="AW114">
        <f>_xlfn.XLOOKUP($B114,[3]Raw_Data_cleared!$B$5:$B$250,[3]Raw_Data_cleared!BG$5:BG$250,"not found")</f>
        <v>5.1100000000000003</v>
      </c>
      <c r="AX114">
        <f>_xlfn.XLOOKUP($B114,[3]Raw_Data_cleared!$B$5:$B$250,[3]Raw_Data_cleared!BM$5:BM$250,"not found")</f>
        <v>37.4</v>
      </c>
    </row>
    <row r="115" spans="1:50" s="286" customFormat="1" ht="15.75" thickBot="1" x14ac:dyDescent="0.3">
      <c r="A115" s="382">
        <v>45797</v>
      </c>
      <c r="B115" s="385" t="s">
        <v>787</v>
      </c>
      <c r="C115" s="393" t="s">
        <v>788</v>
      </c>
      <c r="D115">
        <v>29</v>
      </c>
      <c r="E115" s="286" t="s">
        <v>575</v>
      </c>
      <c r="F115" s="394">
        <v>45796</v>
      </c>
      <c r="G115" s="355">
        <v>0.45</v>
      </c>
      <c r="H115" s="356">
        <f>Tabelle35[[#This Row],[QbFA]]*10/1.82</f>
        <v>2.4725274725274726</v>
      </c>
      <c r="I115" s="383" t="s">
        <v>565</v>
      </c>
      <c r="J115" s="286">
        <f>Tabelle35[[#This Row],[Hydraulic filter load, cumulative]]/(16/12)</f>
        <v>14.700000000000001</v>
      </c>
      <c r="K115" s="286">
        <v>19.600000000000001</v>
      </c>
      <c r="L115" s="357"/>
      <c r="M115" s="286">
        <f>_xlfn.XLOOKUP($B115,[3]Raw_Data_cleared!$B$5:$B$250,[3]Raw_Data_cleared!D$5:D$250,"not found")</f>
        <v>1</v>
      </c>
      <c r="N115" s="286">
        <f>_xlfn.XLOOKUP($B115,[3]Raw_Data_cleared!$B$5:$B$250,[3]Raw_Data_cleared!E$5:E$250,"not found")</f>
        <v>4.0999999999999996</v>
      </c>
      <c r="O115" s="286">
        <f>_xlfn.XLOOKUP($B115,[3]Raw_Data_cleared!$B$5:$B$250,[3]Raw_Data_cleared!H$5:H$250,"not found")</f>
        <v>1.7</v>
      </c>
      <c r="P115" s="286">
        <f>_xlfn.XLOOKUP($B115,[3]Raw_Data_cleared!$B$5:$B$250,[3]Raw_Data_cleared!K$5:K$250,"not found")</f>
        <v>34</v>
      </c>
      <c r="Q115" s="286">
        <f>_xlfn.XLOOKUP($B115,[3]Raw_Data_cleared!$B$5:$B$250,[3]Raw_Data_cleared!P$5:P$250,"not found")</f>
        <v>7.6</v>
      </c>
      <c r="R115" s="286">
        <f>_xlfn.XLOOKUP($B115,[3]Raw_Data_cleared!$B$5:$B$250,[3]Raw_Data_cleared!Q$5:Q$250,"not found")</f>
        <v>1430</v>
      </c>
      <c r="S115" s="286">
        <f>_xlfn.XLOOKUP($B115,[3]Raw_Data_cleared!$B$5:$B$250,[3]Raw_Data_cleared!R$5:R$250,"not found")</f>
        <v>0.32</v>
      </c>
      <c r="T115" s="286">
        <f>_xlfn.XLOOKUP($B115,[3]Raw_Data_cleared!$B$5:$B$250,[3]Raw_Data_cleared!S$5:S$250,"not found")</f>
        <v>4.3999999999999997E-2</v>
      </c>
      <c r="U115" s="286">
        <f>_xlfn.XLOOKUP($B115,[3]Raw_Data_cleared!$B$5:$B$250,[3]Raw_Data_cleared!T$5:T$250,"not found")</f>
        <v>17</v>
      </c>
      <c r="V115" s="286">
        <f>_xlfn.XLOOKUP($B115,[3]Raw_Data_cleared!$B$5:$B$250,[3]Raw_Data_cleared!U$5:U$250,"not found")</f>
        <v>0.75</v>
      </c>
      <c r="W115" s="286" t="str">
        <f>_xlfn.XLOOKUP($B115,[3]Raw_Data_cleared!$B$5:$B$250,[3]Raw_Data_cleared!V$5:V$250,"not found")</f>
        <v>n.m.</v>
      </c>
      <c r="X115" s="286" t="str">
        <f>_xlfn.XLOOKUP($B115,[3]Raw_Data_cleared!$B$5:$B$250,[3]Raw_Data_cleared!W$5:W$250,"not found")</f>
        <v>n.m.</v>
      </c>
      <c r="Y115" s="286" t="str">
        <f>_xlfn.XLOOKUP($B115,[3]Raw_Data_cleared!$B$5:$B$250,[3]Raw_Data_cleared!X$5:X$250,"not found")</f>
        <v>n.m.</v>
      </c>
      <c r="Z115" s="286" t="str">
        <f>_xlfn.XLOOKUP($B115,[3]Raw_Data_cleared!$B$5:$B$250,[3]Raw_Data_cleared!Y$5:Y$250,"not found")</f>
        <v>n.m.</v>
      </c>
      <c r="AA115" s="286" t="str">
        <f>_xlfn.XLOOKUP($B115,[3]Raw_Data_cleared!$B$5:$B$250,[3]Raw_Data_cleared!Z$5:Z$250,"not found")</f>
        <v>n.m.</v>
      </c>
      <c r="AB115" s="286" t="str">
        <f>_xlfn.XLOOKUP($B115,[3]Raw_Data_cleared!$B$5:$B$250,[3]Raw_Data_cleared!AA$5:AA$250,"not found")</f>
        <v>n.m.</v>
      </c>
      <c r="AC115" s="286" t="str">
        <f>_xlfn.XLOOKUP($B115,[3]Raw_Data_cleared!$B$5:$B$250,[3]Raw_Data_cleared!AB$5:AB$250,"not found")</f>
        <v>n.m.</v>
      </c>
      <c r="AD115" s="286" t="str">
        <f>_xlfn.XLOOKUP($B115,[3]Raw_Data_cleared!$B$5:$B$250,[3]Raw_Data_cleared!AC$5:AC$250,"not found")</f>
        <v>n.m.</v>
      </c>
      <c r="AE115" s="286" t="str">
        <f>_xlfn.XLOOKUP($B115,[3]Raw_Data_cleared!$B$5:$B$250,[3]Raw_Data_cleared!AD$5:AD$250,"not found")</f>
        <v>n.m.</v>
      </c>
      <c r="AF115" s="286" t="str">
        <f>_xlfn.XLOOKUP($B115,[3]Raw_Data_cleared!$B$5:$B$250,[3]Raw_Data_cleared!AE$5:AE$250,"not found")</f>
        <v>n.m.</v>
      </c>
      <c r="AG115" s="286" t="str">
        <f>_xlfn.XLOOKUP($B115,[3]Raw_Data_cleared!$B$5:$B$250,[3]Raw_Data_cleared!AF$5:AF$250,"not found")</f>
        <v>n.m.</v>
      </c>
      <c r="AH115" s="286" t="str">
        <f>_xlfn.XLOOKUP($B115,[3]Raw_Data_cleared!$B$5:$B$250,[3]Raw_Data_cleared!AG$5:AG$250,"not found")</f>
        <v>n.m.</v>
      </c>
      <c r="AI115" s="286" t="str">
        <f>_xlfn.XLOOKUP($B115,[3]Raw_Data_cleared!$B$5:$B$250,[3]Raw_Data_cleared!AH$5:AH$250,"not found")</f>
        <v>n.m.</v>
      </c>
      <c r="AJ115" s="286" t="str">
        <f>_xlfn.XLOOKUP($B115,[3]Raw_Data_cleared!$B$5:$B$250,[3]Raw_Data_cleared!AI$5:AI$250,"not found")</f>
        <v>n.m.</v>
      </c>
      <c r="AK115" s="286" t="str">
        <f>_xlfn.XLOOKUP($B115,[3]Raw_Data_cleared!$B$5:$B$250,[3]Raw_Data_cleared!AJ$5:AJ$250,"not found")</f>
        <v>n.m.</v>
      </c>
      <c r="AL115" s="286" t="str">
        <f>_xlfn.XLOOKUP($B115,[3]Raw_Data_cleared!$B$5:$B$250,[3]Raw_Data_cleared!AK$5:AK$250,"not found")</f>
        <v>n.m.</v>
      </c>
      <c r="AM115" s="286" t="str">
        <f>_xlfn.XLOOKUP($B115,[3]Raw_Data_cleared!$B$5:$B$250,[3]Raw_Data_cleared!AL$5:AL$250,"not found")</f>
        <v>n.m.</v>
      </c>
      <c r="AN115" s="286" t="str">
        <f>_xlfn.XLOOKUP($B115,[3]Raw_Data_cleared!$B$5:$B$250,[3]Raw_Data_cleared!AM$5:AM$250,"not found")</f>
        <v>n.m.</v>
      </c>
      <c r="AO115" s="286">
        <f>_xlfn.XLOOKUP($B115,[3]Raw_Data_cleared!$B$5:$B$250,[3]Raw_Data_cleared!AN$5:AN$250,"not found")</f>
        <v>6.4</v>
      </c>
      <c r="AP115" s="286">
        <f>_xlfn.XLOOKUP($B115,[3]Raw_Data_cleared!$B$5:$B$250,[3]Raw_Data_cleared!AO$5:AO$250,"not found")</f>
        <v>6.4</v>
      </c>
      <c r="AQ115" s="286">
        <f>_xlfn.XLOOKUP($B115,[3]Raw_Data_cleared!$B$5:$B$250,[3]Raw_Data_cleared!AW$5:AW$250,"not found")</f>
        <v>1.25</v>
      </c>
      <c r="AR115" s="286">
        <f>_xlfn.XLOOKUP($B115,[3]Raw_Data_cleared!$B$5:$B$250,[3]Raw_Data_cleared!AY$5:AY$250,"not found")</f>
        <v>1.25</v>
      </c>
      <c r="AS115" s="286">
        <f>_xlfn.XLOOKUP($B115,[3]Raw_Data_cleared!$B$5:$B$250,[3]Raw_Data_cleared!AZ$5:AZ$250,"not found")</f>
        <v>56.6</v>
      </c>
      <c r="AT115" s="286">
        <f>_xlfn.XLOOKUP($B115,[3]Raw_Data_cleared!$B$5:$B$250,[3]Raw_Data_cleared!BA$5:BA$250,"not found")</f>
        <v>81.900000000000006</v>
      </c>
      <c r="AU115" s="286">
        <f>_xlfn.XLOOKUP($B115,[3]Raw_Data_cleared!$B$5:$B$250,[3]Raw_Data_cleared!BE$5:BE$250,"not found")</f>
        <v>3.42</v>
      </c>
      <c r="AV115" s="286">
        <f>_xlfn.XLOOKUP($B115,[3]Raw_Data_cleared!$B$5:$B$250,[3]Raw_Data_cleared!BF$5:BF$250,"not found")</f>
        <v>728</v>
      </c>
      <c r="AW115" s="286">
        <f>_xlfn.XLOOKUP($B115,[3]Raw_Data_cleared!$B$5:$B$250,[3]Raw_Data_cleared!BG$5:BG$250,"not found")</f>
        <v>7.45</v>
      </c>
      <c r="AX115" s="286">
        <f>_xlfn.XLOOKUP($B115,[3]Raw_Data_cleared!$B$5:$B$250,[3]Raw_Data_cleared!BM$5:BM$250,"not found")</f>
        <v>32.200000000000003</v>
      </c>
    </row>
    <row r="116" spans="1:50" x14ac:dyDescent="0.25">
      <c r="A116" s="381">
        <v>45799</v>
      </c>
      <c r="B116" s="384" t="s">
        <v>789</v>
      </c>
      <c r="C116" s="392" t="s">
        <v>790</v>
      </c>
      <c r="D116">
        <v>30</v>
      </c>
      <c r="E116" t="s">
        <v>561</v>
      </c>
      <c r="F116" s="394">
        <v>45799</v>
      </c>
      <c r="G116" s="345">
        <v>0.45</v>
      </c>
      <c r="H116" s="268">
        <f>Tabelle35[[#This Row],[QbFA]]*10/1.82</f>
        <v>2.4725274725274726</v>
      </c>
      <c r="J116" s="268">
        <f>Tabelle35[[#This Row],[Hydraulic filter load, cumulative]]/(16/12)</f>
        <v>15.225000000000001</v>
      </c>
      <c r="K116">
        <v>20.3</v>
      </c>
      <c r="M116">
        <f>_xlfn.XLOOKUP($B116,[3]Raw_Data_cleared!$B$5:$B$250,[3]Raw_Data_cleared!D$5:D$250,"not found")</f>
        <v>25</v>
      </c>
      <c r="N116">
        <f>_xlfn.XLOOKUP($B116,[3]Raw_Data_cleared!$B$5:$B$250,[3]Raw_Data_cleared!E$5:E$250,"not found")</f>
        <v>34</v>
      </c>
      <c r="O116">
        <f>_xlfn.XLOOKUP($B116,[3]Raw_Data_cleared!$B$5:$B$250,[3]Raw_Data_cleared!H$5:H$250,"not found")</f>
        <v>17</v>
      </c>
      <c r="P116">
        <f>_xlfn.XLOOKUP($B116,[3]Raw_Data_cleared!$B$5:$B$250,[3]Raw_Data_cleared!K$5:K$250,"not found")</f>
        <v>122</v>
      </c>
      <c r="Q116">
        <f>_xlfn.XLOOKUP($B116,[3]Raw_Data_cleared!$B$5:$B$250,[3]Raw_Data_cleared!P$5:P$250,"not found")</f>
        <v>7.6</v>
      </c>
      <c r="R116">
        <f>_xlfn.XLOOKUP($B116,[3]Raw_Data_cleared!$B$5:$B$250,[3]Raw_Data_cleared!Q$5:Q$250,"not found")</f>
        <v>1390</v>
      </c>
      <c r="S116">
        <f>_xlfn.XLOOKUP($B116,[3]Raw_Data_cleared!$B$5:$B$250,[3]Raw_Data_cleared!R$5:R$250,"not found")</f>
        <v>6.5</v>
      </c>
      <c r="T116">
        <f>_xlfn.XLOOKUP($B116,[3]Raw_Data_cleared!$B$5:$B$250,[3]Raw_Data_cleared!S$5:S$250,"not found")</f>
        <v>0.16</v>
      </c>
      <c r="U116">
        <f>_xlfn.XLOOKUP($B116,[3]Raw_Data_cleared!$B$5:$B$250,[3]Raw_Data_cleared!T$5:T$250,"not found")</f>
        <v>0.28999999999999998</v>
      </c>
      <c r="V116">
        <f>_xlfn.XLOOKUP($B116,[3]Raw_Data_cleared!$B$5:$B$250,[3]Raw_Data_cleared!U$5:U$250,"not found")</f>
        <v>0.45</v>
      </c>
      <c r="W116" t="str">
        <f>_xlfn.XLOOKUP($B116,[3]Raw_Data_cleared!$B$5:$B$250,[3]Raw_Data_cleared!V$5:V$250,"not found")</f>
        <v>n.m.</v>
      </c>
      <c r="X116" t="str">
        <f>_xlfn.XLOOKUP($B116,[3]Raw_Data_cleared!$B$5:$B$250,[3]Raw_Data_cleared!W$5:W$250,"not found")</f>
        <v>n.m.</v>
      </c>
      <c r="Y116" t="str">
        <f>_xlfn.XLOOKUP($B116,[3]Raw_Data_cleared!$B$5:$B$250,[3]Raw_Data_cleared!X$5:X$250,"not found")</f>
        <v>n.m.</v>
      </c>
      <c r="Z116" t="str">
        <f>_xlfn.XLOOKUP($B116,[3]Raw_Data_cleared!$B$5:$B$250,[3]Raw_Data_cleared!Y$5:Y$250,"not found")</f>
        <v>n.m.</v>
      </c>
      <c r="AA116" t="str">
        <f>_xlfn.XLOOKUP($B116,[3]Raw_Data_cleared!$B$5:$B$250,[3]Raw_Data_cleared!Z$5:Z$250,"not found")</f>
        <v>n.m.</v>
      </c>
      <c r="AB116" t="str">
        <f>_xlfn.XLOOKUP($B116,[3]Raw_Data_cleared!$B$5:$B$250,[3]Raw_Data_cleared!AA$5:AA$250,"not found")</f>
        <v>n.m.</v>
      </c>
      <c r="AC116" t="str">
        <f>_xlfn.XLOOKUP($B116,[3]Raw_Data_cleared!$B$5:$B$250,[3]Raw_Data_cleared!AB$5:AB$250,"not found")</f>
        <v>n.m.</v>
      </c>
      <c r="AD116" t="str">
        <f>_xlfn.XLOOKUP($B116,[3]Raw_Data_cleared!$B$5:$B$250,[3]Raw_Data_cleared!AC$5:AC$250,"not found")</f>
        <v>n.m.</v>
      </c>
      <c r="AE116" t="str">
        <f>_xlfn.XLOOKUP($B116,[3]Raw_Data_cleared!$B$5:$B$250,[3]Raw_Data_cleared!AD$5:AD$250,"not found")</f>
        <v>n.m.</v>
      </c>
      <c r="AF116" t="str">
        <f>_xlfn.XLOOKUP($B116,[3]Raw_Data_cleared!$B$5:$B$250,[3]Raw_Data_cleared!AE$5:AE$250,"not found")</f>
        <v>n.m.</v>
      </c>
      <c r="AG116" t="str">
        <f>_xlfn.XLOOKUP($B116,[3]Raw_Data_cleared!$B$5:$B$250,[3]Raw_Data_cleared!AF$5:AF$250,"not found")</f>
        <v>n.m.</v>
      </c>
      <c r="AH116" t="str">
        <f>_xlfn.XLOOKUP($B116,[3]Raw_Data_cleared!$B$5:$B$250,[3]Raw_Data_cleared!AG$5:AG$250,"not found")</f>
        <v>n.m.</v>
      </c>
      <c r="AI116" t="str">
        <f>_xlfn.XLOOKUP($B116,[3]Raw_Data_cleared!$B$5:$B$250,[3]Raw_Data_cleared!AH$5:AH$250,"not found")</f>
        <v>n.m.</v>
      </c>
      <c r="AJ116" t="str">
        <f>_xlfn.XLOOKUP($B116,[3]Raw_Data_cleared!$B$5:$B$250,[3]Raw_Data_cleared!AI$5:AI$250,"not found")</f>
        <v>n.m.</v>
      </c>
      <c r="AK116" t="str">
        <f>_xlfn.XLOOKUP($B116,[3]Raw_Data_cleared!$B$5:$B$250,[3]Raw_Data_cleared!AJ$5:AJ$250,"not found")</f>
        <v>n.m.</v>
      </c>
      <c r="AL116" t="str">
        <f>_xlfn.XLOOKUP($B116,[3]Raw_Data_cleared!$B$5:$B$250,[3]Raw_Data_cleared!AK$5:AK$250,"not found")</f>
        <v>n.m.</v>
      </c>
      <c r="AM116" t="str">
        <f>_xlfn.XLOOKUP($B116,[3]Raw_Data_cleared!$B$5:$B$250,[3]Raw_Data_cleared!AL$5:AL$250,"not found")</f>
        <v>n.m.</v>
      </c>
      <c r="AN116" t="str">
        <f>_xlfn.XLOOKUP($B116,[3]Raw_Data_cleared!$B$5:$B$250,[3]Raw_Data_cleared!AM$5:AM$250,"not found")</f>
        <v>n.m.</v>
      </c>
      <c r="AO116">
        <f>_xlfn.XLOOKUP($B116,[3]Raw_Data_cleared!$B$5:$B$250,[3]Raw_Data_cleared!AN$5:AN$250,"not found")</f>
        <v>38</v>
      </c>
      <c r="AP116">
        <f>_xlfn.XLOOKUP($B116,[3]Raw_Data_cleared!$B$5:$B$250,[3]Raw_Data_cleared!AO$5:AO$250,"not found")</f>
        <v>27</v>
      </c>
      <c r="AQ116">
        <f>_xlfn.XLOOKUP($B116,[3]Raw_Data_cleared!$B$5:$B$250,[3]Raw_Data_cleared!AW$5:AW$250,"not found")</f>
        <v>1.25</v>
      </c>
      <c r="AR116">
        <f>_xlfn.XLOOKUP($B116,[3]Raw_Data_cleared!$B$5:$B$250,[3]Raw_Data_cleared!AY$5:AY$250,"not found")</f>
        <v>1.25</v>
      </c>
      <c r="AS116">
        <f>_xlfn.XLOOKUP($B116,[3]Raw_Data_cleared!$B$5:$B$250,[3]Raw_Data_cleared!AZ$5:AZ$250,"not found")</f>
        <v>16.2</v>
      </c>
      <c r="AT116">
        <f>_xlfn.XLOOKUP($B116,[3]Raw_Data_cleared!$B$5:$B$250,[3]Raw_Data_cleared!BA$5:BA$250,"not found")</f>
        <v>183</v>
      </c>
      <c r="AU116">
        <f>_xlfn.XLOOKUP($B116,[3]Raw_Data_cleared!$B$5:$B$250,[3]Raw_Data_cleared!BE$5:BE$250,"not found")</f>
        <v>2.9</v>
      </c>
      <c r="AV116">
        <f>_xlfn.XLOOKUP($B116,[3]Raw_Data_cleared!$B$5:$B$250,[3]Raw_Data_cleared!BF$5:BF$250,"not found")</f>
        <v>897</v>
      </c>
      <c r="AW116">
        <f>_xlfn.XLOOKUP($B116,[3]Raw_Data_cleared!$B$5:$B$250,[3]Raw_Data_cleared!BG$5:BG$250,"not found")</f>
        <v>1.25</v>
      </c>
      <c r="AX116">
        <f>_xlfn.XLOOKUP($B116,[3]Raw_Data_cleared!$B$5:$B$250,[3]Raw_Data_cleared!BM$5:BM$250,"not found")</f>
        <v>56.1</v>
      </c>
    </row>
    <row r="117" spans="1:50" x14ac:dyDescent="0.25">
      <c r="A117" s="381">
        <v>45799</v>
      </c>
      <c r="B117" s="384" t="s">
        <v>791</v>
      </c>
      <c r="C117" s="392" t="s">
        <v>792</v>
      </c>
      <c r="D117">
        <v>30</v>
      </c>
      <c r="E117" t="s">
        <v>600</v>
      </c>
      <c r="F117" s="394">
        <v>45799</v>
      </c>
      <c r="G117" s="345">
        <v>0.45</v>
      </c>
      <c r="H117" s="268">
        <f>Tabelle35[[#This Row],[QbFA]]*10/1.82</f>
        <v>2.4725274725274726</v>
      </c>
      <c r="J117" s="268">
        <f>Tabelle35[[#This Row],[Hydraulic filter load, cumulative]]/(16/12)</f>
        <v>15.225000000000001</v>
      </c>
      <c r="K117">
        <v>20.3</v>
      </c>
      <c r="M117">
        <f>_xlfn.XLOOKUP($B117,[3]Raw_Data_cleared!$B$5:$B$250,[3]Raw_Data_cleared!D$5:D$250,"not found")</f>
        <v>23</v>
      </c>
      <c r="N117">
        <f>_xlfn.XLOOKUP($B117,[3]Raw_Data_cleared!$B$5:$B$250,[3]Raw_Data_cleared!E$5:E$250,"not found")</f>
        <v>60</v>
      </c>
      <c r="O117">
        <f>_xlfn.XLOOKUP($B117,[3]Raw_Data_cleared!$B$5:$B$250,[3]Raw_Data_cleared!H$5:H$250,"not found")</f>
        <v>26</v>
      </c>
      <c r="P117">
        <f>_xlfn.XLOOKUP($B117,[3]Raw_Data_cleared!$B$5:$B$250,[3]Raw_Data_cleared!K$5:K$250,"not found")</f>
        <v>114</v>
      </c>
      <c r="Q117">
        <f>_xlfn.XLOOKUP($B117,[3]Raw_Data_cleared!$B$5:$B$250,[3]Raw_Data_cleared!P$5:P$250,"not found")</f>
        <v>7.6</v>
      </c>
      <c r="R117">
        <f>_xlfn.XLOOKUP($B117,[3]Raw_Data_cleared!$B$5:$B$250,[3]Raw_Data_cleared!Q$5:Q$250,"not found")</f>
        <v>1390</v>
      </c>
      <c r="S117">
        <f>_xlfn.XLOOKUP($B117,[3]Raw_Data_cleared!$B$5:$B$250,[3]Raw_Data_cleared!R$5:R$250,"not found")</f>
        <v>6.2</v>
      </c>
      <c r="T117">
        <f>_xlfn.XLOOKUP($B117,[3]Raw_Data_cleared!$B$5:$B$250,[3]Raw_Data_cleared!S$5:S$250,"not found")</f>
        <v>0.13</v>
      </c>
      <c r="U117">
        <f>_xlfn.XLOOKUP($B117,[3]Raw_Data_cleared!$B$5:$B$250,[3]Raw_Data_cleared!T$5:T$250,"not found")</f>
        <v>0.33</v>
      </c>
      <c r="V117">
        <f>_xlfn.XLOOKUP($B117,[3]Raw_Data_cleared!$B$5:$B$250,[3]Raw_Data_cleared!U$5:U$250,"not found")</f>
        <v>0.46</v>
      </c>
      <c r="W117" t="str">
        <f>_xlfn.XLOOKUP($B117,[3]Raw_Data_cleared!$B$5:$B$250,[3]Raw_Data_cleared!V$5:V$250,"not found")</f>
        <v>n.m.</v>
      </c>
      <c r="X117" t="str">
        <f>_xlfn.XLOOKUP($B117,[3]Raw_Data_cleared!$B$5:$B$250,[3]Raw_Data_cleared!W$5:W$250,"not found")</f>
        <v>n.m.</v>
      </c>
      <c r="Y117" t="str">
        <f>_xlfn.XLOOKUP($B117,[3]Raw_Data_cleared!$B$5:$B$250,[3]Raw_Data_cleared!X$5:X$250,"not found")</f>
        <v>n.m.</v>
      </c>
      <c r="Z117" t="str">
        <f>_xlfn.XLOOKUP($B117,[3]Raw_Data_cleared!$B$5:$B$250,[3]Raw_Data_cleared!Y$5:Y$250,"not found")</f>
        <v>n.m.</v>
      </c>
      <c r="AA117" t="str">
        <f>_xlfn.XLOOKUP($B117,[3]Raw_Data_cleared!$B$5:$B$250,[3]Raw_Data_cleared!Z$5:Z$250,"not found")</f>
        <v>n.m.</v>
      </c>
      <c r="AB117" t="str">
        <f>_xlfn.XLOOKUP($B117,[3]Raw_Data_cleared!$B$5:$B$250,[3]Raw_Data_cleared!AA$5:AA$250,"not found")</f>
        <v>n.m.</v>
      </c>
      <c r="AC117" t="str">
        <f>_xlfn.XLOOKUP($B117,[3]Raw_Data_cleared!$B$5:$B$250,[3]Raw_Data_cleared!AB$5:AB$250,"not found")</f>
        <v>n.m.</v>
      </c>
      <c r="AD117" t="str">
        <f>_xlfn.XLOOKUP($B117,[3]Raw_Data_cleared!$B$5:$B$250,[3]Raw_Data_cleared!AC$5:AC$250,"not found")</f>
        <v>n.m.</v>
      </c>
      <c r="AE117" t="str">
        <f>_xlfn.XLOOKUP($B117,[3]Raw_Data_cleared!$B$5:$B$250,[3]Raw_Data_cleared!AD$5:AD$250,"not found")</f>
        <v>n.m.</v>
      </c>
      <c r="AF117" t="str">
        <f>_xlfn.XLOOKUP($B117,[3]Raw_Data_cleared!$B$5:$B$250,[3]Raw_Data_cleared!AE$5:AE$250,"not found")</f>
        <v>n.m.</v>
      </c>
      <c r="AG117" t="str">
        <f>_xlfn.XLOOKUP($B117,[3]Raw_Data_cleared!$B$5:$B$250,[3]Raw_Data_cleared!AF$5:AF$250,"not found")</f>
        <v>n.m.</v>
      </c>
      <c r="AH117" t="str">
        <f>_xlfn.XLOOKUP($B117,[3]Raw_Data_cleared!$B$5:$B$250,[3]Raw_Data_cleared!AG$5:AG$250,"not found")</f>
        <v>n.m.</v>
      </c>
      <c r="AI117" t="str">
        <f>_xlfn.XLOOKUP($B117,[3]Raw_Data_cleared!$B$5:$B$250,[3]Raw_Data_cleared!AH$5:AH$250,"not found")</f>
        <v>n.m.</v>
      </c>
      <c r="AJ117" t="str">
        <f>_xlfn.XLOOKUP($B117,[3]Raw_Data_cleared!$B$5:$B$250,[3]Raw_Data_cleared!AI$5:AI$250,"not found")</f>
        <v>n.m.</v>
      </c>
      <c r="AK117" t="str">
        <f>_xlfn.XLOOKUP($B117,[3]Raw_Data_cleared!$B$5:$B$250,[3]Raw_Data_cleared!AJ$5:AJ$250,"not found")</f>
        <v>n.m.</v>
      </c>
      <c r="AL117" t="str">
        <f>_xlfn.XLOOKUP($B117,[3]Raw_Data_cleared!$B$5:$B$250,[3]Raw_Data_cleared!AK$5:AK$250,"not found")</f>
        <v>n.m.</v>
      </c>
      <c r="AM117" t="str">
        <f>_xlfn.XLOOKUP($B117,[3]Raw_Data_cleared!$B$5:$B$250,[3]Raw_Data_cleared!AL$5:AL$250,"not found")</f>
        <v>n.m.</v>
      </c>
      <c r="AN117" t="str">
        <f>_xlfn.XLOOKUP($B117,[3]Raw_Data_cleared!$B$5:$B$250,[3]Raw_Data_cleared!AM$5:AM$250,"not found")</f>
        <v>n.m.</v>
      </c>
      <c r="AO117">
        <f>_xlfn.XLOOKUP($B117,[3]Raw_Data_cleared!$B$5:$B$250,[3]Raw_Data_cleared!AN$5:AN$250,"not found")</f>
        <v>40</v>
      </c>
      <c r="AP117">
        <f>_xlfn.XLOOKUP($B117,[3]Raw_Data_cleared!$B$5:$B$250,[3]Raw_Data_cleared!AO$5:AO$250,"not found")</f>
        <v>26</v>
      </c>
      <c r="AQ117">
        <f>_xlfn.XLOOKUP($B117,[3]Raw_Data_cleared!$B$5:$B$250,[3]Raw_Data_cleared!AW$5:AW$250,"not found")</f>
        <v>1.25</v>
      </c>
      <c r="AR117">
        <f>_xlfn.XLOOKUP($B117,[3]Raw_Data_cleared!$B$5:$B$250,[3]Raw_Data_cleared!AY$5:AY$250,"not found")</f>
        <v>1.25</v>
      </c>
      <c r="AS117">
        <f>_xlfn.XLOOKUP($B117,[3]Raw_Data_cleared!$B$5:$B$250,[3]Raw_Data_cleared!AZ$5:AZ$250,"not found")</f>
        <v>21.7</v>
      </c>
      <c r="AT117">
        <f>_xlfn.XLOOKUP($B117,[3]Raw_Data_cleared!$B$5:$B$250,[3]Raw_Data_cleared!BA$5:BA$250,"not found")</f>
        <v>262</v>
      </c>
      <c r="AU117">
        <f>_xlfn.XLOOKUP($B117,[3]Raw_Data_cleared!$B$5:$B$250,[3]Raw_Data_cleared!BE$5:BE$250,"not found")</f>
        <v>4.1500000000000004</v>
      </c>
      <c r="AV117">
        <f>_xlfn.XLOOKUP($B117,[3]Raw_Data_cleared!$B$5:$B$250,[3]Raw_Data_cleared!BF$5:BF$250,"not found")</f>
        <v>842</v>
      </c>
      <c r="AW117">
        <f>_xlfn.XLOOKUP($B117,[3]Raw_Data_cleared!$B$5:$B$250,[3]Raw_Data_cleared!BG$5:BG$250,"not found")</f>
        <v>1.25</v>
      </c>
      <c r="AX117">
        <f>_xlfn.XLOOKUP($B117,[3]Raw_Data_cleared!$B$5:$B$250,[3]Raw_Data_cleared!BM$5:BM$250,"not found")</f>
        <v>79.400000000000006</v>
      </c>
    </row>
    <row r="118" spans="1:50" x14ac:dyDescent="0.25">
      <c r="A118" s="381">
        <v>45800</v>
      </c>
      <c r="B118" s="384" t="s">
        <v>793</v>
      </c>
      <c r="C118" s="392" t="s">
        <v>794</v>
      </c>
      <c r="D118">
        <v>30</v>
      </c>
      <c r="E118" t="s">
        <v>564</v>
      </c>
      <c r="F118" s="394">
        <v>45799</v>
      </c>
      <c r="G118" s="345">
        <v>0.45</v>
      </c>
      <c r="H118" s="268">
        <f>Tabelle35[[#This Row],[QbFA]]*10/1.82</f>
        <v>2.4725274725274726</v>
      </c>
      <c r="I118" s="350" t="s">
        <v>565</v>
      </c>
      <c r="J118" s="268">
        <f>Tabelle35[[#This Row],[Hydraulic filter load, cumulative]]/(16/12)</f>
        <v>15.225000000000001</v>
      </c>
      <c r="K118">
        <v>20.3</v>
      </c>
      <c r="M118">
        <f>_xlfn.XLOOKUP($B118,[3]Raw_Data_cleared!$B$5:$B$250,[3]Raw_Data_cleared!D$5:D$250,"not found")</f>
        <v>7.1</v>
      </c>
      <c r="N118">
        <f>_xlfn.XLOOKUP($B118,[3]Raw_Data_cleared!$B$5:$B$250,[3]Raw_Data_cleared!E$5:E$250,"not found")</f>
        <v>10</v>
      </c>
      <c r="O118">
        <f>_xlfn.XLOOKUP($B118,[3]Raw_Data_cleared!$B$5:$B$250,[3]Raw_Data_cleared!H$5:H$250,"not found")</f>
        <v>3.2</v>
      </c>
      <c r="P118">
        <f>_xlfn.XLOOKUP($B118,[3]Raw_Data_cleared!$B$5:$B$250,[3]Raw_Data_cleared!K$5:K$250,"not found")</f>
        <v>26</v>
      </c>
      <c r="Q118">
        <f>_xlfn.XLOOKUP($B118,[3]Raw_Data_cleared!$B$5:$B$250,[3]Raw_Data_cleared!P$5:P$250,"not found")</f>
        <v>7.6</v>
      </c>
      <c r="R118">
        <f>_xlfn.XLOOKUP($B118,[3]Raw_Data_cleared!$B$5:$B$250,[3]Raw_Data_cleared!Q$5:Q$250,"not found")</f>
        <v>1400</v>
      </c>
      <c r="S118">
        <f>_xlfn.XLOOKUP($B118,[3]Raw_Data_cleared!$B$5:$B$250,[3]Raw_Data_cleared!R$5:R$250,"not found")</f>
        <v>3.4</v>
      </c>
      <c r="T118">
        <f>_xlfn.XLOOKUP($B118,[3]Raw_Data_cleared!$B$5:$B$250,[3]Raw_Data_cleared!S$5:S$250,"not found")</f>
        <v>0.68</v>
      </c>
      <c r="U118">
        <f>_xlfn.XLOOKUP($B118,[3]Raw_Data_cleared!$B$5:$B$250,[3]Raw_Data_cleared!T$5:T$250,"not found")</f>
        <v>0.05</v>
      </c>
      <c r="V118">
        <f>_xlfn.XLOOKUP($B118,[3]Raw_Data_cleared!$B$5:$B$250,[3]Raw_Data_cleared!U$5:U$250,"not found")</f>
        <v>0.66</v>
      </c>
      <c r="W118" t="str">
        <f>_xlfn.XLOOKUP($B118,[3]Raw_Data_cleared!$B$5:$B$250,[3]Raw_Data_cleared!V$5:V$250,"not found")</f>
        <v>n.m.</v>
      </c>
      <c r="X118" t="str">
        <f>_xlfn.XLOOKUP($B118,[3]Raw_Data_cleared!$B$5:$B$250,[3]Raw_Data_cleared!W$5:W$250,"not found")</f>
        <v>n.m.</v>
      </c>
      <c r="Y118" t="str">
        <f>_xlfn.XLOOKUP($B118,[3]Raw_Data_cleared!$B$5:$B$250,[3]Raw_Data_cleared!X$5:X$250,"not found")</f>
        <v>n.m.</v>
      </c>
      <c r="Z118" t="str">
        <f>_xlfn.XLOOKUP($B118,[3]Raw_Data_cleared!$B$5:$B$250,[3]Raw_Data_cleared!Y$5:Y$250,"not found")</f>
        <v>n.m.</v>
      </c>
      <c r="AA118" t="str">
        <f>_xlfn.XLOOKUP($B118,[3]Raw_Data_cleared!$B$5:$B$250,[3]Raw_Data_cleared!Z$5:Z$250,"not found")</f>
        <v>n.m.</v>
      </c>
      <c r="AB118" t="str">
        <f>_xlfn.XLOOKUP($B118,[3]Raw_Data_cleared!$B$5:$B$250,[3]Raw_Data_cleared!AA$5:AA$250,"not found")</f>
        <v>n.m.</v>
      </c>
      <c r="AC118" t="str">
        <f>_xlfn.XLOOKUP($B118,[3]Raw_Data_cleared!$B$5:$B$250,[3]Raw_Data_cleared!AB$5:AB$250,"not found")</f>
        <v>n.m.</v>
      </c>
      <c r="AD118" t="str">
        <f>_xlfn.XLOOKUP($B118,[3]Raw_Data_cleared!$B$5:$B$250,[3]Raw_Data_cleared!AC$5:AC$250,"not found")</f>
        <v>n.m.</v>
      </c>
      <c r="AE118" t="str">
        <f>_xlfn.XLOOKUP($B118,[3]Raw_Data_cleared!$B$5:$B$250,[3]Raw_Data_cleared!AD$5:AD$250,"not found")</f>
        <v>n.m.</v>
      </c>
      <c r="AF118" t="str">
        <f>_xlfn.XLOOKUP($B118,[3]Raw_Data_cleared!$B$5:$B$250,[3]Raw_Data_cleared!AE$5:AE$250,"not found")</f>
        <v>n.m.</v>
      </c>
      <c r="AG118" t="str">
        <f>_xlfn.XLOOKUP($B118,[3]Raw_Data_cleared!$B$5:$B$250,[3]Raw_Data_cleared!AF$5:AF$250,"not found")</f>
        <v>n.m.</v>
      </c>
      <c r="AH118" t="str">
        <f>_xlfn.XLOOKUP($B118,[3]Raw_Data_cleared!$B$5:$B$250,[3]Raw_Data_cleared!AG$5:AG$250,"not found")</f>
        <v>n.m.</v>
      </c>
      <c r="AI118" t="str">
        <f>_xlfn.XLOOKUP($B118,[3]Raw_Data_cleared!$B$5:$B$250,[3]Raw_Data_cleared!AH$5:AH$250,"not found")</f>
        <v>n.m.</v>
      </c>
      <c r="AJ118" t="str">
        <f>_xlfn.XLOOKUP($B118,[3]Raw_Data_cleared!$B$5:$B$250,[3]Raw_Data_cleared!AI$5:AI$250,"not found")</f>
        <v>n.m.</v>
      </c>
      <c r="AK118" t="str">
        <f>_xlfn.XLOOKUP($B118,[3]Raw_Data_cleared!$B$5:$B$250,[3]Raw_Data_cleared!AJ$5:AJ$250,"not found")</f>
        <v>n.m.</v>
      </c>
      <c r="AL118" t="str">
        <f>_xlfn.XLOOKUP($B118,[3]Raw_Data_cleared!$B$5:$B$250,[3]Raw_Data_cleared!AK$5:AK$250,"not found")</f>
        <v>n.m.</v>
      </c>
      <c r="AM118" t="str">
        <f>_xlfn.XLOOKUP($B118,[3]Raw_Data_cleared!$B$5:$B$250,[3]Raw_Data_cleared!AL$5:AL$250,"not found")</f>
        <v>n.m.</v>
      </c>
      <c r="AN118" t="str">
        <f>_xlfn.XLOOKUP($B118,[3]Raw_Data_cleared!$B$5:$B$250,[3]Raw_Data_cleared!AM$5:AM$250,"not found")</f>
        <v>n.m.</v>
      </c>
      <c r="AO118">
        <f>_xlfn.XLOOKUP($B118,[3]Raw_Data_cleared!$B$5:$B$250,[3]Raw_Data_cleared!AN$5:AN$250,"not found")</f>
        <v>11</v>
      </c>
      <c r="AP118">
        <f>_xlfn.XLOOKUP($B118,[3]Raw_Data_cleared!$B$5:$B$250,[3]Raw_Data_cleared!AO$5:AO$250,"not found")</f>
        <v>7.9</v>
      </c>
      <c r="AQ118">
        <f>_xlfn.XLOOKUP($B118,[3]Raw_Data_cleared!$B$5:$B$250,[3]Raw_Data_cleared!AW$5:AW$250,"not found")</f>
        <v>1.25</v>
      </c>
      <c r="AR118">
        <f>_xlfn.XLOOKUP($B118,[3]Raw_Data_cleared!$B$5:$B$250,[3]Raw_Data_cleared!AY$5:AY$250,"not found")</f>
        <v>1.25</v>
      </c>
      <c r="AS118">
        <f>_xlfn.XLOOKUP($B118,[3]Raw_Data_cleared!$B$5:$B$250,[3]Raw_Data_cleared!AZ$5:AZ$250,"not found")</f>
        <v>22.9</v>
      </c>
      <c r="AT118">
        <f>_xlfn.XLOOKUP($B118,[3]Raw_Data_cleared!$B$5:$B$250,[3]Raw_Data_cleared!BA$5:BA$250,"not found")</f>
        <v>131</v>
      </c>
      <c r="AU118">
        <f>_xlfn.XLOOKUP($B118,[3]Raw_Data_cleared!$B$5:$B$250,[3]Raw_Data_cleared!BE$5:BE$250,"not found")</f>
        <v>5.29</v>
      </c>
      <c r="AV118">
        <f>_xlfn.XLOOKUP($B118,[3]Raw_Data_cleared!$B$5:$B$250,[3]Raw_Data_cleared!BF$5:BF$250,"not found")</f>
        <v>670</v>
      </c>
      <c r="AW118">
        <f>_xlfn.XLOOKUP($B118,[3]Raw_Data_cleared!$B$5:$B$250,[3]Raw_Data_cleared!BG$5:BG$250,"not found")</f>
        <v>1.25</v>
      </c>
      <c r="AX118">
        <f>_xlfn.XLOOKUP($B118,[3]Raw_Data_cleared!$B$5:$B$250,[3]Raw_Data_cleared!BM$5:BM$250,"not found")</f>
        <v>52.3</v>
      </c>
    </row>
    <row r="119" spans="1:50" x14ac:dyDescent="0.25">
      <c r="A119" s="381">
        <v>45800</v>
      </c>
      <c r="B119" s="384" t="s">
        <v>795</v>
      </c>
      <c r="C119" s="392" t="s">
        <v>796</v>
      </c>
      <c r="D119">
        <v>30</v>
      </c>
      <c r="E119" t="s">
        <v>568</v>
      </c>
      <c r="F119" s="394">
        <v>45799</v>
      </c>
      <c r="G119" s="345">
        <v>0.45</v>
      </c>
      <c r="H119" s="268">
        <f>Tabelle35[[#This Row],[QbFA]]*10/1.82</f>
        <v>2.4725274725274726</v>
      </c>
      <c r="I119" s="350" t="s">
        <v>565</v>
      </c>
      <c r="J119" s="268">
        <f>Tabelle35[[#This Row],[Hydraulic filter load, cumulative]]/(16/12)</f>
        <v>15.225000000000001</v>
      </c>
      <c r="K119">
        <v>20.3</v>
      </c>
      <c r="M119">
        <f>_xlfn.XLOOKUP($B119,[3]Raw_Data_cleared!$B$5:$B$250,[3]Raw_Data_cleared!D$5:D$250,"not found")</f>
        <v>1.2</v>
      </c>
      <c r="N119">
        <f>_xlfn.XLOOKUP($B119,[3]Raw_Data_cleared!$B$5:$B$250,[3]Raw_Data_cleared!E$5:E$250,"not found")</f>
        <v>4.9000000000000004</v>
      </c>
      <c r="O119">
        <f>_xlfn.XLOOKUP($B119,[3]Raw_Data_cleared!$B$5:$B$250,[3]Raw_Data_cleared!H$5:H$250,"not found")</f>
        <v>0.3</v>
      </c>
      <c r="P119">
        <f>_xlfn.XLOOKUP($B119,[3]Raw_Data_cleared!$B$5:$B$250,[3]Raw_Data_cleared!K$5:K$250,"not found")</f>
        <v>20</v>
      </c>
      <c r="Q119">
        <f>_xlfn.XLOOKUP($B119,[3]Raw_Data_cleared!$B$5:$B$250,[3]Raw_Data_cleared!P$5:P$250,"not found")</f>
        <v>7.7</v>
      </c>
      <c r="R119">
        <f>_xlfn.XLOOKUP($B119,[3]Raw_Data_cleared!$B$5:$B$250,[3]Raw_Data_cleared!Q$5:Q$250,"not found")</f>
        <v>1410</v>
      </c>
      <c r="S119">
        <f>_xlfn.XLOOKUP($B119,[3]Raw_Data_cleared!$B$5:$B$250,[3]Raw_Data_cleared!R$5:R$250,"not found")</f>
        <v>1.7</v>
      </c>
      <c r="T119">
        <f>_xlfn.XLOOKUP($B119,[3]Raw_Data_cleared!$B$5:$B$250,[3]Raw_Data_cleared!S$5:S$250,"not found")</f>
        <v>1.2</v>
      </c>
      <c r="U119">
        <f>_xlfn.XLOOKUP($B119,[3]Raw_Data_cleared!$B$5:$B$250,[3]Raw_Data_cleared!T$5:T$250,"not found")</f>
        <v>0.05</v>
      </c>
      <c r="V119">
        <f>_xlfn.XLOOKUP($B119,[3]Raw_Data_cleared!$B$5:$B$250,[3]Raw_Data_cleared!U$5:U$250,"not found")</f>
        <v>1</v>
      </c>
      <c r="W119" t="str">
        <f>_xlfn.XLOOKUP($B119,[3]Raw_Data_cleared!$B$5:$B$250,[3]Raw_Data_cleared!V$5:V$250,"not found")</f>
        <v>n.m.</v>
      </c>
      <c r="X119" t="str">
        <f>_xlfn.XLOOKUP($B119,[3]Raw_Data_cleared!$B$5:$B$250,[3]Raw_Data_cleared!W$5:W$250,"not found")</f>
        <v>n.m.</v>
      </c>
      <c r="Y119" t="str">
        <f>_xlfn.XLOOKUP($B119,[3]Raw_Data_cleared!$B$5:$B$250,[3]Raw_Data_cleared!X$5:X$250,"not found")</f>
        <v>n.m.</v>
      </c>
      <c r="Z119" t="str">
        <f>_xlfn.XLOOKUP($B119,[3]Raw_Data_cleared!$B$5:$B$250,[3]Raw_Data_cleared!Y$5:Y$250,"not found")</f>
        <v>n.m.</v>
      </c>
      <c r="AA119" t="str">
        <f>_xlfn.XLOOKUP($B119,[3]Raw_Data_cleared!$B$5:$B$250,[3]Raw_Data_cleared!Z$5:Z$250,"not found")</f>
        <v>n.m.</v>
      </c>
      <c r="AB119" t="str">
        <f>_xlfn.XLOOKUP($B119,[3]Raw_Data_cleared!$B$5:$B$250,[3]Raw_Data_cleared!AA$5:AA$250,"not found")</f>
        <v>n.m.</v>
      </c>
      <c r="AC119" t="str">
        <f>_xlfn.XLOOKUP($B119,[3]Raw_Data_cleared!$B$5:$B$250,[3]Raw_Data_cleared!AB$5:AB$250,"not found")</f>
        <v>n.m.</v>
      </c>
      <c r="AD119" t="str">
        <f>_xlfn.XLOOKUP($B119,[3]Raw_Data_cleared!$B$5:$B$250,[3]Raw_Data_cleared!AC$5:AC$250,"not found")</f>
        <v>n.m.</v>
      </c>
      <c r="AE119" t="str">
        <f>_xlfn.XLOOKUP($B119,[3]Raw_Data_cleared!$B$5:$B$250,[3]Raw_Data_cleared!AD$5:AD$250,"not found")</f>
        <v>n.m.</v>
      </c>
      <c r="AF119" t="str">
        <f>_xlfn.XLOOKUP($B119,[3]Raw_Data_cleared!$B$5:$B$250,[3]Raw_Data_cleared!AE$5:AE$250,"not found")</f>
        <v>n.m.</v>
      </c>
      <c r="AG119" t="str">
        <f>_xlfn.XLOOKUP($B119,[3]Raw_Data_cleared!$B$5:$B$250,[3]Raw_Data_cleared!AF$5:AF$250,"not found")</f>
        <v>n.m.</v>
      </c>
      <c r="AH119" t="str">
        <f>_xlfn.XLOOKUP($B119,[3]Raw_Data_cleared!$B$5:$B$250,[3]Raw_Data_cleared!AG$5:AG$250,"not found")</f>
        <v>n.m.</v>
      </c>
      <c r="AI119" t="str">
        <f>_xlfn.XLOOKUP($B119,[3]Raw_Data_cleared!$B$5:$B$250,[3]Raw_Data_cleared!AH$5:AH$250,"not found")</f>
        <v>n.m.</v>
      </c>
      <c r="AJ119" t="str">
        <f>_xlfn.XLOOKUP($B119,[3]Raw_Data_cleared!$B$5:$B$250,[3]Raw_Data_cleared!AI$5:AI$250,"not found")</f>
        <v>n.m.</v>
      </c>
      <c r="AK119" t="str">
        <f>_xlfn.XLOOKUP($B119,[3]Raw_Data_cleared!$B$5:$B$250,[3]Raw_Data_cleared!AJ$5:AJ$250,"not found")</f>
        <v>n.m.</v>
      </c>
      <c r="AL119" t="str">
        <f>_xlfn.XLOOKUP($B119,[3]Raw_Data_cleared!$B$5:$B$250,[3]Raw_Data_cleared!AK$5:AK$250,"not found")</f>
        <v>n.m.</v>
      </c>
      <c r="AM119" t="str">
        <f>_xlfn.XLOOKUP($B119,[3]Raw_Data_cleared!$B$5:$B$250,[3]Raw_Data_cleared!AL$5:AL$250,"not found")</f>
        <v>n.m.</v>
      </c>
      <c r="AN119" t="str">
        <f>_xlfn.XLOOKUP($B119,[3]Raw_Data_cleared!$B$5:$B$250,[3]Raw_Data_cleared!AM$5:AM$250,"not found")</f>
        <v>n.m.</v>
      </c>
      <c r="AO119">
        <f>_xlfn.XLOOKUP($B119,[3]Raw_Data_cleared!$B$5:$B$250,[3]Raw_Data_cleared!AN$5:AN$250,"not found")</f>
        <v>8.1999999999999993</v>
      </c>
      <c r="AP119">
        <f>_xlfn.XLOOKUP($B119,[3]Raw_Data_cleared!$B$5:$B$250,[3]Raw_Data_cleared!AO$5:AO$250,"not found")</f>
        <v>7.8</v>
      </c>
      <c r="AQ119">
        <f>_xlfn.XLOOKUP($B119,[3]Raw_Data_cleared!$B$5:$B$250,[3]Raw_Data_cleared!AW$5:AW$250,"not found")</f>
        <v>1.25</v>
      </c>
      <c r="AR119">
        <f>_xlfn.XLOOKUP($B119,[3]Raw_Data_cleared!$B$5:$B$250,[3]Raw_Data_cleared!AY$5:AY$250,"not found")</f>
        <v>4.4800000000000004</v>
      </c>
      <c r="AS119">
        <f>_xlfn.XLOOKUP($B119,[3]Raw_Data_cleared!$B$5:$B$250,[3]Raw_Data_cleared!AZ$5:AZ$250,"not found")</f>
        <v>22.1</v>
      </c>
      <c r="AT119">
        <f>_xlfn.XLOOKUP($B119,[3]Raw_Data_cleared!$B$5:$B$250,[3]Raw_Data_cleared!BA$5:BA$250,"not found")</f>
        <v>105</v>
      </c>
      <c r="AU119">
        <f>_xlfn.XLOOKUP($B119,[3]Raw_Data_cleared!$B$5:$B$250,[3]Raw_Data_cleared!BE$5:BE$250,"not found")</f>
        <v>5.0999999999999996</v>
      </c>
      <c r="AV119">
        <f>_xlfn.XLOOKUP($B119,[3]Raw_Data_cleared!$B$5:$B$250,[3]Raw_Data_cleared!BF$5:BF$250,"not found")</f>
        <v>782</v>
      </c>
      <c r="AW119">
        <f>_xlfn.XLOOKUP($B119,[3]Raw_Data_cleared!$B$5:$B$250,[3]Raw_Data_cleared!BG$5:BG$250,"not found")</f>
        <v>1.25</v>
      </c>
      <c r="AX119">
        <f>_xlfn.XLOOKUP($B119,[3]Raw_Data_cleared!$B$5:$B$250,[3]Raw_Data_cleared!BM$5:BM$250,"not found")</f>
        <v>35.200000000000003</v>
      </c>
    </row>
    <row r="120" spans="1:50" x14ac:dyDescent="0.25">
      <c r="A120" s="381">
        <v>45800</v>
      </c>
      <c r="B120" s="384" t="s">
        <v>797</v>
      </c>
      <c r="C120" s="392" t="s">
        <v>798</v>
      </c>
      <c r="D120">
        <v>30</v>
      </c>
      <c r="E120" t="s">
        <v>571</v>
      </c>
      <c r="F120" s="394">
        <v>45799</v>
      </c>
      <c r="G120" s="345">
        <v>0.45</v>
      </c>
      <c r="H120" s="268">
        <f>Tabelle35[[#This Row],[QbFA]]*10/1.82</f>
        <v>2.4725274725274726</v>
      </c>
      <c r="I120" s="350" t="s">
        <v>572</v>
      </c>
      <c r="J120" s="268">
        <f>Tabelle35[[#This Row],[Hydraulic filter load, cumulative]]/(16/12)</f>
        <v>15.225000000000001</v>
      </c>
      <c r="K120">
        <v>20.3</v>
      </c>
      <c r="M120">
        <f>_xlfn.XLOOKUP($B120,[3]Raw_Data_cleared!$B$5:$B$250,[3]Raw_Data_cleared!D$5:D$250,"not found")</f>
        <v>1.1000000000000001</v>
      </c>
      <c r="N120">
        <f>_xlfn.XLOOKUP($B120,[3]Raw_Data_cleared!$B$5:$B$250,[3]Raw_Data_cleared!E$5:E$250,"not found")</f>
        <v>4.3</v>
      </c>
      <c r="O120">
        <f>_xlfn.XLOOKUP($B120,[3]Raw_Data_cleared!$B$5:$B$250,[3]Raw_Data_cleared!H$5:H$250,"not found")</f>
        <v>0.62</v>
      </c>
      <c r="P120">
        <f>_xlfn.XLOOKUP($B120,[3]Raw_Data_cleared!$B$5:$B$250,[3]Raw_Data_cleared!K$5:K$250,"not found")</f>
        <v>15</v>
      </c>
      <c r="Q120">
        <f>_xlfn.XLOOKUP($B120,[3]Raw_Data_cleared!$B$5:$B$250,[3]Raw_Data_cleared!P$5:P$250,"not found")</f>
        <v>7.7</v>
      </c>
      <c r="R120">
        <f>_xlfn.XLOOKUP($B120,[3]Raw_Data_cleared!$B$5:$B$250,[3]Raw_Data_cleared!Q$5:Q$250,"not found")</f>
        <v>1420</v>
      </c>
      <c r="S120">
        <f>_xlfn.XLOOKUP($B120,[3]Raw_Data_cleared!$B$5:$B$250,[3]Raw_Data_cleared!R$5:R$250,"not found")</f>
        <v>0.15</v>
      </c>
      <c r="T120">
        <f>_xlfn.XLOOKUP($B120,[3]Raw_Data_cleared!$B$5:$B$250,[3]Raw_Data_cleared!S$5:S$250,"not found")</f>
        <v>0.2</v>
      </c>
      <c r="U120">
        <f>_xlfn.XLOOKUP($B120,[3]Raw_Data_cleared!$B$5:$B$250,[3]Raw_Data_cleared!T$5:T$250,"not found")</f>
        <v>0.65</v>
      </c>
      <c r="V120">
        <f>_xlfn.XLOOKUP($B120,[3]Raw_Data_cleared!$B$5:$B$250,[3]Raw_Data_cleared!U$5:U$250,"not found")</f>
        <v>0.85</v>
      </c>
      <c r="W120" t="str">
        <f>_xlfn.XLOOKUP($B120,[3]Raw_Data_cleared!$B$5:$B$250,[3]Raw_Data_cleared!V$5:V$250,"not found")</f>
        <v>n.m.</v>
      </c>
      <c r="X120" t="str">
        <f>_xlfn.XLOOKUP($B120,[3]Raw_Data_cleared!$B$5:$B$250,[3]Raw_Data_cleared!W$5:W$250,"not found")</f>
        <v>n.m.</v>
      </c>
      <c r="Y120" t="str">
        <f>_xlfn.XLOOKUP($B120,[3]Raw_Data_cleared!$B$5:$B$250,[3]Raw_Data_cleared!X$5:X$250,"not found")</f>
        <v>n.m.</v>
      </c>
      <c r="Z120" t="str">
        <f>_xlfn.XLOOKUP($B120,[3]Raw_Data_cleared!$B$5:$B$250,[3]Raw_Data_cleared!Y$5:Y$250,"not found")</f>
        <v>n.m.</v>
      </c>
      <c r="AA120" t="str">
        <f>_xlfn.XLOOKUP($B120,[3]Raw_Data_cleared!$B$5:$B$250,[3]Raw_Data_cleared!Z$5:Z$250,"not found")</f>
        <v>n.m.</v>
      </c>
      <c r="AB120" t="str">
        <f>_xlfn.XLOOKUP($B120,[3]Raw_Data_cleared!$B$5:$B$250,[3]Raw_Data_cleared!AA$5:AA$250,"not found")</f>
        <v>n.m.</v>
      </c>
      <c r="AC120" t="str">
        <f>_xlfn.XLOOKUP($B120,[3]Raw_Data_cleared!$B$5:$B$250,[3]Raw_Data_cleared!AB$5:AB$250,"not found")</f>
        <v>n.m.</v>
      </c>
      <c r="AD120" t="str">
        <f>_xlfn.XLOOKUP($B120,[3]Raw_Data_cleared!$B$5:$B$250,[3]Raw_Data_cleared!AC$5:AC$250,"not found")</f>
        <v>n.m.</v>
      </c>
      <c r="AE120" t="str">
        <f>_xlfn.XLOOKUP($B120,[3]Raw_Data_cleared!$B$5:$B$250,[3]Raw_Data_cleared!AD$5:AD$250,"not found")</f>
        <v>n.m.</v>
      </c>
      <c r="AF120" t="str">
        <f>_xlfn.XLOOKUP($B120,[3]Raw_Data_cleared!$B$5:$B$250,[3]Raw_Data_cleared!AE$5:AE$250,"not found")</f>
        <v>n.m.</v>
      </c>
      <c r="AG120" t="str">
        <f>_xlfn.XLOOKUP($B120,[3]Raw_Data_cleared!$B$5:$B$250,[3]Raw_Data_cleared!AF$5:AF$250,"not found")</f>
        <v>n.m.</v>
      </c>
      <c r="AH120" t="str">
        <f>_xlfn.XLOOKUP($B120,[3]Raw_Data_cleared!$B$5:$B$250,[3]Raw_Data_cleared!AG$5:AG$250,"not found")</f>
        <v>n.m.</v>
      </c>
      <c r="AI120" t="str">
        <f>_xlfn.XLOOKUP($B120,[3]Raw_Data_cleared!$B$5:$B$250,[3]Raw_Data_cleared!AH$5:AH$250,"not found")</f>
        <v>n.m.</v>
      </c>
      <c r="AJ120" t="str">
        <f>_xlfn.XLOOKUP($B120,[3]Raw_Data_cleared!$B$5:$B$250,[3]Raw_Data_cleared!AI$5:AI$250,"not found")</f>
        <v>n.m.</v>
      </c>
      <c r="AK120" t="str">
        <f>_xlfn.XLOOKUP($B120,[3]Raw_Data_cleared!$B$5:$B$250,[3]Raw_Data_cleared!AJ$5:AJ$250,"not found")</f>
        <v>n.m.</v>
      </c>
      <c r="AL120" t="str">
        <f>_xlfn.XLOOKUP($B120,[3]Raw_Data_cleared!$B$5:$B$250,[3]Raw_Data_cleared!AK$5:AK$250,"not found")</f>
        <v>n.m.</v>
      </c>
      <c r="AM120" t="str">
        <f>_xlfn.XLOOKUP($B120,[3]Raw_Data_cleared!$B$5:$B$250,[3]Raw_Data_cleared!AL$5:AL$250,"not found")</f>
        <v>n.m.</v>
      </c>
      <c r="AN120" t="str">
        <f>_xlfn.XLOOKUP($B120,[3]Raw_Data_cleared!$B$5:$B$250,[3]Raw_Data_cleared!AM$5:AM$250,"not found")</f>
        <v>n.m.</v>
      </c>
      <c r="AO120">
        <f>_xlfn.XLOOKUP($B120,[3]Raw_Data_cleared!$B$5:$B$250,[3]Raw_Data_cleared!AN$5:AN$250,"not found")</f>
        <v>6.6</v>
      </c>
      <c r="AP120">
        <f>_xlfn.XLOOKUP($B120,[3]Raw_Data_cleared!$B$5:$B$250,[3]Raw_Data_cleared!AO$5:AO$250,"not found")</f>
        <v>6.3</v>
      </c>
      <c r="AQ120">
        <f>_xlfn.XLOOKUP($B120,[3]Raw_Data_cleared!$B$5:$B$250,[3]Raw_Data_cleared!AW$5:AW$250,"not found")</f>
        <v>1.25</v>
      </c>
      <c r="AR120">
        <f>_xlfn.XLOOKUP($B120,[3]Raw_Data_cleared!$B$5:$B$250,[3]Raw_Data_cleared!AY$5:AY$250,"not found")</f>
        <v>1.25</v>
      </c>
      <c r="AS120">
        <f>_xlfn.XLOOKUP($B120,[3]Raw_Data_cleared!$B$5:$B$250,[3]Raw_Data_cleared!AZ$5:AZ$250,"not found")</f>
        <v>20.3</v>
      </c>
      <c r="AT120">
        <f>_xlfn.XLOOKUP($B120,[3]Raw_Data_cleared!$B$5:$B$250,[3]Raw_Data_cleared!BA$5:BA$250,"not found")</f>
        <v>98.5</v>
      </c>
      <c r="AU120">
        <f>_xlfn.XLOOKUP($B120,[3]Raw_Data_cleared!$B$5:$B$250,[3]Raw_Data_cleared!BE$5:BE$250,"not found")</f>
        <v>2.98</v>
      </c>
      <c r="AV120">
        <f>_xlfn.XLOOKUP($B120,[3]Raw_Data_cleared!$B$5:$B$250,[3]Raw_Data_cleared!BF$5:BF$250,"not found")</f>
        <v>701</v>
      </c>
      <c r="AW120">
        <f>_xlfn.XLOOKUP($B120,[3]Raw_Data_cleared!$B$5:$B$250,[3]Raw_Data_cleared!BG$5:BG$250,"not found")</f>
        <v>1.25</v>
      </c>
      <c r="AX120">
        <f>_xlfn.XLOOKUP($B120,[3]Raw_Data_cleared!$B$5:$B$250,[3]Raw_Data_cleared!BM$5:BM$250,"not found")</f>
        <v>82</v>
      </c>
    </row>
    <row r="121" spans="1:50" s="286" customFormat="1" ht="15.75" thickBot="1" x14ac:dyDescent="0.3">
      <c r="A121" s="382">
        <v>45800</v>
      </c>
      <c r="B121" s="385" t="s">
        <v>799</v>
      </c>
      <c r="C121" s="393" t="s">
        <v>800</v>
      </c>
      <c r="D121">
        <v>30</v>
      </c>
      <c r="E121" s="286" t="s">
        <v>575</v>
      </c>
      <c r="F121" s="394">
        <v>45799</v>
      </c>
      <c r="G121" s="355">
        <v>0.45</v>
      </c>
      <c r="H121" s="356">
        <f>Tabelle35[[#This Row],[QbFA]]*10/1.82</f>
        <v>2.4725274725274726</v>
      </c>
      <c r="I121" s="383" t="s">
        <v>565</v>
      </c>
      <c r="J121" s="356">
        <f>Tabelle35[[#This Row],[Hydraulic filter load, cumulative]]/(16/12)</f>
        <v>15.225000000000001</v>
      </c>
      <c r="K121" s="286">
        <v>20.3</v>
      </c>
      <c r="L121" s="357"/>
      <c r="M121" s="286">
        <f>_xlfn.XLOOKUP($B121,[3]Raw_Data_cleared!$B$5:$B$250,[3]Raw_Data_cleared!D$5:D$250,"not found")</f>
        <v>1.1000000000000001</v>
      </c>
      <c r="N121" s="286">
        <f>_xlfn.XLOOKUP($B121,[3]Raw_Data_cleared!$B$5:$B$250,[3]Raw_Data_cleared!E$5:E$250,"not found")</f>
        <v>4.5</v>
      </c>
      <c r="O121" s="286">
        <f>_xlfn.XLOOKUP($B121,[3]Raw_Data_cleared!$B$5:$B$250,[3]Raw_Data_cleared!H$5:H$250,"not found")</f>
        <v>0.45</v>
      </c>
      <c r="P121" s="286">
        <f>_xlfn.XLOOKUP($B121,[3]Raw_Data_cleared!$B$5:$B$250,[3]Raw_Data_cleared!K$5:K$250,"not found")</f>
        <v>15</v>
      </c>
      <c r="Q121" s="286">
        <f>_xlfn.XLOOKUP($B121,[3]Raw_Data_cleared!$B$5:$B$250,[3]Raw_Data_cleared!P$5:P$250,"not found")</f>
        <v>7.5</v>
      </c>
      <c r="R121" s="286">
        <f>_xlfn.XLOOKUP($B121,[3]Raw_Data_cleared!$B$5:$B$250,[3]Raw_Data_cleared!Q$5:Q$250,"not found")</f>
        <v>1400</v>
      </c>
      <c r="S121" s="286">
        <f>_xlfn.XLOOKUP($B121,[3]Raw_Data_cleared!$B$5:$B$250,[3]Raw_Data_cleared!R$5:R$250,"not found")</f>
        <v>0.32</v>
      </c>
      <c r="T121" s="286">
        <f>_xlfn.XLOOKUP($B121,[3]Raw_Data_cleared!$B$5:$B$250,[3]Raw_Data_cleared!S$5:S$250,"not found")</f>
        <v>0.4</v>
      </c>
      <c r="U121" s="286">
        <f>_xlfn.XLOOKUP($B121,[3]Raw_Data_cleared!$B$5:$B$250,[3]Raw_Data_cleared!T$5:T$250,"not found")</f>
        <v>0.41</v>
      </c>
      <c r="V121" s="286">
        <f>_xlfn.XLOOKUP($B121,[3]Raw_Data_cleared!$B$5:$B$250,[3]Raw_Data_cleared!U$5:U$250,"not found")</f>
        <v>0.81</v>
      </c>
      <c r="W121" s="286" t="str">
        <f>_xlfn.XLOOKUP($B121,[3]Raw_Data_cleared!$B$5:$B$250,[3]Raw_Data_cleared!V$5:V$250,"not found")</f>
        <v>n.m.</v>
      </c>
      <c r="X121" s="286" t="str">
        <f>_xlfn.XLOOKUP($B121,[3]Raw_Data_cleared!$B$5:$B$250,[3]Raw_Data_cleared!W$5:W$250,"not found")</f>
        <v>n.m.</v>
      </c>
      <c r="Y121" s="286" t="str">
        <f>_xlfn.XLOOKUP($B121,[3]Raw_Data_cleared!$B$5:$B$250,[3]Raw_Data_cleared!X$5:X$250,"not found")</f>
        <v>n.m.</v>
      </c>
      <c r="Z121" s="286" t="str">
        <f>_xlfn.XLOOKUP($B121,[3]Raw_Data_cleared!$B$5:$B$250,[3]Raw_Data_cleared!Y$5:Y$250,"not found")</f>
        <v>n.m.</v>
      </c>
      <c r="AA121" s="286" t="str">
        <f>_xlfn.XLOOKUP($B121,[3]Raw_Data_cleared!$B$5:$B$250,[3]Raw_Data_cleared!Z$5:Z$250,"not found")</f>
        <v>n.m.</v>
      </c>
      <c r="AB121" s="286" t="str">
        <f>_xlfn.XLOOKUP($B121,[3]Raw_Data_cleared!$B$5:$B$250,[3]Raw_Data_cleared!AA$5:AA$250,"not found")</f>
        <v>n.m.</v>
      </c>
      <c r="AC121" s="286" t="str">
        <f>_xlfn.XLOOKUP($B121,[3]Raw_Data_cleared!$B$5:$B$250,[3]Raw_Data_cleared!AB$5:AB$250,"not found")</f>
        <v>n.m.</v>
      </c>
      <c r="AD121" s="286" t="str">
        <f>_xlfn.XLOOKUP($B121,[3]Raw_Data_cleared!$B$5:$B$250,[3]Raw_Data_cleared!AC$5:AC$250,"not found")</f>
        <v>n.m.</v>
      </c>
      <c r="AE121" s="286" t="str">
        <f>_xlfn.XLOOKUP($B121,[3]Raw_Data_cleared!$B$5:$B$250,[3]Raw_Data_cleared!AD$5:AD$250,"not found")</f>
        <v>n.m.</v>
      </c>
      <c r="AF121" s="286" t="str">
        <f>_xlfn.XLOOKUP($B121,[3]Raw_Data_cleared!$B$5:$B$250,[3]Raw_Data_cleared!AE$5:AE$250,"not found")</f>
        <v>n.m.</v>
      </c>
      <c r="AG121" s="286" t="str">
        <f>_xlfn.XLOOKUP($B121,[3]Raw_Data_cleared!$B$5:$B$250,[3]Raw_Data_cleared!AF$5:AF$250,"not found")</f>
        <v>n.m.</v>
      </c>
      <c r="AH121" s="286" t="str">
        <f>_xlfn.XLOOKUP($B121,[3]Raw_Data_cleared!$B$5:$B$250,[3]Raw_Data_cleared!AG$5:AG$250,"not found")</f>
        <v>n.m.</v>
      </c>
      <c r="AI121" s="286" t="str">
        <f>_xlfn.XLOOKUP($B121,[3]Raw_Data_cleared!$B$5:$B$250,[3]Raw_Data_cleared!AH$5:AH$250,"not found")</f>
        <v>n.m.</v>
      </c>
      <c r="AJ121" s="286" t="str">
        <f>_xlfn.XLOOKUP($B121,[3]Raw_Data_cleared!$B$5:$B$250,[3]Raw_Data_cleared!AI$5:AI$250,"not found")</f>
        <v>n.m.</v>
      </c>
      <c r="AK121" s="286" t="str">
        <f>_xlfn.XLOOKUP($B121,[3]Raw_Data_cleared!$B$5:$B$250,[3]Raw_Data_cleared!AJ$5:AJ$250,"not found")</f>
        <v>n.m.</v>
      </c>
      <c r="AL121" s="286" t="str">
        <f>_xlfn.XLOOKUP($B121,[3]Raw_Data_cleared!$B$5:$B$250,[3]Raw_Data_cleared!AK$5:AK$250,"not found")</f>
        <v>n.m.</v>
      </c>
      <c r="AM121" s="286" t="str">
        <f>_xlfn.XLOOKUP($B121,[3]Raw_Data_cleared!$B$5:$B$250,[3]Raw_Data_cleared!AL$5:AL$250,"not found")</f>
        <v>n.m.</v>
      </c>
      <c r="AN121" s="286" t="str">
        <f>_xlfn.XLOOKUP($B121,[3]Raw_Data_cleared!$B$5:$B$250,[3]Raw_Data_cleared!AM$5:AM$250,"not found")</f>
        <v>n.m.</v>
      </c>
      <c r="AO121" s="286">
        <f>_xlfn.XLOOKUP($B121,[3]Raw_Data_cleared!$B$5:$B$250,[3]Raw_Data_cleared!AN$5:AN$250,"not found")</f>
        <v>6.9</v>
      </c>
      <c r="AP121" s="286">
        <f>_xlfn.XLOOKUP($B121,[3]Raw_Data_cleared!$B$5:$B$250,[3]Raw_Data_cleared!AO$5:AO$250,"not found")</f>
        <v>6.7</v>
      </c>
      <c r="AQ121" s="286">
        <f>_xlfn.XLOOKUP($B121,[3]Raw_Data_cleared!$B$5:$B$250,[3]Raw_Data_cleared!AW$5:AW$250,"not found")</f>
        <v>1.25</v>
      </c>
      <c r="AR121" s="286">
        <f>_xlfn.XLOOKUP($B121,[3]Raw_Data_cleared!$B$5:$B$250,[3]Raw_Data_cleared!AY$5:AY$250,"not found")</f>
        <v>4.6900000000000004</v>
      </c>
      <c r="AS121" s="286">
        <f>_xlfn.XLOOKUP($B121,[3]Raw_Data_cleared!$B$5:$B$250,[3]Raw_Data_cleared!AZ$5:AZ$250,"not found")</f>
        <v>22.3</v>
      </c>
      <c r="AT121" s="286">
        <f>_xlfn.XLOOKUP($B121,[3]Raw_Data_cleared!$B$5:$B$250,[3]Raw_Data_cleared!BA$5:BA$250,"not found")</f>
        <v>114</v>
      </c>
      <c r="AU121" s="286">
        <f>_xlfn.XLOOKUP($B121,[3]Raw_Data_cleared!$B$5:$B$250,[3]Raw_Data_cleared!BE$5:BE$250,"not found")</f>
        <v>2.65</v>
      </c>
      <c r="AV121" s="286">
        <f>_xlfn.XLOOKUP($B121,[3]Raw_Data_cleared!$B$5:$B$250,[3]Raw_Data_cleared!BF$5:BF$250,"not found")</f>
        <v>745</v>
      </c>
      <c r="AW121" s="286">
        <f>_xlfn.XLOOKUP($B121,[3]Raw_Data_cleared!$B$5:$B$250,[3]Raw_Data_cleared!BG$5:BG$250,"not found")</f>
        <v>1.25</v>
      </c>
      <c r="AX121" s="286">
        <f>_xlfn.XLOOKUP($B121,[3]Raw_Data_cleared!$B$5:$B$250,[3]Raw_Data_cleared!BM$5:BM$250,"not found")</f>
        <v>46.3</v>
      </c>
    </row>
    <row r="122" spans="1:50" x14ac:dyDescent="0.25">
      <c r="A122" s="381">
        <v>45803</v>
      </c>
      <c r="B122" s="384" t="s">
        <v>801</v>
      </c>
      <c r="C122" s="392" t="s">
        <v>802</v>
      </c>
      <c r="D122">
        <v>31</v>
      </c>
      <c r="E122" t="s">
        <v>561</v>
      </c>
      <c r="F122" s="394">
        <v>45803</v>
      </c>
      <c r="G122" s="345">
        <v>0.45</v>
      </c>
      <c r="H122" s="268">
        <f>Tabelle35[[#This Row],[QbFA]]*10/1.82</f>
        <v>2.4725274725274726</v>
      </c>
      <c r="J122" s="268">
        <f>Tabelle35[[#This Row],[Hydraulic filter load, cumulative]]/(16/12)</f>
        <v>15.75</v>
      </c>
      <c r="K122">
        <v>21</v>
      </c>
      <c r="M122">
        <f>_xlfn.XLOOKUP($B122,[3]Raw_Data_cleared!$B$5:$B$250,[3]Raw_Data_cleared!D$5:D$250,"not found")</f>
        <v>25</v>
      </c>
      <c r="N122">
        <f>_xlfn.XLOOKUP($B122,[3]Raw_Data_cleared!$B$5:$B$250,[3]Raw_Data_cleared!E$5:E$250,"not found")</f>
        <v>52</v>
      </c>
      <c r="O122">
        <f>_xlfn.XLOOKUP($B122,[3]Raw_Data_cleared!$B$5:$B$250,[3]Raw_Data_cleared!H$5:H$250,"not found")</f>
        <v>32</v>
      </c>
      <c r="P122">
        <f>_xlfn.XLOOKUP($B122,[3]Raw_Data_cleared!$B$5:$B$250,[3]Raw_Data_cleared!K$5:K$250,"not found")</f>
        <v>95</v>
      </c>
      <c r="Q122">
        <f>_xlfn.XLOOKUP($B122,[3]Raw_Data_cleared!$B$5:$B$250,[3]Raw_Data_cleared!P$5:P$250,"not found")</f>
        <v>7.6</v>
      </c>
      <c r="R122">
        <f>_xlfn.XLOOKUP($B122,[3]Raw_Data_cleared!$B$5:$B$250,[3]Raw_Data_cleared!Q$5:Q$250,"not found")</f>
        <v>1190</v>
      </c>
      <c r="S122">
        <f>_xlfn.XLOOKUP($B122,[3]Raw_Data_cleared!$B$5:$B$250,[3]Raw_Data_cleared!R$5:R$250,"not found")</f>
        <v>5.9</v>
      </c>
      <c r="T122">
        <f>_xlfn.XLOOKUP($B122,[3]Raw_Data_cleared!$B$5:$B$250,[3]Raw_Data_cleared!S$5:S$250,"not found")</f>
        <v>0.13</v>
      </c>
      <c r="U122">
        <f>_xlfn.XLOOKUP($B122,[3]Raw_Data_cleared!$B$5:$B$250,[3]Raw_Data_cleared!T$5:T$250,"not found")</f>
        <v>6.1</v>
      </c>
      <c r="V122">
        <f>_xlfn.XLOOKUP($B122,[3]Raw_Data_cleared!$B$5:$B$250,[3]Raw_Data_cleared!U$5:U$250,"not found")</f>
        <v>0.35</v>
      </c>
      <c r="W122" t="str">
        <f>_xlfn.XLOOKUP($B122,[3]Raw_Data_cleared!$B$5:$B$250,[3]Raw_Data_cleared!V$5:V$250,"not found")</f>
        <v>n.m.</v>
      </c>
      <c r="X122" t="str">
        <f>_xlfn.XLOOKUP($B122,[3]Raw_Data_cleared!$B$5:$B$250,[3]Raw_Data_cleared!W$5:W$250,"not found")</f>
        <v>n.m.</v>
      </c>
      <c r="Y122" t="str">
        <f>_xlfn.XLOOKUP($B122,[3]Raw_Data_cleared!$B$5:$B$250,[3]Raw_Data_cleared!X$5:X$250,"not found")</f>
        <v>n.m.</v>
      </c>
      <c r="Z122" t="str">
        <f>_xlfn.XLOOKUP($B122,[3]Raw_Data_cleared!$B$5:$B$250,[3]Raw_Data_cleared!Y$5:Y$250,"not found")</f>
        <v>n.m.</v>
      </c>
      <c r="AA122" t="str">
        <f>_xlfn.XLOOKUP($B122,[3]Raw_Data_cleared!$B$5:$B$250,[3]Raw_Data_cleared!Z$5:Z$250,"not found")</f>
        <v>n.m.</v>
      </c>
      <c r="AB122" t="str">
        <f>_xlfn.XLOOKUP($B122,[3]Raw_Data_cleared!$B$5:$B$250,[3]Raw_Data_cleared!AA$5:AA$250,"not found")</f>
        <v>n.m.</v>
      </c>
      <c r="AC122" t="str">
        <f>_xlfn.XLOOKUP($B122,[3]Raw_Data_cleared!$B$5:$B$250,[3]Raw_Data_cleared!AB$5:AB$250,"not found")</f>
        <v>n.m.</v>
      </c>
      <c r="AD122" t="str">
        <f>_xlfn.XLOOKUP($B122,[3]Raw_Data_cleared!$B$5:$B$250,[3]Raw_Data_cleared!AC$5:AC$250,"not found")</f>
        <v>n.m.</v>
      </c>
      <c r="AE122" t="str">
        <f>_xlfn.XLOOKUP($B122,[3]Raw_Data_cleared!$B$5:$B$250,[3]Raw_Data_cleared!AD$5:AD$250,"not found")</f>
        <v>n.m.</v>
      </c>
      <c r="AF122" t="str">
        <f>_xlfn.XLOOKUP($B122,[3]Raw_Data_cleared!$B$5:$B$250,[3]Raw_Data_cleared!AE$5:AE$250,"not found")</f>
        <v>n.m.</v>
      </c>
      <c r="AG122" t="str">
        <f>_xlfn.XLOOKUP($B122,[3]Raw_Data_cleared!$B$5:$B$250,[3]Raw_Data_cleared!AF$5:AF$250,"not found")</f>
        <v>n.m.</v>
      </c>
      <c r="AH122" t="str">
        <f>_xlfn.XLOOKUP($B122,[3]Raw_Data_cleared!$B$5:$B$250,[3]Raw_Data_cleared!AG$5:AG$250,"not found")</f>
        <v>n.m.</v>
      </c>
      <c r="AI122" t="str">
        <f>_xlfn.XLOOKUP($B122,[3]Raw_Data_cleared!$B$5:$B$250,[3]Raw_Data_cleared!AH$5:AH$250,"not found")</f>
        <v>n.m.</v>
      </c>
      <c r="AJ122" t="str">
        <f>_xlfn.XLOOKUP($B122,[3]Raw_Data_cleared!$B$5:$B$250,[3]Raw_Data_cleared!AI$5:AI$250,"not found")</f>
        <v>n.m.</v>
      </c>
      <c r="AK122" t="str">
        <f>_xlfn.XLOOKUP($B122,[3]Raw_Data_cleared!$B$5:$B$250,[3]Raw_Data_cleared!AJ$5:AJ$250,"not found")</f>
        <v>n.m.</v>
      </c>
      <c r="AL122" t="str">
        <f>_xlfn.XLOOKUP($B122,[3]Raw_Data_cleared!$B$5:$B$250,[3]Raw_Data_cleared!AK$5:AK$250,"not found")</f>
        <v>n.m.</v>
      </c>
      <c r="AM122" t="str">
        <f>_xlfn.XLOOKUP($B122,[3]Raw_Data_cleared!$B$5:$B$250,[3]Raw_Data_cleared!AL$5:AL$250,"not found")</f>
        <v>n.m.</v>
      </c>
      <c r="AN122" t="str">
        <f>_xlfn.XLOOKUP($B122,[3]Raw_Data_cleared!$B$5:$B$250,[3]Raw_Data_cleared!AM$5:AM$250,"not found")</f>
        <v>n.m.</v>
      </c>
      <c r="AO122">
        <f>_xlfn.XLOOKUP($B122,[3]Raw_Data_cleared!$B$5:$B$250,[3]Raw_Data_cleared!AN$5:AN$250,"not found")</f>
        <v>22</v>
      </c>
      <c r="AP122">
        <f>_xlfn.XLOOKUP($B122,[3]Raw_Data_cleared!$B$5:$B$250,[3]Raw_Data_cleared!AO$5:AO$250,"not found")</f>
        <v>13</v>
      </c>
      <c r="AQ122">
        <f>_xlfn.XLOOKUP($B122,[3]Raw_Data_cleared!$B$5:$B$250,[3]Raw_Data_cleared!AW$5:AW$250,"not found")</f>
        <v>1.25</v>
      </c>
      <c r="AR122">
        <f>_xlfn.XLOOKUP($B122,[3]Raw_Data_cleared!$B$5:$B$250,[3]Raw_Data_cleared!AY$5:AY$250,"not found")</f>
        <v>1.25</v>
      </c>
      <c r="AS122">
        <f>_xlfn.XLOOKUP($B122,[3]Raw_Data_cleared!$B$5:$B$250,[3]Raw_Data_cleared!AZ$5:AZ$250,"not found")</f>
        <v>19.2</v>
      </c>
      <c r="AT122">
        <f>_xlfn.XLOOKUP($B122,[3]Raw_Data_cleared!$B$5:$B$250,[3]Raw_Data_cleared!BA$5:BA$250,"not found")</f>
        <v>216</v>
      </c>
      <c r="AU122">
        <f>_xlfn.XLOOKUP($B122,[3]Raw_Data_cleared!$B$5:$B$250,[3]Raw_Data_cleared!BE$5:BE$250,"not found")</f>
        <v>4.08</v>
      </c>
      <c r="AV122">
        <f>_xlfn.XLOOKUP($B122,[3]Raw_Data_cleared!$B$5:$B$250,[3]Raw_Data_cleared!BF$5:BF$250,"not found")</f>
        <v>718</v>
      </c>
      <c r="AW122">
        <f>_xlfn.XLOOKUP($B122,[3]Raw_Data_cleared!$B$5:$B$250,[3]Raw_Data_cleared!BG$5:BG$250,"not found")</f>
        <v>1.25</v>
      </c>
      <c r="AX122">
        <f>_xlfn.XLOOKUP($B122,[3]Raw_Data_cleared!$B$5:$B$250,[3]Raw_Data_cleared!BM$5:BM$250,"not found")</f>
        <v>54.6</v>
      </c>
    </row>
    <row r="123" spans="1:50" x14ac:dyDescent="0.25">
      <c r="A123" s="381">
        <v>45803</v>
      </c>
      <c r="B123" s="384" t="s">
        <v>803</v>
      </c>
      <c r="C123" s="392" t="s">
        <v>804</v>
      </c>
      <c r="D123">
        <v>31</v>
      </c>
      <c r="E123" t="s">
        <v>600</v>
      </c>
      <c r="F123" s="394">
        <v>45803</v>
      </c>
      <c r="G123" s="345">
        <v>0.45</v>
      </c>
      <c r="H123" s="268">
        <f>Tabelle35[[#This Row],[QbFA]]*10/1.82</f>
        <v>2.4725274725274726</v>
      </c>
      <c r="J123" s="268">
        <f>Tabelle35[[#This Row],[Hydraulic filter load, cumulative]]/(16/12)</f>
        <v>15.75</v>
      </c>
      <c r="K123">
        <v>21</v>
      </c>
      <c r="M123">
        <f>_xlfn.XLOOKUP($B123,[3]Raw_Data_cleared!$B$5:$B$250,[3]Raw_Data_cleared!D$5:D$250,"not found")</f>
        <v>14</v>
      </c>
      <c r="N123">
        <f>_xlfn.XLOOKUP($B123,[3]Raw_Data_cleared!$B$5:$B$250,[3]Raw_Data_cleared!E$5:E$250,"not found")</f>
        <v>55</v>
      </c>
      <c r="O123">
        <f>_xlfn.XLOOKUP($B123,[3]Raw_Data_cleared!$B$5:$B$250,[3]Raw_Data_cleared!H$5:H$250,"not found")</f>
        <v>30</v>
      </c>
      <c r="P123">
        <f>_xlfn.XLOOKUP($B123,[3]Raw_Data_cleared!$B$5:$B$250,[3]Raw_Data_cleared!K$5:K$250,"not found")</f>
        <v>103</v>
      </c>
      <c r="Q123">
        <f>_xlfn.XLOOKUP($B123,[3]Raw_Data_cleared!$B$5:$B$250,[3]Raw_Data_cleared!P$5:P$250,"not found")</f>
        <v>7.8</v>
      </c>
      <c r="R123">
        <f>_xlfn.XLOOKUP($B123,[3]Raw_Data_cleared!$B$5:$B$250,[3]Raw_Data_cleared!Q$5:Q$250,"not found")</f>
        <v>1220</v>
      </c>
      <c r="S123">
        <f>_xlfn.XLOOKUP($B123,[3]Raw_Data_cleared!$B$5:$B$250,[3]Raw_Data_cleared!R$5:R$250,"not found")</f>
        <v>5.6</v>
      </c>
      <c r="T123">
        <f>_xlfn.XLOOKUP($B123,[3]Raw_Data_cleared!$B$5:$B$250,[3]Raw_Data_cleared!S$5:S$250,"not found")</f>
        <v>0.14000000000000001</v>
      </c>
      <c r="U123">
        <f>_xlfn.XLOOKUP($B123,[3]Raw_Data_cleared!$B$5:$B$250,[3]Raw_Data_cleared!T$5:T$250,"not found")</f>
        <v>5.7</v>
      </c>
      <c r="V123">
        <f>_xlfn.XLOOKUP($B123,[3]Raw_Data_cleared!$B$5:$B$250,[3]Raw_Data_cleared!U$5:U$250,"not found")</f>
        <v>0.27</v>
      </c>
      <c r="W123" t="str">
        <f>_xlfn.XLOOKUP($B123,[3]Raw_Data_cleared!$B$5:$B$250,[3]Raw_Data_cleared!V$5:V$250,"not found")</f>
        <v>n.m.</v>
      </c>
      <c r="X123" t="str">
        <f>_xlfn.XLOOKUP($B123,[3]Raw_Data_cleared!$B$5:$B$250,[3]Raw_Data_cleared!W$5:W$250,"not found")</f>
        <v>n.m.</v>
      </c>
      <c r="Y123" t="str">
        <f>_xlfn.XLOOKUP($B123,[3]Raw_Data_cleared!$B$5:$B$250,[3]Raw_Data_cleared!X$5:X$250,"not found")</f>
        <v>n.m.</v>
      </c>
      <c r="Z123" t="str">
        <f>_xlfn.XLOOKUP($B123,[3]Raw_Data_cleared!$B$5:$B$250,[3]Raw_Data_cleared!Y$5:Y$250,"not found")</f>
        <v>n.m.</v>
      </c>
      <c r="AA123" t="str">
        <f>_xlfn.XLOOKUP($B123,[3]Raw_Data_cleared!$B$5:$B$250,[3]Raw_Data_cleared!Z$5:Z$250,"not found")</f>
        <v>n.m.</v>
      </c>
      <c r="AB123" t="str">
        <f>_xlfn.XLOOKUP($B123,[3]Raw_Data_cleared!$B$5:$B$250,[3]Raw_Data_cleared!AA$5:AA$250,"not found")</f>
        <v>n.m.</v>
      </c>
      <c r="AC123" t="str">
        <f>_xlfn.XLOOKUP($B123,[3]Raw_Data_cleared!$B$5:$B$250,[3]Raw_Data_cleared!AB$5:AB$250,"not found")</f>
        <v>n.m.</v>
      </c>
      <c r="AD123" t="str">
        <f>_xlfn.XLOOKUP($B123,[3]Raw_Data_cleared!$B$5:$B$250,[3]Raw_Data_cleared!AC$5:AC$250,"not found")</f>
        <v>n.m.</v>
      </c>
      <c r="AE123" t="str">
        <f>_xlfn.XLOOKUP($B123,[3]Raw_Data_cleared!$B$5:$B$250,[3]Raw_Data_cleared!AD$5:AD$250,"not found")</f>
        <v>n.m.</v>
      </c>
      <c r="AF123" t="str">
        <f>_xlfn.XLOOKUP($B123,[3]Raw_Data_cleared!$B$5:$B$250,[3]Raw_Data_cleared!AE$5:AE$250,"not found")</f>
        <v>n.m.</v>
      </c>
      <c r="AG123" t="str">
        <f>_xlfn.XLOOKUP($B123,[3]Raw_Data_cleared!$B$5:$B$250,[3]Raw_Data_cleared!AF$5:AF$250,"not found")</f>
        <v>n.m.</v>
      </c>
      <c r="AH123" t="str">
        <f>_xlfn.XLOOKUP($B123,[3]Raw_Data_cleared!$B$5:$B$250,[3]Raw_Data_cleared!AG$5:AG$250,"not found")</f>
        <v>n.m.</v>
      </c>
      <c r="AI123" t="str">
        <f>_xlfn.XLOOKUP($B123,[3]Raw_Data_cleared!$B$5:$B$250,[3]Raw_Data_cleared!AH$5:AH$250,"not found")</f>
        <v>n.m.</v>
      </c>
      <c r="AJ123" t="str">
        <f>_xlfn.XLOOKUP($B123,[3]Raw_Data_cleared!$B$5:$B$250,[3]Raw_Data_cleared!AI$5:AI$250,"not found")</f>
        <v>n.m.</v>
      </c>
      <c r="AK123" t="str">
        <f>_xlfn.XLOOKUP($B123,[3]Raw_Data_cleared!$B$5:$B$250,[3]Raw_Data_cleared!AJ$5:AJ$250,"not found")</f>
        <v>n.m.</v>
      </c>
      <c r="AL123" t="str">
        <f>_xlfn.XLOOKUP($B123,[3]Raw_Data_cleared!$B$5:$B$250,[3]Raw_Data_cleared!AK$5:AK$250,"not found")</f>
        <v>n.m.</v>
      </c>
      <c r="AM123" t="str">
        <f>_xlfn.XLOOKUP($B123,[3]Raw_Data_cleared!$B$5:$B$250,[3]Raw_Data_cleared!AL$5:AL$250,"not found")</f>
        <v>n.m.</v>
      </c>
      <c r="AN123" t="str">
        <f>_xlfn.XLOOKUP($B123,[3]Raw_Data_cleared!$B$5:$B$250,[3]Raw_Data_cleared!AM$5:AM$250,"not found")</f>
        <v>n.m.</v>
      </c>
      <c r="AO123">
        <f>_xlfn.XLOOKUP($B123,[3]Raw_Data_cleared!$B$5:$B$250,[3]Raw_Data_cleared!AN$5:AN$250,"not found")</f>
        <v>25</v>
      </c>
      <c r="AP123">
        <f>_xlfn.XLOOKUP($B123,[3]Raw_Data_cleared!$B$5:$B$250,[3]Raw_Data_cleared!AO$5:AO$250,"not found")</f>
        <v>11</v>
      </c>
      <c r="AQ123">
        <f>_xlfn.XLOOKUP($B123,[3]Raw_Data_cleared!$B$5:$B$250,[3]Raw_Data_cleared!AW$5:AW$250,"not found")</f>
        <v>1.25</v>
      </c>
      <c r="AR123">
        <f>_xlfn.XLOOKUP($B123,[3]Raw_Data_cleared!$B$5:$B$250,[3]Raw_Data_cleared!AY$5:AY$250,"not found")</f>
        <v>1.25</v>
      </c>
      <c r="AS123">
        <f>_xlfn.XLOOKUP($B123,[3]Raw_Data_cleared!$B$5:$B$250,[3]Raw_Data_cleared!AZ$5:AZ$250,"not found")</f>
        <v>19.5</v>
      </c>
      <c r="AT123">
        <f>_xlfn.XLOOKUP($B123,[3]Raw_Data_cleared!$B$5:$B$250,[3]Raw_Data_cleared!BA$5:BA$250,"not found")</f>
        <v>267</v>
      </c>
      <c r="AU123">
        <f>_xlfn.XLOOKUP($B123,[3]Raw_Data_cleared!$B$5:$B$250,[3]Raw_Data_cleared!BE$5:BE$250,"not found")</f>
        <v>4.78</v>
      </c>
      <c r="AV123">
        <f>_xlfn.XLOOKUP($B123,[3]Raw_Data_cleared!$B$5:$B$250,[3]Raw_Data_cleared!BF$5:BF$250,"not found")</f>
        <v>846</v>
      </c>
      <c r="AW123">
        <f>_xlfn.XLOOKUP($B123,[3]Raw_Data_cleared!$B$5:$B$250,[3]Raw_Data_cleared!BG$5:BG$250,"not found")</f>
        <v>5.05</v>
      </c>
      <c r="AX123">
        <f>_xlfn.XLOOKUP($B123,[3]Raw_Data_cleared!$B$5:$B$250,[3]Raw_Data_cleared!BM$5:BM$250,"not found")</f>
        <v>116</v>
      </c>
    </row>
    <row r="124" spans="1:50" x14ac:dyDescent="0.25">
      <c r="A124" s="381">
        <v>45804</v>
      </c>
      <c r="B124" s="384" t="s">
        <v>805</v>
      </c>
      <c r="C124" s="392" t="s">
        <v>794</v>
      </c>
      <c r="D124">
        <v>31</v>
      </c>
      <c r="E124" t="s">
        <v>564</v>
      </c>
      <c r="F124" s="394">
        <v>45803</v>
      </c>
      <c r="G124" s="345">
        <v>0.45</v>
      </c>
      <c r="H124" s="268">
        <f>Tabelle35[[#This Row],[QbFA]]*10/1.82</f>
        <v>2.4725274725274726</v>
      </c>
      <c r="I124" s="350" t="s">
        <v>565</v>
      </c>
      <c r="J124" s="268">
        <f>Tabelle35[[#This Row],[Hydraulic filter load, cumulative]]/(16/12)</f>
        <v>15.75</v>
      </c>
      <c r="K124">
        <v>21</v>
      </c>
      <c r="M124">
        <f>_xlfn.XLOOKUP($B124,[3]Raw_Data_cleared!$B$5:$B$250,[3]Raw_Data_cleared!D$5:D$250,"not found")</f>
        <v>4.3</v>
      </c>
      <c r="N124">
        <f>_xlfn.XLOOKUP($B124,[3]Raw_Data_cleared!$B$5:$B$250,[3]Raw_Data_cleared!E$5:E$250,"not found")</f>
        <v>8.3000000000000007</v>
      </c>
      <c r="O124">
        <f>_xlfn.XLOOKUP($B124,[3]Raw_Data_cleared!$B$5:$B$250,[3]Raw_Data_cleared!H$5:H$250,"not found")</f>
        <v>2.9</v>
      </c>
      <c r="P124">
        <f>_xlfn.XLOOKUP($B124,[3]Raw_Data_cleared!$B$5:$B$250,[3]Raw_Data_cleared!K$5:K$250,"not found")</f>
        <v>25</v>
      </c>
      <c r="Q124">
        <f>_xlfn.XLOOKUP($B124,[3]Raw_Data_cleared!$B$5:$B$250,[3]Raw_Data_cleared!P$5:P$250,"not found")</f>
        <v>7.7</v>
      </c>
      <c r="R124">
        <f>_xlfn.XLOOKUP($B124,[3]Raw_Data_cleared!$B$5:$B$250,[3]Raw_Data_cleared!Q$5:Q$250,"not found")</f>
        <v>1220</v>
      </c>
      <c r="S124">
        <f>_xlfn.XLOOKUP($B124,[3]Raw_Data_cleared!$B$5:$B$250,[3]Raw_Data_cleared!R$5:R$250,"not found")</f>
        <v>3.4</v>
      </c>
      <c r="T124">
        <f>_xlfn.XLOOKUP($B124,[3]Raw_Data_cleared!$B$5:$B$250,[3]Raw_Data_cleared!S$5:S$250,"not found")</f>
        <v>0.25</v>
      </c>
      <c r="U124">
        <f>_xlfn.XLOOKUP($B124,[3]Raw_Data_cleared!$B$5:$B$250,[3]Raw_Data_cleared!T$5:T$250,"not found")</f>
        <v>8.6999999999999993</v>
      </c>
      <c r="V124">
        <f>_xlfn.XLOOKUP($B124,[3]Raw_Data_cleared!$B$5:$B$250,[3]Raw_Data_cleared!U$5:U$250,"not found")</f>
        <v>0.69</v>
      </c>
      <c r="W124" t="str">
        <f>_xlfn.XLOOKUP($B124,[3]Raw_Data_cleared!$B$5:$B$250,[3]Raw_Data_cleared!V$5:V$250,"not found")</f>
        <v>n.m.</v>
      </c>
      <c r="X124" t="str">
        <f>_xlfn.XLOOKUP($B124,[3]Raw_Data_cleared!$B$5:$B$250,[3]Raw_Data_cleared!W$5:W$250,"not found")</f>
        <v>n.m.</v>
      </c>
      <c r="Y124" t="str">
        <f>_xlfn.XLOOKUP($B124,[3]Raw_Data_cleared!$B$5:$B$250,[3]Raw_Data_cleared!X$5:X$250,"not found")</f>
        <v>n.m.</v>
      </c>
      <c r="Z124" t="str">
        <f>_xlfn.XLOOKUP($B124,[3]Raw_Data_cleared!$B$5:$B$250,[3]Raw_Data_cleared!Y$5:Y$250,"not found")</f>
        <v>n.m.</v>
      </c>
      <c r="AA124" t="str">
        <f>_xlfn.XLOOKUP($B124,[3]Raw_Data_cleared!$B$5:$B$250,[3]Raw_Data_cleared!Z$5:Z$250,"not found")</f>
        <v>n.m.</v>
      </c>
      <c r="AB124" t="str">
        <f>_xlfn.XLOOKUP($B124,[3]Raw_Data_cleared!$B$5:$B$250,[3]Raw_Data_cleared!AA$5:AA$250,"not found")</f>
        <v>n.m.</v>
      </c>
      <c r="AC124" t="str">
        <f>_xlfn.XLOOKUP($B124,[3]Raw_Data_cleared!$B$5:$B$250,[3]Raw_Data_cleared!AB$5:AB$250,"not found")</f>
        <v>n.m.</v>
      </c>
      <c r="AD124" t="str">
        <f>_xlfn.XLOOKUP($B124,[3]Raw_Data_cleared!$B$5:$B$250,[3]Raw_Data_cleared!AC$5:AC$250,"not found")</f>
        <v>n.m.</v>
      </c>
      <c r="AE124" t="str">
        <f>_xlfn.XLOOKUP($B124,[3]Raw_Data_cleared!$B$5:$B$250,[3]Raw_Data_cleared!AD$5:AD$250,"not found")</f>
        <v>n.m.</v>
      </c>
      <c r="AF124" t="str">
        <f>_xlfn.XLOOKUP($B124,[3]Raw_Data_cleared!$B$5:$B$250,[3]Raw_Data_cleared!AE$5:AE$250,"not found")</f>
        <v>n.m.</v>
      </c>
      <c r="AG124" t="str">
        <f>_xlfn.XLOOKUP($B124,[3]Raw_Data_cleared!$B$5:$B$250,[3]Raw_Data_cleared!AF$5:AF$250,"not found")</f>
        <v>n.m.</v>
      </c>
      <c r="AH124" t="str">
        <f>_xlfn.XLOOKUP($B124,[3]Raw_Data_cleared!$B$5:$B$250,[3]Raw_Data_cleared!AG$5:AG$250,"not found")</f>
        <v>n.m.</v>
      </c>
      <c r="AI124" t="str">
        <f>_xlfn.XLOOKUP($B124,[3]Raw_Data_cleared!$B$5:$B$250,[3]Raw_Data_cleared!AH$5:AH$250,"not found")</f>
        <v>n.m.</v>
      </c>
      <c r="AJ124" t="str">
        <f>_xlfn.XLOOKUP($B124,[3]Raw_Data_cleared!$B$5:$B$250,[3]Raw_Data_cleared!AI$5:AI$250,"not found")</f>
        <v>n.m.</v>
      </c>
      <c r="AK124" t="str">
        <f>_xlfn.XLOOKUP($B124,[3]Raw_Data_cleared!$B$5:$B$250,[3]Raw_Data_cleared!AJ$5:AJ$250,"not found")</f>
        <v>n.m.</v>
      </c>
      <c r="AL124" t="str">
        <f>_xlfn.XLOOKUP($B124,[3]Raw_Data_cleared!$B$5:$B$250,[3]Raw_Data_cleared!AK$5:AK$250,"not found")</f>
        <v>n.m.</v>
      </c>
      <c r="AM124" t="str">
        <f>_xlfn.XLOOKUP($B124,[3]Raw_Data_cleared!$B$5:$B$250,[3]Raw_Data_cleared!AL$5:AL$250,"not found")</f>
        <v>n.m.</v>
      </c>
      <c r="AN124" t="str">
        <f>_xlfn.XLOOKUP($B124,[3]Raw_Data_cleared!$B$5:$B$250,[3]Raw_Data_cleared!AM$5:AM$250,"not found")</f>
        <v>n.m.</v>
      </c>
      <c r="AO124">
        <f>_xlfn.XLOOKUP($B124,[3]Raw_Data_cleared!$B$5:$B$250,[3]Raw_Data_cleared!AN$5:AN$250,"not found")</f>
        <v>9.9</v>
      </c>
      <c r="AP124">
        <f>_xlfn.XLOOKUP($B124,[3]Raw_Data_cleared!$B$5:$B$250,[3]Raw_Data_cleared!AO$5:AO$250,"not found")</f>
        <v>8.3000000000000007</v>
      </c>
      <c r="AQ124">
        <f>_xlfn.XLOOKUP($B124,[3]Raw_Data_cleared!$B$5:$B$250,[3]Raw_Data_cleared!AW$5:AW$250,"not found")</f>
        <v>1.25</v>
      </c>
      <c r="AR124">
        <f>_xlfn.XLOOKUP($B124,[3]Raw_Data_cleared!$B$5:$B$250,[3]Raw_Data_cleared!AY$5:AY$250,"not found")</f>
        <v>1.25</v>
      </c>
      <c r="AS124">
        <f>_xlfn.XLOOKUP($B124,[3]Raw_Data_cleared!$B$5:$B$250,[3]Raw_Data_cleared!AZ$5:AZ$250,"not found")</f>
        <v>24.8</v>
      </c>
      <c r="AT124">
        <f>_xlfn.XLOOKUP($B124,[3]Raw_Data_cleared!$B$5:$B$250,[3]Raw_Data_cleared!BA$5:BA$250,"not found")</f>
        <v>176</v>
      </c>
      <c r="AU124">
        <f>_xlfn.XLOOKUP($B124,[3]Raw_Data_cleared!$B$5:$B$250,[3]Raw_Data_cleared!BE$5:BE$250,"not found")</f>
        <v>6.81</v>
      </c>
      <c r="AV124">
        <f>_xlfn.XLOOKUP($B124,[3]Raw_Data_cleared!$B$5:$B$250,[3]Raw_Data_cleared!BF$5:BF$250,"not found")</f>
        <v>751</v>
      </c>
      <c r="AW124">
        <f>_xlfn.XLOOKUP($B124,[3]Raw_Data_cleared!$B$5:$B$250,[3]Raw_Data_cleared!BG$5:BG$250,"not found")</f>
        <v>1.25</v>
      </c>
      <c r="AX124">
        <f>_xlfn.XLOOKUP($B124,[3]Raw_Data_cleared!$B$5:$B$250,[3]Raw_Data_cleared!BM$5:BM$250,"not found")</f>
        <v>25.1</v>
      </c>
    </row>
    <row r="125" spans="1:50" x14ac:dyDescent="0.25">
      <c r="A125" s="381">
        <v>45804</v>
      </c>
      <c r="B125" s="384" t="s">
        <v>806</v>
      </c>
      <c r="C125" s="392" t="s">
        <v>796</v>
      </c>
      <c r="D125">
        <v>31</v>
      </c>
      <c r="E125" t="s">
        <v>568</v>
      </c>
      <c r="F125" s="394">
        <v>45803</v>
      </c>
      <c r="G125" s="345">
        <v>0.45</v>
      </c>
      <c r="H125" s="268">
        <f>Tabelle35[[#This Row],[QbFA]]*10/1.82</f>
        <v>2.4725274725274726</v>
      </c>
      <c r="I125" s="350" t="s">
        <v>565</v>
      </c>
      <c r="J125" s="268">
        <f>Tabelle35[[#This Row],[Hydraulic filter load, cumulative]]/(16/12)</f>
        <v>15.75</v>
      </c>
      <c r="K125">
        <v>21</v>
      </c>
      <c r="M125">
        <f>_xlfn.XLOOKUP($B125,[3]Raw_Data_cleared!$B$5:$B$250,[3]Raw_Data_cleared!D$5:D$250,"not found")</f>
        <v>1</v>
      </c>
      <c r="N125">
        <f>_xlfn.XLOOKUP($B125,[3]Raw_Data_cleared!$B$5:$B$250,[3]Raw_Data_cleared!E$5:E$250,"not found")</f>
        <v>4</v>
      </c>
      <c r="O125">
        <f>_xlfn.XLOOKUP($B125,[3]Raw_Data_cleared!$B$5:$B$250,[3]Raw_Data_cleared!H$5:H$250,"not found")</f>
        <v>1.8</v>
      </c>
      <c r="P125">
        <f>_xlfn.XLOOKUP($B125,[3]Raw_Data_cleared!$B$5:$B$250,[3]Raw_Data_cleared!K$5:K$250,"not found")</f>
        <v>18</v>
      </c>
      <c r="Q125">
        <f>_xlfn.XLOOKUP($B125,[3]Raw_Data_cleared!$B$5:$B$250,[3]Raw_Data_cleared!P$5:P$250,"not found")</f>
        <v>7.9</v>
      </c>
      <c r="R125">
        <f>_xlfn.XLOOKUP($B125,[3]Raw_Data_cleared!$B$5:$B$250,[3]Raw_Data_cleared!Q$5:Q$250,"not found")</f>
        <v>1300</v>
      </c>
      <c r="S125">
        <f>_xlfn.XLOOKUP($B125,[3]Raw_Data_cleared!$B$5:$B$250,[3]Raw_Data_cleared!R$5:R$250,"not found")</f>
        <v>0.43</v>
      </c>
      <c r="T125">
        <f>_xlfn.XLOOKUP($B125,[3]Raw_Data_cleared!$B$5:$B$250,[3]Raw_Data_cleared!S$5:S$250,"not found")</f>
        <v>0.18</v>
      </c>
      <c r="U125">
        <f>_xlfn.XLOOKUP($B125,[3]Raw_Data_cleared!$B$5:$B$250,[3]Raw_Data_cleared!T$5:T$250,"not found")</f>
        <v>14</v>
      </c>
      <c r="V125">
        <f>_xlfn.XLOOKUP($B125,[3]Raw_Data_cleared!$B$5:$B$250,[3]Raw_Data_cleared!U$5:U$250,"not found")</f>
        <v>0.99</v>
      </c>
      <c r="W125" t="str">
        <f>_xlfn.XLOOKUP($B125,[3]Raw_Data_cleared!$B$5:$B$250,[3]Raw_Data_cleared!V$5:V$250,"not found")</f>
        <v>n.m.</v>
      </c>
      <c r="X125" t="str">
        <f>_xlfn.XLOOKUP($B125,[3]Raw_Data_cleared!$B$5:$B$250,[3]Raw_Data_cleared!W$5:W$250,"not found")</f>
        <v>n.m.</v>
      </c>
      <c r="Y125" t="str">
        <f>_xlfn.XLOOKUP($B125,[3]Raw_Data_cleared!$B$5:$B$250,[3]Raw_Data_cleared!X$5:X$250,"not found")</f>
        <v>n.m.</v>
      </c>
      <c r="Z125" t="str">
        <f>_xlfn.XLOOKUP($B125,[3]Raw_Data_cleared!$B$5:$B$250,[3]Raw_Data_cleared!Y$5:Y$250,"not found")</f>
        <v>n.m.</v>
      </c>
      <c r="AA125" t="str">
        <f>_xlfn.XLOOKUP($B125,[3]Raw_Data_cleared!$B$5:$B$250,[3]Raw_Data_cleared!Z$5:Z$250,"not found")</f>
        <v>n.m.</v>
      </c>
      <c r="AB125" t="str">
        <f>_xlfn.XLOOKUP($B125,[3]Raw_Data_cleared!$B$5:$B$250,[3]Raw_Data_cleared!AA$5:AA$250,"not found")</f>
        <v>n.m.</v>
      </c>
      <c r="AC125" t="str">
        <f>_xlfn.XLOOKUP($B125,[3]Raw_Data_cleared!$B$5:$B$250,[3]Raw_Data_cleared!AB$5:AB$250,"not found")</f>
        <v>n.m.</v>
      </c>
      <c r="AD125" t="str">
        <f>_xlfn.XLOOKUP($B125,[3]Raw_Data_cleared!$B$5:$B$250,[3]Raw_Data_cleared!AC$5:AC$250,"not found")</f>
        <v>n.m.</v>
      </c>
      <c r="AE125" t="str">
        <f>_xlfn.XLOOKUP($B125,[3]Raw_Data_cleared!$B$5:$B$250,[3]Raw_Data_cleared!AD$5:AD$250,"not found")</f>
        <v>n.m.</v>
      </c>
      <c r="AF125" t="str">
        <f>_xlfn.XLOOKUP($B125,[3]Raw_Data_cleared!$B$5:$B$250,[3]Raw_Data_cleared!AE$5:AE$250,"not found")</f>
        <v>n.m.</v>
      </c>
      <c r="AG125" t="str">
        <f>_xlfn.XLOOKUP($B125,[3]Raw_Data_cleared!$B$5:$B$250,[3]Raw_Data_cleared!AF$5:AF$250,"not found")</f>
        <v>n.m.</v>
      </c>
      <c r="AH125" t="str">
        <f>_xlfn.XLOOKUP($B125,[3]Raw_Data_cleared!$B$5:$B$250,[3]Raw_Data_cleared!AG$5:AG$250,"not found")</f>
        <v>n.m.</v>
      </c>
      <c r="AI125" t="str">
        <f>_xlfn.XLOOKUP($B125,[3]Raw_Data_cleared!$B$5:$B$250,[3]Raw_Data_cleared!AH$5:AH$250,"not found")</f>
        <v>n.m.</v>
      </c>
      <c r="AJ125" t="str">
        <f>_xlfn.XLOOKUP($B125,[3]Raw_Data_cleared!$B$5:$B$250,[3]Raw_Data_cleared!AI$5:AI$250,"not found")</f>
        <v>n.m.</v>
      </c>
      <c r="AK125" t="str">
        <f>_xlfn.XLOOKUP($B125,[3]Raw_Data_cleared!$B$5:$B$250,[3]Raw_Data_cleared!AJ$5:AJ$250,"not found")</f>
        <v>n.m.</v>
      </c>
      <c r="AL125" t="str">
        <f>_xlfn.XLOOKUP($B125,[3]Raw_Data_cleared!$B$5:$B$250,[3]Raw_Data_cleared!AK$5:AK$250,"not found")</f>
        <v>n.m.</v>
      </c>
      <c r="AM125" t="str">
        <f>_xlfn.XLOOKUP($B125,[3]Raw_Data_cleared!$B$5:$B$250,[3]Raw_Data_cleared!AL$5:AL$250,"not found")</f>
        <v>n.m.</v>
      </c>
      <c r="AN125" t="str">
        <f>_xlfn.XLOOKUP($B125,[3]Raw_Data_cleared!$B$5:$B$250,[3]Raw_Data_cleared!AM$5:AM$250,"not found")</f>
        <v>n.m.</v>
      </c>
      <c r="AO125">
        <f>_xlfn.XLOOKUP($B125,[3]Raw_Data_cleared!$B$5:$B$250,[3]Raw_Data_cleared!AN$5:AN$250,"not found")</f>
        <v>7</v>
      </c>
      <c r="AP125">
        <f>_xlfn.XLOOKUP($B125,[3]Raw_Data_cleared!$B$5:$B$250,[3]Raw_Data_cleared!AO$5:AO$250,"not found")</f>
        <v>7.1</v>
      </c>
      <c r="AQ125">
        <f>_xlfn.XLOOKUP($B125,[3]Raw_Data_cleared!$B$5:$B$250,[3]Raw_Data_cleared!AW$5:AW$250,"not found")</f>
        <v>1.25</v>
      </c>
      <c r="AR125">
        <f>_xlfn.XLOOKUP($B125,[3]Raw_Data_cleared!$B$5:$B$250,[3]Raw_Data_cleared!AY$5:AY$250,"not found")</f>
        <v>1.25</v>
      </c>
      <c r="AS125">
        <f>_xlfn.XLOOKUP($B125,[3]Raw_Data_cleared!$B$5:$B$250,[3]Raw_Data_cleared!AZ$5:AZ$250,"not found")</f>
        <v>29.9</v>
      </c>
      <c r="AT125">
        <f>_xlfn.XLOOKUP($B125,[3]Raw_Data_cleared!$B$5:$B$250,[3]Raw_Data_cleared!BA$5:BA$250,"not found")</f>
        <v>126</v>
      </c>
      <c r="AU125">
        <f>_xlfn.XLOOKUP($B125,[3]Raw_Data_cleared!$B$5:$B$250,[3]Raw_Data_cleared!BE$5:BE$250,"not found")</f>
        <v>3.55</v>
      </c>
      <c r="AV125">
        <f>_xlfn.XLOOKUP($B125,[3]Raw_Data_cleared!$B$5:$B$250,[3]Raw_Data_cleared!BF$5:BF$250,"not found")</f>
        <v>826</v>
      </c>
      <c r="AW125">
        <f>_xlfn.XLOOKUP($B125,[3]Raw_Data_cleared!$B$5:$B$250,[3]Raw_Data_cleared!BG$5:BG$250,"not found")</f>
        <v>1.25</v>
      </c>
      <c r="AX125">
        <f>_xlfn.XLOOKUP($B125,[3]Raw_Data_cleared!$B$5:$B$250,[3]Raw_Data_cleared!BM$5:BM$250,"not found")</f>
        <v>29.1</v>
      </c>
    </row>
    <row r="126" spans="1:50" x14ac:dyDescent="0.25">
      <c r="A126" s="381">
        <v>45804</v>
      </c>
      <c r="B126" s="384" t="s">
        <v>807</v>
      </c>
      <c r="C126" s="392" t="s">
        <v>798</v>
      </c>
      <c r="D126">
        <v>31</v>
      </c>
      <c r="E126" t="s">
        <v>571</v>
      </c>
      <c r="F126" s="394">
        <v>45803</v>
      </c>
      <c r="G126" s="345">
        <v>0.45</v>
      </c>
      <c r="H126" s="268">
        <f>Tabelle35[[#This Row],[QbFA]]*10/1.82</f>
        <v>2.4725274725274726</v>
      </c>
      <c r="I126" s="350" t="s">
        <v>572</v>
      </c>
      <c r="J126" s="268">
        <f>Tabelle35[[#This Row],[Hydraulic filter load, cumulative]]/(16/12)</f>
        <v>15.75</v>
      </c>
      <c r="K126">
        <v>21</v>
      </c>
      <c r="M126">
        <f>_xlfn.XLOOKUP($B126,[3]Raw_Data_cleared!$B$5:$B$250,[3]Raw_Data_cleared!D$5:D$250,"not found")</f>
        <v>1.1499999999999999</v>
      </c>
      <c r="N126">
        <f>_xlfn.XLOOKUP($B126,[3]Raw_Data_cleared!$B$5:$B$250,[3]Raw_Data_cleared!E$5:E$250,"not found")</f>
        <v>4.5</v>
      </c>
      <c r="O126">
        <f>_xlfn.XLOOKUP($B126,[3]Raw_Data_cleared!$B$5:$B$250,[3]Raw_Data_cleared!H$5:H$250,"not found")</f>
        <v>2.9</v>
      </c>
      <c r="P126">
        <f>_xlfn.XLOOKUP($B126,[3]Raw_Data_cleared!$B$5:$B$250,[3]Raw_Data_cleared!K$5:K$250,"not found")</f>
        <v>16</v>
      </c>
      <c r="Q126">
        <f>_xlfn.XLOOKUP($B126,[3]Raw_Data_cleared!$B$5:$B$250,[3]Raw_Data_cleared!P$5:P$250,"not found")</f>
        <v>7.7</v>
      </c>
      <c r="R126">
        <f>_xlfn.XLOOKUP($B126,[3]Raw_Data_cleared!$B$5:$B$250,[3]Raw_Data_cleared!Q$5:Q$250,"not found")</f>
        <v>1220</v>
      </c>
      <c r="S126">
        <f>_xlfn.XLOOKUP($B126,[3]Raw_Data_cleared!$B$5:$B$250,[3]Raw_Data_cleared!R$5:R$250,"not found")</f>
        <v>0.05</v>
      </c>
      <c r="T126">
        <f>_xlfn.XLOOKUP($B126,[3]Raw_Data_cleared!$B$5:$B$250,[3]Raw_Data_cleared!S$5:S$250,"not found")</f>
        <v>3.3000000000000002E-2</v>
      </c>
      <c r="U126">
        <f>_xlfn.XLOOKUP($B126,[3]Raw_Data_cleared!$B$5:$B$250,[3]Raw_Data_cleared!T$5:T$250,"not found")</f>
        <v>14</v>
      </c>
      <c r="V126">
        <f>_xlfn.XLOOKUP($B126,[3]Raw_Data_cleared!$B$5:$B$250,[3]Raw_Data_cleared!U$5:U$250,"not found")</f>
        <v>0.89</v>
      </c>
      <c r="W126" t="str">
        <f>_xlfn.XLOOKUP($B126,[3]Raw_Data_cleared!$B$5:$B$250,[3]Raw_Data_cleared!V$5:V$250,"not found")</f>
        <v>n.m.</v>
      </c>
      <c r="X126" t="str">
        <f>_xlfn.XLOOKUP($B126,[3]Raw_Data_cleared!$B$5:$B$250,[3]Raw_Data_cleared!W$5:W$250,"not found")</f>
        <v>n.m.</v>
      </c>
      <c r="Y126" t="str">
        <f>_xlfn.XLOOKUP($B126,[3]Raw_Data_cleared!$B$5:$B$250,[3]Raw_Data_cleared!X$5:X$250,"not found")</f>
        <v>n.m.</v>
      </c>
      <c r="Z126" t="str">
        <f>_xlfn.XLOOKUP($B126,[3]Raw_Data_cleared!$B$5:$B$250,[3]Raw_Data_cleared!Y$5:Y$250,"not found")</f>
        <v>n.m.</v>
      </c>
      <c r="AA126" t="str">
        <f>_xlfn.XLOOKUP($B126,[3]Raw_Data_cleared!$B$5:$B$250,[3]Raw_Data_cleared!Z$5:Z$250,"not found")</f>
        <v>n.m.</v>
      </c>
      <c r="AB126" t="str">
        <f>_xlfn.XLOOKUP($B126,[3]Raw_Data_cleared!$B$5:$B$250,[3]Raw_Data_cleared!AA$5:AA$250,"not found")</f>
        <v>n.m.</v>
      </c>
      <c r="AC126" t="str">
        <f>_xlfn.XLOOKUP($B126,[3]Raw_Data_cleared!$B$5:$B$250,[3]Raw_Data_cleared!AB$5:AB$250,"not found")</f>
        <v>n.m.</v>
      </c>
      <c r="AD126" t="str">
        <f>_xlfn.XLOOKUP($B126,[3]Raw_Data_cleared!$B$5:$B$250,[3]Raw_Data_cleared!AC$5:AC$250,"not found")</f>
        <v>n.m.</v>
      </c>
      <c r="AE126" t="str">
        <f>_xlfn.XLOOKUP($B126,[3]Raw_Data_cleared!$B$5:$B$250,[3]Raw_Data_cleared!AD$5:AD$250,"not found")</f>
        <v>n.m.</v>
      </c>
      <c r="AF126" t="str">
        <f>_xlfn.XLOOKUP($B126,[3]Raw_Data_cleared!$B$5:$B$250,[3]Raw_Data_cleared!AE$5:AE$250,"not found")</f>
        <v>n.m.</v>
      </c>
      <c r="AG126" t="str">
        <f>_xlfn.XLOOKUP($B126,[3]Raw_Data_cleared!$B$5:$B$250,[3]Raw_Data_cleared!AF$5:AF$250,"not found")</f>
        <v>n.m.</v>
      </c>
      <c r="AH126" t="str">
        <f>_xlfn.XLOOKUP($B126,[3]Raw_Data_cleared!$B$5:$B$250,[3]Raw_Data_cleared!AG$5:AG$250,"not found")</f>
        <v>n.m.</v>
      </c>
      <c r="AI126" t="str">
        <f>_xlfn.XLOOKUP($B126,[3]Raw_Data_cleared!$B$5:$B$250,[3]Raw_Data_cleared!AH$5:AH$250,"not found")</f>
        <v>n.m.</v>
      </c>
      <c r="AJ126" t="str">
        <f>_xlfn.XLOOKUP($B126,[3]Raw_Data_cleared!$B$5:$B$250,[3]Raw_Data_cleared!AI$5:AI$250,"not found")</f>
        <v>n.m.</v>
      </c>
      <c r="AK126" t="str">
        <f>_xlfn.XLOOKUP($B126,[3]Raw_Data_cleared!$B$5:$B$250,[3]Raw_Data_cleared!AJ$5:AJ$250,"not found")</f>
        <v>n.m.</v>
      </c>
      <c r="AL126" t="str">
        <f>_xlfn.XLOOKUP($B126,[3]Raw_Data_cleared!$B$5:$B$250,[3]Raw_Data_cleared!AK$5:AK$250,"not found")</f>
        <v>n.m.</v>
      </c>
      <c r="AM126" t="str">
        <f>_xlfn.XLOOKUP($B126,[3]Raw_Data_cleared!$B$5:$B$250,[3]Raw_Data_cleared!AL$5:AL$250,"not found")</f>
        <v>n.m.</v>
      </c>
      <c r="AN126" t="str">
        <f>_xlfn.XLOOKUP($B126,[3]Raw_Data_cleared!$B$5:$B$250,[3]Raw_Data_cleared!AM$5:AM$250,"not found")</f>
        <v>n.m.</v>
      </c>
      <c r="AO126">
        <f>_xlfn.XLOOKUP($B126,[3]Raw_Data_cleared!$B$5:$B$250,[3]Raw_Data_cleared!AN$5:AN$250,"not found")</f>
        <v>6.9</v>
      </c>
      <c r="AP126">
        <f>_xlfn.XLOOKUP($B126,[3]Raw_Data_cleared!$B$5:$B$250,[3]Raw_Data_cleared!AO$5:AO$250,"not found")</f>
        <v>6.8</v>
      </c>
      <c r="AQ126">
        <f>_xlfn.XLOOKUP($B126,[3]Raw_Data_cleared!$B$5:$B$250,[3]Raw_Data_cleared!AW$5:AW$250,"not found")</f>
        <v>1.25</v>
      </c>
      <c r="AR126">
        <f>_xlfn.XLOOKUP($B126,[3]Raw_Data_cleared!$B$5:$B$250,[3]Raw_Data_cleared!AY$5:AY$250,"not found")</f>
        <v>26.2</v>
      </c>
      <c r="AS126">
        <f>_xlfn.XLOOKUP($B126,[3]Raw_Data_cleared!$B$5:$B$250,[3]Raw_Data_cleared!AZ$5:AZ$250,"not found")</f>
        <v>29.4</v>
      </c>
      <c r="AT126">
        <f>_xlfn.XLOOKUP($B126,[3]Raw_Data_cleared!$B$5:$B$250,[3]Raw_Data_cleared!BA$5:BA$250,"not found")</f>
        <v>213</v>
      </c>
      <c r="AU126">
        <f>_xlfn.XLOOKUP($B126,[3]Raw_Data_cleared!$B$5:$B$250,[3]Raw_Data_cleared!BE$5:BE$250,"not found")</f>
        <v>14.9</v>
      </c>
      <c r="AV126">
        <f>_xlfn.XLOOKUP($B126,[3]Raw_Data_cleared!$B$5:$B$250,[3]Raw_Data_cleared!BF$5:BF$250,"not found")</f>
        <v>788</v>
      </c>
      <c r="AW126">
        <f>_xlfn.XLOOKUP($B126,[3]Raw_Data_cleared!$B$5:$B$250,[3]Raw_Data_cleared!BG$5:BG$250,"not found")</f>
        <v>1.25</v>
      </c>
      <c r="AX126">
        <f>_xlfn.XLOOKUP($B126,[3]Raw_Data_cleared!$B$5:$B$250,[3]Raw_Data_cleared!BM$5:BM$250,"not found")</f>
        <v>52.7</v>
      </c>
    </row>
    <row r="127" spans="1:50" s="286" customFormat="1" ht="15.75" thickBot="1" x14ac:dyDescent="0.3">
      <c r="A127" s="382">
        <v>45804</v>
      </c>
      <c r="B127" s="385" t="s">
        <v>808</v>
      </c>
      <c r="C127" s="393" t="s">
        <v>800</v>
      </c>
      <c r="D127">
        <v>31</v>
      </c>
      <c r="E127" s="286" t="s">
        <v>575</v>
      </c>
      <c r="F127" s="394">
        <v>45803</v>
      </c>
      <c r="G127" s="355">
        <v>0.45</v>
      </c>
      <c r="H127" s="356">
        <f>Tabelle35[[#This Row],[QbFA]]*10/1.82</f>
        <v>2.4725274725274726</v>
      </c>
      <c r="I127" s="383" t="s">
        <v>565</v>
      </c>
      <c r="J127" s="356">
        <f>Tabelle35[[#This Row],[Hydraulic filter load, cumulative]]/(16/12)</f>
        <v>15.75</v>
      </c>
      <c r="K127" s="286">
        <v>21</v>
      </c>
      <c r="L127" s="357"/>
      <c r="M127" s="286">
        <f>_xlfn.XLOOKUP($B127,[3]Raw_Data_cleared!$B$5:$B$250,[3]Raw_Data_cleared!D$5:D$250,"not found")</f>
        <v>1.05</v>
      </c>
      <c r="N127" s="286">
        <f>_xlfn.XLOOKUP($B127,[3]Raw_Data_cleared!$B$5:$B$250,[3]Raw_Data_cleared!E$5:E$250,"not found")</f>
        <v>4.2</v>
      </c>
      <c r="O127" s="286">
        <f>_xlfn.XLOOKUP($B127,[3]Raw_Data_cleared!$B$5:$B$250,[3]Raw_Data_cleared!H$5:H$250,"not found")</f>
        <v>1.4</v>
      </c>
      <c r="P127" s="286">
        <f>_xlfn.XLOOKUP($B127,[3]Raw_Data_cleared!$B$5:$B$250,[3]Raw_Data_cleared!K$5:K$250,"not found")</f>
        <v>18</v>
      </c>
      <c r="Q127" s="286">
        <f>_xlfn.XLOOKUP($B127,[3]Raw_Data_cleared!$B$5:$B$250,[3]Raw_Data_cleared!P$5:P$250,"not found")</f>
        <v>7.7</v>
      </c>
      <c r="R127" s="286">
        <f>_xlfn.XLOOKUP($B127,[3]Raw_Data_cleared!$B$5:$B$250,[3]Raw_Data_cleared!Q$5:Q$250,"not found")</f>
        <v>1260</v>
      </c>
      <c r="S127" s="286">
        <f>_xlfn.XLOOKUP($B127,[3]Raw_Data_cleared!$B$5:$B$250,[3]Raw_Data_cleared!R$5:R$250,"not found")</f>
        <v>0.05</v>
      </c>
      <c r="T127" s="286">
        <f>_xlfn.XLOOKUP($B127,[3]Raw_Data_cleared!$B$5:$B$250,[3]Raw_Data_cleared!S$5:S$250,"not found")</f>
        <v>1.4E-2</v>
      </c>
      <c r="U127" s="286">
        <f>_xlfn.XLOOKUP($B127,[3]Raw_Data_cleared!$B$5:$B$250,[3]Raw_Data_cleared!T$5:T$250,"not found")</f>
        <v>21</v>
      </c>
      <c r="V127" s="286">
        <f>_xlfn.XLOOKUP($B127,[3]Raw_Data_cleared!$B$5:$B$250,[3]Raw_Data_cleared!U$5:U$250,"not found")</f>
        <v>0.77</v>
      </c>
      <c r="W127" s="286" t="str">
        <f>_xlfn.XLOOKUP($B127,[3]Raw_Data_cleared!$B$5:$B$250,[3]Raw_Data_cleared!V$5:V$250,"not found")</f>
        <v>n.m.</v>
      </c>
      <c r="X127" s="286" t="str">
        <f>_xlfn.XLOOKUP($B127,[3]Raw_Data_cleared!$B$5:$B$250,[3]Raw_Data_cleared!W$5:W$250,"not found")</f>
        <v>n.m.</v>
      </c>
      <c r="Y127" s="286" t="str">
        <f>_xlfn.XLOOKUP($B127,[3]Raw_Data_cleared!$B$5:$B$250,[3]Raw_Data_cleared!X$5:X$250,"not found")</f>
        <v>n.m.</v>
      </c>
      <c r="Z127" s="286" t="str">
        <f>_xlfn.XLOOKUP($B127,[3]Raw_Data_cleared!$B$5:$B$250,[3]Raw_Data_cleared!Y$5:Y$250,"not found")</f>
        <v>n.m.</v>
      </c>
      <c r="AA127" s="286" t="str">
        <f>_xlfn.XLOOKUP($B127,[3]Raw_Data_cleared!$B$5:$B$250,[3]Raw_Data_cleared!Z$5:Z$250,"not found")</f>
        <v>n.m.</v>
      </c>
      <c r="AB127" s="286" t="str">
        <f>_xlfn.XLOOKUP($B127,[3]Raw_Data_cleared!$B$5:$B$250,[3]Raw_Data_cleared!AA$5:AA$250,"not found")</f>
        <v>n.m.</v>
      </c>
      <c r="AC127" s="286" t="str">
        <f>_xlfn.XLOOKUP($B127,[3]Raw_Data_cleared!$B$5:$B$250,[3]Raw_Data_cleared!AB$5:AB$250,"not found")</f>
        <v>n.m.</v>
      </c>
      <c r="AD127" s="286" t="str">
        <f>_xlfn.XLOOKUP($B127,[3]Raw_Data_cleared!$B$5:$B$250,[3]Raw_Data_cleared!AC$5:AC$250,"not found")</f>
        <v>n.m.</v>
      </c>
      <c r="AE127" s="286" t="str">
        <f>_xlfn.XLOOKUP($B127,[3]Raw_Data_cleared!$B$5:$B$250,[3]Raw_Data_cleared!AD$5:AD$250,"not found")</f>
        <v>n.m.</v>
      </c>
      <c r="AF127" s="286" t="str">
        <f>_xlfn.XLOOKUP($B127,[3]Raw_Data_cleared!$B$5:$B$250,[3]Raw_Data_cleared!AE$5:AE$250,"not found")</f>
        <v>n.m.</v>
      </c>
      <c r="AG127" s="286" t="str">
        <f>_xlfn.XLOOKUP($B127,[3]Raw_Data_cleared!$B$5:$B$250,[3]Raw_Data_cleared!AF$5:AF$250,"not found")</f>
        <v>n.m.</v>
      </c>
      <c r="AH127" s="286" t="str">
        <f>_xlfn.XLOOKUP($B127,[3]Raw_Data_cleared!$B$5:$B$250,[3]Raw_Data_cleared!AG$5:AG$250,"not found")</f>
        <v>n.m.</v>
      </c>
      <c r="AI127" s="286" t="str">
        <f>_xlfn.XLOOKUP($B127,[3]Raw_Data_cleared!$B$5:$B$250,[3]Raw_Data_cleared!AH$5:AH$250,"not found")</f>
        <v>n.m.</v>
      </c>
      <c r="AJ127" s="286" t="str">
        <f>_xlfn.XLOOKUP($B127,[3]Raw_Data_cleared!$B$5:$B$250,[3]Raw_Data_cleared!AI$5:AI$250,"not found")</f>
        <v>n.m.</v>
      </c>
      <c r="AK127" s="286" t="str">
        <f>_xlfn.XLOOKUP($B127,[3]Raw_Data_cleared!$B$5:$B$250,[3]Raw_Data_cleared!AJ$5:AJ$250,"not found")</f>
        <v>n.m.</v>
      </c>
      <c r="AL127" s="286" t="str">
        <f>_xlfn.XLOOKUP($B127,[3]Raw_Data_cleared!$B$5:$B$250,[3]Raw_Data_cleared!AK$5:AK$250,"not found")</f>
        <v>n.m.</v>
      </c>
      <c r="AM127" s="286" t="str">
        <f>_xlfn.XLOOKUP($B127,[3]Raw_Data_cleared!$B$5:$B$250,[3]Raw_Data_cleared!AL$5:AL$250,"not found")</f>
        <v>n.m.</v>
      </c>
      <c r="AN127" s="286" t="str">
        <f>_xlfn.XLOOKUP($B127,[3]Raw_Data_cleared!$B$5:$B$250,[3]Raw_Data_cleared!AM$5:AM$250,"not found")</f>
        <v>n.m.</v>
      </c>
      <c r="AO127" s="286">
        <f>_xlfn.XLOOKUP($B127,[3]Raw_Data_cleared!$B$5:$B$250,[3]Raw_Data_cleared!AN$5:AN$250,"not found")</f>
        <v>7.6</v>
      </c>
      <c r="AP127" s="286">
        <f>_xlfn.XLOOKUP($B127,[3]Raw_Data_cleared!$B$5:$B$250,[3]Raw_Data_cleared!AO$5:AO$250,"not found")</f>
        <v>7.3</v>
      </c>
      <c r="AQ127" s="286">
        <f>_xlfn.XLOOKUP($B127,[3]Raw_Data_cleared!$B$5:$B$250,[3]Raw_Data_cleared!AW$5:AW$250,"not found")</f>
        <v>1.25</v>
      </c>
      <c r="AR127" s="286">
        <f>_xlfn.XLOOKUP($B127,[3]Raw_Data_cleared!$B$5:$B$250,[3]Raw_Data_cleared!AY$5:AY$250,"not found")</f>
        <v>1.25</v>
      </c>
      <c r="AS127" s="286">
        <f>_xlfn.XLOOKUP($B127,[3]Raw_Data_cleared!$B$5:$B$250,[3]Raw_Data_cleared!AZ$5:AZ$250,"not found")</f>
        <v>26.7</v>
      </c>
      <c r="AT127" s="286">
        <f>_xlfn.XLOOKUP($B127,[3]Raw_Data_cleared!$B$5:$B$250,[3]Raw_Data_cleared!BA$5:BA$250,"not found")</f>
        <v>184</v>
      </c>
      <c r="AU127" s="286">
        <f>_xlfn.XLOOKUP($B127,[3]Raw_Data_cleared!$B$5:$B$250,[3]Raw_Data_cleared!BE$5:BE$250,"not found")</f>
        <v>4.05</v>
      </c>
      <c r="AV127" s="286">
        <f>_xlfn.XLOOKUP($B127,[3]Raw_Data_cleared!$B$5:$B$250,[3]Raw_Data_cleared!BF$5:BF$250,"not found")</f>
        <v>712</v>
      </c>
      <c r="AW127" s="286">
        <f>_xlfn.XLOOKUP($B127,[3]Raw_Data_cleared!$B$5:$B$250,[3]Raw_Data_cleared!BG$5:BG$250,"not found")</f>
        <v>1.25</v>
      </c>
      <c r="AX127" s="286">
        <f>_xlfn.XLOOKUP($B127,[3]Raw_Data_cleared!$B$5:$B$250,[3]Raw_Data_cleared!BM$5:BM$250,"not found")</f>
        <v>34.200000000000003</v>
      </c>
    </row>
    <row r="128" spans="1:50" x14ac:dyDescent="0.25">
      <c r="A128" s="381">
        <v>45810</v>
      </c>
      <c r="B128" s="384" t="s">
        <v>809</v>
      </c>
      <c r="C128" s="392" t="s">
        <v>810</v>
      </c>
      <c r="D128">
        <v>32</v>
      </c>
      <c r="E128" t="s">
        <v>561</v>
      </c>
      <c r="F128" s="394">
        <v>45810</v>
      </c>
      <c r="G128" s="345">
        <v>1.82</v>
      </c>
      <c r="H128" s="268">
        <f>Tabelle35[[#This Row],[QbFA]]*10/1.82</f>
        <v>10</v>
      </c>
      <c r="J128" s="268">
        <f>Tabelle35[[#This Row],[Hydraulic filter load, cumulative]]/(16/12)</f>
        <v>16.275000000000002</v>
      </c>
      <c r="K128">
        <v>21.7</v>
      </c>
      <c r="M128">
        <f>_xlfn.XLOOKUP($B128,[3]Raw_Data_cleared!$B$5:$B$250,[3]Raw_Data_cleared!D$5:D$250,"not found")</f>
        <v>34</v>
      </c>
      <c r="N128">
        <f>_xlfn.XLOOKUP($B128,[3]Raw_Data_cleared!$B$5:$B$250,[3]Raw_Data_cleared!E$5:E$250,"not found")</f>
        <v>64</v>
      </c>
      <c r="O128">
        <f>_xlfn.XLOOKUP($B128,[3]Raw_Data_cleared!$B$5:$B$250,[3]Raw_Data_cleared!H$5:H$250,"not found")</f>
        <v>34</v>
      </c>
      <c r="P128">
        <f>_xlfn.XLOOKUP($B128,[3]Raw_Data_cleared!$B$5:$B$250,[3]Raw_Data_cleared!K$5:K$250,"not found")</f>
        <v>139</v>
      </c>
      <c r="Q128">
        <f>_xlfn.XLOOKUP($B128,[3]Raw_Data_cleared!$B$5:$B$250,[3]Raw_Data_cleared!P$5:P$250,"not found")</f>
        <v>7.5</v>
      </c>
      <c r="R128">
        <f>_xlfn.XLOOKUP($B128,[3]Raw_Data_cleared!$B$5:$B$250,[3]Raw_Data_cleared!Q$5:Q$250,"not found")</f>
        <v>1260</v>
      </c>
      <c r="S128">
        <f>_xlfn.XLOOKUP($B128,[3]Raw_Data_cleared!$B$5:$B$250,[3]Raw_Data_cleared!R$5:R$250,"not found")</f>
        <v>7.2</v>
      </c>
      <c r="T128">
        <f>_xlfn.XLOOKUP($B128,[3]Raw_Data_cleared!$B$5:$B$250,[3]Raw_Data_cleared!S$5:S$250,"not found")</f>
        <v>0.1</v>
      </c>
      <c r="U128">
        <f>_xlfn.XLOOKUP($B128,[3]Raw_Data_cleared!$B$5:$B$250,[3]Raw_Data_cleared!T$5:T$250,"not found")</f>
        <v>0.88</v>
      </c>
      <c r="V128">
        <f>_xlfn.XLOOKUP($B128,[3]Raw_Data_cleared!$B$5:$B$250,[3]Raw_Data_cleared!U$5:U$250,"not found")</f>
        <v>0.5</v>
      </c>
      <c r="W128" t="str">
        <f>_xlfn.XLOOKUP($B128,[3]Raw_Data_cleared!$B$5:$B$250,[3]Raw_Data_cleared!V$5:V$250,"not found")</f>
        <v>n.m.</v>
      </c>
      <c r="X128" t="str">
        <f>_xlfn.XLOOKUP($B128,[3]Raw_Data_cleared!$B$5:$B$250,[3]Raw_Data_cleared!W$5:W$250,"not found")</f>
        <v>n.m.</v>
      </c>
      <c r="Y128" t="str">
        <f>_xlfn.XLOOKUP($B128,[3]Raw_Data_cleared!$B$5:$B$250,[3]Raw_Data_cleared!X$5:X$250,"not found")</f>
        <v>n.m.</v>
      </c>
      <c r="Z128" t="str">
        <f>_xlfn.XLOOKUP($B128,[3]Raw_Data_cleared!$B$5:$B$250,[3]Raw_Data_cleared!Y$5:Y$250,"not found")</f>
        <v>n.m.</v>
      </c>
      <c r="AA128" t="str">
        <f>_xlfn.XLOOKUP($B128,[3]Raw_Data_cleared!$B$5:$B$250,[3]Raw_Data_cleared!Z$5:Z$250,"not found")</f>
        <v>n.m.</v>
      </c>
      <c r="AB128" t="str">
        <f>_xlfn.XLOOKUP($B128,[3]Raw_Data_cleared!$B$5:$B$250,[3]Raw_Data_cleared!AA$5:AA$250,"not found")</f>
        <v>n.m.</v>
      </c>
      <c r="AC128" t="str">
        <f>_xlfn.XLOOKUP($B128,[3]Raw_Data_cleared!$B$5:$B$250,[3]Raw_Data_cleared!AB$5:AB$250,"not found")</f>
        <v>n.m.</v>
      </c>
      <c r="AD128" t="str">
        <f>_xlfn.XLOOKUP($B128,[3]Raw_Data_cleared!$B$5:$B$250,[3]Raw_Data_cleared!AC$5:AC$250,"not found")</f>
        <v>n.m.</v>
      </c>
      <c r="AE128" t="str">
        <f>_xlfn.XLOOKUP($B128,[3]Raw_Data_cleared!$B$5:$B$250,[3]Raw_Data_cleared!AD$5:AD$250,"not found")</f>
        <v>n.m.</v>
      </c>
      <c r="AF128" t="str">
        <f>_xlfn.XLOOKUP($B128,[3]Raw_Data_cleared!$B$5:$B$250,[3]Raw_Data_cleared!AE$5:AE$250,"not found")</f>
        <v>n.m.</v>
      </c>
      <c r="AG128" t="str">
        <f>_xlfn.XLOOKUP($B128,[3]Raw_Data_cleared!$B$5:$B$250,[3]Raw_Data_cleared!AF$5:AF$250,"not found")</f>
        <v>n.m.</v>
      </c>
      <c r="AH128" t="str">
        <f>_xlfn.XLOOKUP($B128,[3]Raw_Data_cleared!$B$5:$B$250,[3]Raw_Data_cleared!AG$5:AG$250,"not found")</f>
        <v>n.m.</v>
      </c>
      <c r="AI128" t="str">
        <f>_xlfn.XLOOKUP($B128,[3]Raw_Data_cleared!$B$5:$B$250,[3]Raw_Data_cleared!AH$5:AH$250,"not found")</f>
        <v>n.m.</v>
      </c>
      <c r="AJ128" t="str">
        <f>_xlfn.XLOOKUP($B128,[3]Raw_Data_cleared!$B$5:$B$250,[3]Raw_Data_cleared!AI$5:AI$250,"not found")</f>
        <v>n.m.</v>
      </c>
      <c r="AK128" t="str">
        <f>_xlfn.XLOOKUP($B128,[3]Raw_Data_cleared!$B$5:$B$250,[3]Raw_Data_cleared!AJ$5:AJ$250,"not found")</f>
        <v>n.m.</v>
      </c>
      <c r="AL128" t="str">
        <f>_xlfn.XLOOKUP($B128,[3]Raw_Data_cleared!$B$5:$B$250,[3]Raw_Data_cleared!AK$5:AK$250,"not found")</f>
        <v>n.m.</v>
      </c>
      <c r="AM128" t="str">
        <f>_xlfn.XLOOKUP($B128,[3]Raw_Data_cleared!$B$5:$B$250,[3]Raw_Data_cleared!AL$5:AL$250,"not found")</f>
        <v>n.m.</v>
      </c>
      <c r="AN128" t="str">
        <f>_xlfn.XLOOKUP($B128,[3]Raw_Data_cleared!$B$5:$B$250,[3]Raw_Data_cleared!AM$5:AM$250,"not found")</f>
        <v>n.m.</v>
      </c>
      <c r="AO128">
        <f>_xlfn.XLOOKUP($B128,[3]Raw_Data_cleared!$B$5:$B$250,[3]Raw_Data_cleared!AN$5:AN$250,"not found")</f>
        <v>28</v>
      </c>
      <c r="AP128">
        <f>_xlfn.XLOOKUP($B128,[3]Raw_Data_cleared!$B$5:$B$250,[3]Raw_Data_cleared!AO$5:AO$250,"not found")</f>
        <v>13</v>
      </c>
      <c r="AQ128">
        <f>_xlfn.XLOOKUP($B128,[3]Raw_Data_cleared!$B$5:$B$250,[3]Raw_Data_cleared!AW$5:AW$250,"not found")</f>
        <v>1.25</v>
      </c>
      <c r="AR128">
        <f>_xlfn.XLOOKUP($B128,[3]Raw_Data_cleared!$B$5:$B$250,[3]Raw_Data_cleared!AY$5:AY$250,"not found")</f>
        <v>1.25</v>
      </c>
      <c r="AS128">
        <f>_xlfn.XLOOKUP($B128,[3]Raw_Data_cleared!$B$5:$B$250,[3]Raw_Data_cleared!AZ$5:AZ$250,"not found")</f>
        <v>23.7</v>
      </c>
      <c r="AT128">
        <f>_xlfn.XLOOKUP($B128,[3]Raw_Data_cleared!$B$5:$B$250,[3]Raw_Data_cleared!BA$5:BA$250,"not found")</f>
        <v>403</v>
      </c>
      <c r="AU128">
        <f>_xlfn.XLOOKUP($B128,[3]Raw_Data_cleared!$B$5:$B$250,[3]Raw_Data_cleared!BE$5:BE$250,"not found")</f>
        <v>1.25</v>
      </c>
      <c r="AV128">
        <f>_xlfn.XLOOKUP($B128,[3]Raw_Data_cleared!$B$5:$B$250,[3]Raw_Data_cleared!BF$5:BF$250,"not found")</f>
        <v>1180</v>
      </c>
      <c r="AW128">
        <f>_xlfn.XLOOKUP($B128,[3]Raw_Data_cleared!$B$5:$B$250,[3]Raw_Data_cleared!BG$5:BG$250,"not found")</f>
        <v>1.25</v>
      </c>
      <c r="AX128">
        <f>_xlfn.XLOOKUP($B128,[3]Raw_Data_cleared!$B$5:$B$250,[3]Raw_Data_cleared!BM$5:BM$250,"not found")</f>
        <v>85.4</v>
      </c>
    </row>
    <row r="129" spans="1:50" x14ac:dyDescent="0.25">
      <c r="A129" s="381">
        <v>45810</v>
      </c>
      <c r="B129" s="384" t="s">
        <v>811</v>
      </c>
      <c r="C129" s="392" t="s">
        <v>812</v>
      </c>
      <c r="D129">
        <v>32</v>
      </c>
      <c r="E129" t="s">
        <v>600</v>
      </c>
      <c r="F129" s="394">
        <v>45810</v>
      </c>
      <c r="G129" s="345">
        <v>1.82</v>
      </c>
      <c r="H129" s="268">
        <f>Tabelle35[[#This Row],[QbFA]]*10/1.82</f>
        <v>10</v>
      </c>
      <c r="J129" s="268">
        <f>Tabelle35[[#This Row],[Hydraulic filter load, cumulative]]/(16/12)</f>
        <v>16.275000000000002</v>
      </c>
      <c r="K129">
        <v>21.7</v>
      </c>
      <c r="M129">
        <f>_xlfn.XLOOKUP($B129,[3]Raw_Data_cleared!$B$5:$B$250,[3]Raw_Data_cleared!D$5:D$250,"not found")</f>
        <v>16</v>
      </c>
      <c r="N129">
        <f>_xlfn.XLOOKUP($B129,[3]Raw_Data_cleared!$B$5:$B$250,[3]Raw_Data_cleared!E$5:E$250,"not found")</f>
        <v>63</v>
      </c>
      <c r="O129">
        <f>_xlfn.XLOOKUP($B129,[3]Raw_Data_cleared!$B$5:$B$250,[3]Raw_Data_cleared!H$5:H$250,"not found")</f>
        <v>38</v>
      </c>
      <c r="P129">
        <f>_xlfn.XLOOKUP($B129,[3]Raw_Data_cleared!$B$5:$B$250,[3]Raw_Data_cleared!K$5:K$250,"not found")</f>
        <v>129</v>
      </c>
      <c r="Q129">
        <f>_xlfn.XLOOKUP($B129,[3]Raw_Data_cleared!$B$5:$B$250,[3]Raw_Data_cleared!P$5:P$250,"not found")</f>
        <v>7.8</v>
      </c>
      <c r="R129">
        <f>_xlfn.XLOOKUP($B129,[3]Raw_Data_cleared!$B$5:$B$250,[3]Raw_Data_cleared!Q$5:Q$250,"not found")</f>
        <v>1270</v>
      </c>
      <c r="S129">
        <f>_xlfn.XLOOKUP($B129,[3]Raw_Data_cleared!$B$5:$B$250,[3]Raw_Data_cleared!R$5:R$250,"not found")</f>
        <v>7.5</v>
      </c>
      <c r="T129">
        <f>_xlfn.XLOOKUP($B129,[3]Raw_Data_cleared!$B$5:$B$250,[3]Raw_Data_cleared!S$5:S$250,"not found")</f>
        <v>9.5000000000000001E-2</v>
      </c>
      <c r="U129">
        <f>_xlfn.XLOOKUP($B129,[3]Raw_Data_cleared!$B$5:$B$250,[3]Raw_Data_cleared!T$5:T$250,"not found")</f>
        <v>0.78</v>
      </c>
      <c r="V129">
        <f>_xlfn.XLOOKUP($B129,[3]Raw_Data_cleared!$B$5:$B$250,[3]Raw_Data_cleared!U$5:U$250,"not found")</f>
        <v>0.68</v>
      </c>
      <c r="W129" t="str">
        <f>_xlfn.XLOOKUP($B129,[3]Raw_Data_cleared!$B$5:$B$250,[3]Raw_Data_cleared!V$5:V$250,"not found")</f>
        <v>n.m.</v>
      </c>
      <c r="X129" t="str">
        <f>_xlfn.XLOOKUP($B129,[3]Raw_Data_cleared!$B$5:$B$250,[3]Raw_Data_cleared!W$5:W$250,"not found")</f>
        <v>n.m.</v>
      </c>
      <c r="Y129" t="str">
        <f>_xlfn.XLOOKUP($B129,[3]Raw_Data_cleared!$B$5:$B$250,[3]Raw_Data_cleared!X$5:X$250,"not found")</f>
        <v>n.m.</v>
      </c>
      <c r="Z129" t="str">
        <f>_xlfn.XLOOKUP($B129,[3]Raw_Data_cleared!$B$5:$B$250,[3]Raw_Data_cleared!Y$5:Y$250,"not found")</f>
        <v>n.m.</v>
      </c>
      <c r="AA129" t="str">
        <f>_xlfn.XLOOKUP($B129,[3]Raw_Data_cleared!$B$5:$B$250,[3]Raw_Data_cleared!Z$5:Z$250,"not found")</f>
        <v>n.m.</v>
      </c>
      <c r="AB129" t="str">
        <f>_xlfn.XLOOKUP($B129,[3]Raw_Data_cleared!$B$5:$B$250,[3]Raw_Data_cleared!AA$5:AA$250,"not found")</f>
        <v>n.m.</v>
      </c>
      <c r="AC129" t="str">
        <f>_xlfn.XLOOKUP($B129,[3]Raw_Data_cleared!$B$5:$B$250,[3]Raw_Data_cleared!AB$5:AB$250,"not found")</f>
        <v>n.m.</v>
      </c>
      <c r="AD129" t="str">
        <f>_xlfn.XLOOKUP($B129,[3]Raw_Data_cleared!$B$5:$B$250,[3]Raw_Data_cleared!AC$5:AC$250,"not found")</f>
        <v>n.m.</v>
      </c>
      <c r="AE129" t="str">
        <f>_xlfn.XLOOKUP($B129,[3]Raw_Data_cleared!$B$5:$B$250,[3]Raw_Data_cleared!AD$5:AD$250,"not found")</f>
        <v>n.m.</v>
      </c>
      <c r="AF129" t="str">
        <f>_xlfn.XLOOKUP($B129,[3]Raw_Data_cleared!$B$5:$B$250,[3]Raw_Data_cleared!AE$5:AE$250,"not found")</f>
        <v>n.m.</v>
      </c>
      <c r="AG129" t="str">
        <f>_xlfn.XLOOKUP($B129,[3]Raw_Data_cleared!$B$5:$B$250,[3]Raw_Data_cleared!AF$5:AF$250,"not found")</f>
        <v>n.m.</v>
      </c>
      <c r="AH129" t="str">
        <f>_xlfn.XLOOKUP($B129,[3]Raw_Data_cleared!$B$5:$B$250,[3]Raw_Data_cleared!AG$5:AG$250,"not found")</f>
        <v>n.m.</v>
      </c>
      <c r="AI129" t="str">
        <f>_xlfn.XLOOKUP($B129,[3]Raw_Data_cleared!$B$5:$B$250,[3]Raw_Data_cleared!AH$5:AH$250,"not found")</f>
        <v>n.m.</v>
      </c>
      <c r="AJ129" t="str">
        <f>_xlfn.XLOOKUP($B129,[3]Raw_Data_cleared!$B$5:$B$250,[3]Raw_Data_cleared!AI$5:AI$250,"not found")</f>
        <v>n.m.</v>
      </c>
      <c r="AK129" t="str">
        <f>_xlfn.XLOOKUP($B129,[3]Raw_Data_cleared!$B$5:$B$250,[3]Raw_Data_cleared!AJ$5:AJ$250,"not found")</f>
        <v>n.m.</v>
      </c>
      <c r="AL129" t="str">
        <f>_xlfn.XLOOKUP($B129,[3]Raw_Data_cleared!$B$5:$B$250,[3]Raw_Data_cleared!AK$5:AK$250,"not found")</f>
        <v>n.m.</v>
      </c>
      <c r="AM129" t="str">
        <f>_xlfn.XLOOKUP($B129,[3]Raw_Data_cleared!$B$5:$B$250,[3]Raw_Data_cleared!AL$5:AL$250,"not found")</f>
        <v>n.m.</v>
      </c>
      <c r="AN129" t="str">
        <f>_xlfn.XLOOKUP($B129,[3]Raw_Data_cleared!$B$5:$B$250,[3]Raw_Data_cleared!AM$5:AM$250,"not found")</f>
        <v>n.m.</v>
      </c>
      <c r="AO129">
        <f>_xlfn.XLOOKUP($B129,[3]Raw_Data_cleared!$B$5:$B$250,[3]Raw_Data_cleared!AN$5:AN$250,"not found")</f>
        <v>36</v>
      </c>
      <c r="AP129">
        <f>_xlfn.XLOOKUP($B129,[3]Raw_Data_cleared!$B$5:$B$250,[3]Raw_Data_cleared!AO$5:AO$250,"not found")</f>
        <v>14</v>
      </c>
      <c r="AQ129">
        <f>_xlfn.XLOOKUP($B129,[3]Raw_Data_cleared!$B$5:$B$250,[3]Raw_Data_cleared!AW$5:AW$250,"not found")</f>
        <v>1.25</v>
      </c>
      <c r="AR129">
        <f>_xlfn.XLOOKUP($B129,[3]Raw_Data_cleared!$B$5:$B$250,[3]Raw_Data_cleared!AY$5:AY$250,"not found")</f>
        <v>3.78</v>
      </c>
      <c r="AS129">
        <f>_xlfn.XLOOKUP($B129,[3]Raw_Data_cleared!$B$5:$B$250,[3]Raw_Data_cleared!AZ$5:AZ$250,"not found")</f>
        <v>34</v>
      </c>
      <c r="AT129">
        <f>_xlfn.XLOOKUP($B129,[3]Raw_Data_cleared!$B$5:$B$250,[3]Raw_Data_cleared!BA$5:BA$250,"not found")</f>
        <v>506</v>
      </c>
      <c r="AU129">
        <f>_xlfn.XLOOKUP($B129,[3]Raw_Data_cleared!$B$5:$B$250,[3]Raw_Data_cleared!BE$5:BE$250,"not found")</f>
        <v>5.26</v>
      </c>
      <c r="AV129">
        <f>_xlfn.XLOOKUP($B129,[3]Raw_Data_cleared!$B$5:$B$250,[3]Raw_Data_cleared!BF$5:BF$250,"not found")</f>
        <v>1470</v>
      </c>
      <c r="AW129">
        <f>_xlfn.XLOOKUP($B129,[3]Raw_Data_cleared!$B$5:$B$250,[3]Raw_Data_cleared!BG$5:BG$250,"not found")</f>
        <v>8.84</v>
      </c>
      <c r="AX129">
        <f>_xlfn.XLOOKUP($B129,[3]Raw_Data_cleared!$B$5:$B$250,[3]Raw_Data_cleared!BM$5:BM$250,"not found")</f>
        <v>146</v>
      </c>
    </row>
    <row r="130" spans="1:50" x14ac:dyDescent="0.25">
      <c r="A130" s="381">
        <v>45811</v>
      </c>
      <c r="B130" s="384" t="s">
        <v>813</v>
      </c>
      <c r="C130" s="392" t="s">
        <v>794</v>
      </c>
      <c r="D130">
        <v>32</v>
      </c>
      <c r="E130" t="s">
        <v>564</v>
      </c>
      <c r="F130" s="394">
        <v>45810</v>
      </c>
      <c r="G130" s="345">
        <v>1.82</v>
      </c>
      <c r="H130" s="268">
        <f>Tabelle35[[#This Row],[QbFA]]*10/1.82</f>
        <v>10</v>
      </c>
      <c r="I130" s="350" t="s">
        <v>565</v>
      </c>
      <c r="J130" s="268">
        <f>Tabelle35[[#This Row],[Hydraulic filter load, cumulative]]/(16/12)</f>
        <v>16.275000000000002</v>
      </c>
      <c r="K130">
        <v>21.7</v>
      </c>
      <c r="M130">
        <f>_xlfn.XLOOKUP($B130,[3]Raw_Data_cleared!$B$5:$B$250,[3]Raw_Data_cleared!D$5:D$250,"not found")</f>
        <v>1.7</v>
      </c>
      <c r="N130">
        <f>_xlfn.XLOOKUP($B130,[3]Raw_Data_cleared!$B$5:$B$250,[3]Raw_Data_cleared!E$5:E$250,"not found")</f>
        <v>6.8</v>
      </c>
      <c r="O130">
        <f>_xlfn.XLOOKUP($B130,[3]Raw_Data_cleared!$B$5:$B$250,[3]Raw_Data_cleared!H$5:H$250,"not found")</f>
        <v>3.3</v>
      </c>
      <c r="P130">
        <f>_xlfn.XLOOKUP($B130,[3]Raw_Data_cleared!$B$5:$B$250,[3]Raw_Data_cleared!K$5:K$250,"not found")</f>
        <v>27</v>
      </c>
      <c r="Q130">
        <f>_xlfn.XLOOKUP($B130,[3]Raw_Data_cleared!$B$5:$B$250,[3]Raw_Data_cleared!P$5:P$250,"not found")</f>
        <v>7.9</v>
      </c>
      <c r="R130">
        <f>_xlfn.XLOOKUP($B130,[3]Raw_Data_cleared!$B$5:$B$250,[3]Raw_Data_cleared!Q$5:Q$250,"not found")</f>
        <v>1290</v>
      </c>
      <c r="S130">
        <f>_xlfn.XLOOKUP($B130,[3]Raw_Data_cleared!$B$5:$B$250,[3]Raw_Data_cleared!R$5:R$250,"not found")</f>
        <v>4.2</v>
      </c>
      <c r="T130">
        <f>_xlfn.XLOOKUP($B130,[3]Raw_Data_cleared!$B$5:$B$250,[3]Raw_Data_cleared!S$5:S$250,"not found")</f>
        <v>0.25</v>
      </c>
      <c r="U130">
        <f>_xlfn.XLOOKUP($B130,[3]Raw_Data_cleared!$B$5:$B$250,[3]Raw_Data_cleared!T$5:T$250,"not found")</f>
        <v>9.3000000000000007</v>
      </c>
      <c r="V130">
        <f>_xlfn.XLOOKUP($B130,[3]Raw_Data_cleared!$B$5:$B$250,[3]Raw_Data_cleared!U$5:U$250,"not found")</f>
        <v>0.82</v>
      </c>
      <c r="W130" t="str">
        <f>_xlfn.XLOOKUP($B130,[3]Raw_Data_cleared!$B$5:$B$250,[3]Raw_Data_cleared!V$5:V$250,"not found")</f>
        <v>n.m.</v>
      </c>
      <c r="X130" t="str">
        <f>_xlfn.XLOOKUP($B130,[3]Raw_Data_cleared!$B$5:$B$250,[3]Raw_Data_cleared!W$5:W$250,"not found")</f>
        <v>n.m.</v>
      </c>
      <c r="Y130" t="str">
        <f>_xlfn.XLOOKUP($B130,[3]Raw_Data_cleared!$B$5:$B$250,[3]Raw_Data_cleared!X$5:X$250,"not found")</f>
        <v>n.m.</v>
      </c>
      <c r="Z130" t="str">
        <f>_xlfn.XLOOKUP($B130,[3]Raw_Data_cleared!$B$5:$B$250,[3]Raw_Data_cleared!Y$5:Y$250,"not found")</f>
        <v>n.m.</v>
      </c>
      <c r="AA130" t="str">
        <f>_xlfn.XLOOKUP($B130,[3]Raw_Data_cleared!$B$5:$B$250,[3]Raw_Data_cleared!Z$5:Z$250,"not found")</f>
        <v>n.m.</v>
      </c>
      <c r="AB130" t="str">
        <f>_xlfn.XLOOKUP($B130,[3]Raw_Data_cleared!$B$5:$B$250,[3]Raw_Data_cleared!AA$5:AA$250,"not found")</f>
        <v>n.m.</v>
      </c>
      <c r="AC130" t="str">
        <f>_xlfn.XLOOKUP($B130,[3]Raw_Data_cleared!$B$5:$B$250,[3]Raw_Data_cleared!AB$5:AB$250,"not found")</f>
        <v>n.m.</v>
      </c>
      <c r="AD130" t="str">
        <f>_xlfn.XLOOKUP($B130,[3]Raw_Data_cleared!$B$5:$B$250,[3]Raw_Data_cleared!AC$5:AC$250,"not found")</f>
        <v>n.m.</v>
      </c>
      <c r="AE130" t="str">
        <f>_xlfn.XLOOKUP($B130,[3]Raw_Data_cleared!$B$5:$B$250,[3]Raw_Data_cleared!AD$5:AD$250,"not found")</f>
        <v>n.m.</v>
      </c>
      <c r="AF130" t="str">
        <f>_xlfn.XLOOKUP($B130,[3]Raw_Data_cleared!$B$5:$B$250,[3]Raw_Data_cleared!AE$5:AE$250,"not found")</f>
        <v>n.m.</v>
      </c>
      <c r="AG130" t="str">
        <f>_xlfn.XLOOKUP($B130,[3]Raw_Data_cleared!$B$5:$B$250,[3]Raw_Data_cleared!AF$5:AF$250,"not found")</f>
        <v>n.m.</v>
      </c>
      <c r="AH130" t="str">
        <f>_xlfn.XLOOKUP($B130,[3]Raw_Data_cleared!$B$5:$B$250,[3]Raw_Data_cleared!AG$5:AG$250,"not found")</f>
        <v>n.m.</v>
      </c>
      <c r="AI130" t="str">
        <f>_xlfn.XLOOKUP($B130,[3]Raw_Data_cleared!$B$5:$B$250,[3]Raw_Data_cleared!AH$5:AH$250,"not found")</f>
        <v>n.m.</v>
      </c>
      <c r="AJ130" t="str">
        <f>_xlfn.XLOOKUP($B130,[3]Raw_Data_cleared!$B$5:$B$250,[3]Raw_Data_cleared!AI$5:AI$250,"not found")</f>
        <v>n.m.</v>
      </c>
      <c r="AK130" t="str">
        <f>_xlfn.XLOOKUP($B130,[3]Raw_Data_cleared!$B$5:$B$250,[3]Raw_Data_cleared!AJ$5:AJ$250,"not found")</f>
        <v>n.m.</v>
      </c>
      <c r="AL130" t="str">
        <f>_xlfn.XLOOKUP($B130,[3]Raw_Data_cleared!$B$5:$B$250,[3]Raw_Data_cleared!AK$5:AK$250,"not found")</f>
        <v>n.m.</v>
      </c>
      <c r="AM130" t="str">
        <f>_xlfn.XLOOKUP($B130,[3]Raw_Data_cleared!$B$5:$B$250,[3]Raw_Data_cleared!AL$5:AL$250,"not found")</f>
        <v>n.m.</v>
      </c>
      <c r="AN130" t="str">
        <f>_xlfn.XLOOKUP($B130,[3]Raw_Data_cleared!$B$5:$B$250,[3]Raw_Data_cleared!AM$5:AM$250,"not found")</f>
        <v>n.m.</v>
      </c>
      <c r="AO130">
        <f>_xlfn.XLOOKUP($B130,[3]Raw_Data_cleared!$B$5:$B$250,[3]Raw_Data_cleared!AN$5:AN$250,"not found")</f>
        <v>10</v>
      </c>
      <c r="AP130">
        <f>_xlfn.XLOOKUP($B130,[3]Raw_Data_cleared!$B$5:$B$250,[3]Raw_Data_cleared!AO$5:AO$250,"not found")</f>
        <v>7.7</v>
      </c>
      <c r="AQ130">
        <f>_xlfn.XLOOKUP($B130,[3]Raw_Data_cleared!$B$5:$B$250,[3]Raw_Data_cleared!AW$5:AW$250,"not found")</f>
        <v>1.25</v>
      </c>
      <c r="AR130">
        <f>_xlfn.XLOOKUP($B130,[3]Raw_Data_cleared!$B$5:$B$250,[3]Raw_Data_cleared!AY$5:AY$250,"not found")</f>
        <v>1.25</v>
      </c>
      <c r="AS130">
        <f>_xlfn.XLOOKUP($B130,[3]Raw_Data_cleared!$B$5:$B$250,[3]Raw_Data_cleared!AZ$5:AZ$250,"not found")</f>
        <v>21.3</v>
      </c>
      <c r="AT130">
        <f>_xlfn.XLOOKUP($B130,[3]Raw_Data_cleared!$B$5:$B$250,[3]Raw_Data_cleared!BA$5:BA$250,"not found")</f>
        <v>136</v>
      </c>
      <c r="AU130">
        <f>_xlfn.XLOOKUP($B130,[3]Raw_Data_cleared!$B$5:$B$250,[3]Raw_Data_cleared!BE$5:BE$250,"not found")</f>
        <v>4.79</v>
      </c>
      <c r="AV130">
        <f>_xlfn.XLOOKUP($B130,[3]Raw_Data_cleared!$B$5:$B$250,[3]Raw_Data_cleared!BF$5:BF$250,"not found")</f>
        <v>21800</v>
      </c>
      <c r="AW130">
        <f>_xlfn.XLOOKUP($B130,[3]Raw_Data_cleared!$B$5:$B$250,[3]Raw_Data_cleared!BG$5:BG$250,"not found")</f>
        <v>1.25</v>
      </c>
      <c r="AX130">
        <f>_xlfn.XLOOKUP($B130,[3]Raw_Data_cleared!$B$5:$B$250,[3]Raw_Data_cleared!BM$5:BM$250,"not found")</f>
        <v>65</v>
      </c>
    </row>
    <row r="131" spans="1:50" x14ac:dyDescent="0.25">
      <c r="A131" s="381">
        <v>45811</v>
      </c>
      <c r="B131" s="384" t="s">
        <v>814</v>
      </c>
      <c r="C131" s="392" t="s">
        <v>796</v>
      </c>
      <c r="D131">
        <v>32</v>
      </c>
      <c r="E131" t="s">
        <v>568</v>
      </c>
      <c r="F131" s="394">
        <v>45810</v>
      </c>
      <c r="G131" s="345">
        <v>1.82</v>
      </c>
      <c r="H131" s="268">
        <f>Tabelle35[[#This Row],[QbFA]]*10/1.82</f>
        <v>10</v>
      </c>
      <c r="I131" s="350" t="s">
        <v>565</v>
      </c>
      <c r="J131" s="268">
        <f>Tabelle35[[#This Row],[Hydraulic filter load, cumulative]]/(16/12)</f>
        <v>16.275000000000002</v>
      </c>
      <c r="K131">
        <v>21.7</v>
      </c>
      <c r="M131">
        <f>_xlfn.XLOOKUP($B131,[3]Raw_Data_cleared!$B$5:$B$250,[3]Raw_Data_cleared!D$5:D$250,"not found")</f>
        <v>1</v>
      </c>
      <c r="N131">
        <f>_xlfn.XLOOKUP($B131,[3]Raw_Data_cleared!$B$5:$B$250,[3]Raw_Data_cleared!E$5:E$250,"not found")</f>
        <v>4</v>
      </c>
      <c r="O131">
        <f>_xlfn.XLOOKUP($B131,[3]Raw_Data_cleared!$B$5:$B$250,[3]Raw_Data_cleared!H$5:H$250,"not found")</f>
        <v>0.64</v>
      </c>
      <c r="P131">
        <f>_xlfn.XLOOKUP($B131,[3]Raw_Data_cleared!$B$5:$B$250,[3]Raw_Data_cleared!K$5:K$250,"not found")</f>
        <v>18</v>
      </c>
      <c r="Q131">
        <f>_xlfn.XLOOKUP($B131,[3]Raw_Data_cleared!$B$5:$B$250,[3]Raw_Data_cleared!P$5:P$250,"not found")</f>
        <v>8</v>
      </c>
      <c r="R131">
        <f>_xlfn.XLOOKUP($B131,[3]Raw_Data_cleared!$B$5:$B$250,[3]Raw_Data_cleared!Q$5:Q$250,"not found")</f>
        <v>1370</v>
      </c>
      <c r="S131">
        <f>_xlfn.XLOOKUP($B131,[3]Raw_Data_cleared!$B$5:$B$250,[3]Raw_Data_cleared!R$5:R$250,"not found")</f>
        <v>0.86</v>
      </c>
      <c r="T131">
        <f>_xlfn.XLOOKUP($B131,[3]Raw_Data_cleared!$B$5:$B$250,[3]Raw_Data_cleared!S$5:S$250,"not found")</f>
        <v>0.17</v>
      </c>
      <c r="U131">
        <f>_xlfn.XLOOKUP($B131,[3]Raw_Data_cleared!$B$5:$B$250,[3]Raw_Data_cleared!T$5:T$250,"not found")</f>
        <v>16</v>
      </c>
      <c r="V131">
        <f>_xlfn.XLOOKUP($B131,[3]Raw_Data_cleared!$B$5:$B$250,[3]Raw_Data_cleared!U$5:U$250,"not found")</f>
        <v>1</v>
      </c>
      <c r="W131" t="str">
        <f>_xlfn.XLOOKUP($B131,[3]Raw_Data_cleared!$B$5:$B$250,[3]Raw_Data_cleared!V$5:V$250,"not found")</f>
        <v>n.m.</v>
      </c>
      <c r="X131" t="str">
        <f>_xlfn.XLOOKUP($B131,[3]Raw_Data_cleared!$B$5:$B$250,[3]Raw_Data_cleared!W$5:W$250,"not found")</f>
        <v>n.m.</v>
      </c>
      <c r="Y131" t="str">
        <f>_xlfn.XLOOKUP($B131,[3]Raw_Data_cleared!$B$5:$B$250,[3]Raw_Data_cleared!X$5:X$250,"not found")</f>
        <v>n.m.</v>
      </c>
      <c r="Z131" t="str">
        <f>_xlfn.XLOOKUP($B131,[3]Raw_Data_cleared!$B$5:$B$250,[3]Raw_Data_cleared!Y$5:Y$250,"not found")</f>
        <v>n.m.</v>
      </c>
      <c r="AA131" t="str">
        <f>_xlfn.XLOOKUP($B131,[3]Raw_Data_cleared!$B$5:$B$250,[3]Raw_Data_cleared!Z$5:Z$250,"not found")</f>
        <v>n.m.</v>
      </c>
      <c r="AB131" t="str">
        <f>_xlfn.XLOOKUP($B131,[3]Raw_Data_cleared!$B$5:$B$250,[3]Raw_Data_cleared!AA$5:AA$250,"not found")</f>
        <v>n.m.</v>
      </c>
      <c r="AC131" t="str">
        <f>_xlfn.XLOOKUP($B131,[3]Raw_Data_cleared!$B$5:$B$250,[3]Raw_Data_cleared!AB$5:AB$250,"not found")</f>
        <v>n.m.</v>
      </c>
      <c r="AD131" t="str">
        <f>_xlfn.XLOOKUP($B131,[3]Raw_Data_cleared!$B$5:$B$250,[3]Raw_Data_cleared!AC$5:AC$250,"not found")</f>
        <v>n.m.</v>
      </c>
      <c r="AE131" t="str">
        <f>_xlfn.XLOOKUP($B131,[3]Raw_Data_cleared!$B$5:$B$250,[3]Raw_Data_cleared!AD$5:AD$250,"not found")</f>
        <v>n.m.</v>
      </c>
      <c r="AF131" t="str">
        <f>_xlfn.XLOOKUP($B131,[3]Raw_Data_cleared!$B$5:$B$250,[3]Raw_Data_cleared!AE$5:AE$250,"not found")</f>
        <v>n.m.</v>
      </c>
      <c r="AG131" t="str">
        <f>_xlfn.XLOOKUP($B131,[3]Raw_Data_cleared!$B$5:$B$250,[3]Raw_Data_cleared!AF$5:AF$250,"not found")</f>
        <v>n.m.</v>
      </c>
      <c r="AH131" t="str">
        <f>_xlfn.XLOOKUP($B131,[3]Raw_Data_cleared!$B$5:$B$250,[3]Raw_Data_cleared!AG$5:AG$250,"not found")</f>
        <v>n.m.</v>
      </c>
      <c r="AI131" t="str">
        <f>_xlfn.XLOOKUP($B131,[3]Raw_Data_cleared!$B$5:$B$250,[3]Raw_Data_cleared!AH$5:AH$250,"not found")</f>
        <v>n.m.</v>
      </c>
      <c r="AJ131" t="str">
        <f>_xlfn.XLOOKUP($B131,[3]Raw_Data_cleared!$B$5:$B$250,[3]Raw_Data_cleared!AI$5:AI$250,"not found")</f>
        <v>n.m.</v>
      </c>
      <c r="AK131" t="str">
        <f>_xlfn.XLOOKUP($B131,[3]Raw_Data_cleared!$B$5:$B$250,[3]Raw_Data_cleared!AJ$5:AJ$250,"not found")</f>
        <v>n.m.</v>
      </c>
      <c r="AL131" t="str">
        <f>_xlfn.XLOOKUP($B131,[3]Raw_Data_cleared!$B$5:$B$250,[3]Raw_Data_cleared!AK$5:AK$250,"not found")</f>
        <v>n.m.</v>
      </c>
      <c r="AM131" t="str">
        <f>_xlfn.XLOOKUP($B131,[3]Raw_Data_cleared!$B$5:$B$250,[3]Raw_Data_cleared!AL$5:AL$250,"not found")</f>
        <v>n.m.</v>
      </c>
      <c r="AN131" t="str">
        <f>_xlfn.XLOOKUP($B131,[3]Raw_Data_cleared!$B$5:$B$250,[3]Raw_Data_cleared!AM$5:AM$250,"not found")</f>
        <v>n.m.</v>
      </c>
      <c r="AO131">
        <f>_xlfn.XLOOKUP($B131,[3]Raw_Data_cleared!$B$5:$B$250,[3]Raw_Data_cleared!AN$5:AN$250,"not found")</f>
        <v>7</v>
      </c>
      <c r="AP131">
        <f>_xlfn.XLOOKUP($B131,[3]Raw_Data_cleared!$B$5:$B$250,[3]Raw_Data_cleared!AO$5:AO$250,"not found")</f>
        <v>6.8</v>
      </c>
      <c r="AQ131">
        <f>_xlfn.XLOOKUP($B131,[3]Raw_Data_cleared!$B$5:$B$250,[3]Raw_Data_cleared!AW$5:AW$250,"not found")</f>
        <v>1.25</v>
      </c>
      <c r="AR131">
        <f>_xlfn.XLOOKUP($B131,[3]Raw_Data_cleared!$B$5:$B$250,[3]Raw_Data_cleared!AY$5:AY$250,"not found")</f>
        <v>1.25</v>
      </c>
      <c r="AS131">
        <f>_xlfn.XLOOKUP($B131,[3]Raw_Data_cleared!$B$5:$B$250,[3]Raw_Data_cleared!AZ$5:AZ$250,"not found")</f>
        <v>26.8</v>
      </c>
      <c r="AT131">
        <f>_xlfn.XLOOKUP($B131,[3]Raw_Data_cleared!$B$5:$B$250,[3]Raw_Data_cleared!BA$5:BA$250,"not found")</f>
        <v>148</v>
      </c>
      <c r="AU131">
        <f>_xlfn.XLOOKUP($B131,[3]Raw_Data_cleared!$B$5:$B$250,[3]Raw_Data_cleared!BE$5:BE$250,"not found")</f>
        <v>3.36</v>
      </c>
      <c r="AV131">
        <f>_xlfn.XLOOKUP($B131,[3]Raw_Data_cleared!$B$5:$B$250,[3]Raw_Data_cleared!BF$5:BF$250,"not found")</f>
        <v>879</v>
      </c>
      <c r="AW131">
        <f>_xlfn.XLOOKUP($B131,[3]Raw_Data_cleared!$B$5:$B$250,[3]Raw_Data_cleared!BG$5:BG$250,"not found")</f>
        <v>1.25</v>
      </c>
      <c r="AX131">
        <f>_xlfn.XLOOKUP($B131,[3]Raw_Data_cleared!$B$5:$B$250,[3]Raw_Data_cleared!BM$5:BM$250,"not found")</f>
        <v>12.5</v>
      </c>
    </row>
    <row r="132" spans="1:50" x14ac:dyDescent="0.25">
      <c r="A132" s="381">
        <v>45811</v>
      </c>
      <c r="B132" s="384" t="s">
        <v>815</v>
      </c>
      <c r="C132" s="392" t="s">
        <v>798</v>
      </c>
      <c r="D132">
        <v>32</v>
      </c>
      <c r="E132" t="s">
        <v>571</v>
      </c>
      <c r="F132" s="394">
        <v>45810</v>
      </c>
      <c r="G132" s="345">
        <v>1.82</v>
      </c>
      <c r="H132" s="268">
        <f>Tabelle35[[#This Row],[QbFA]]*10/1.82</f>
        <v>10</v>
      </c>
      <c r="I132" s="350" t="s">
        <v>572</v>
      </c>
      <c r="J132" s="268">
        <f>Tabelle35[[#This Row],[Hydraulic filter load, cumulative]]/(16/12)</f>
        <v>16.275000000000002</v>
      </c>
      <c r="K132">
        <v>21.7</v>
      </c>
      <c r="M132">
        <f>_xlfn.XLOOKUP($B132,[3]Raw_Data_cleared!$B$5:$B$250,[3]Raw_Data_cleared!D$5:D$250,"not found")</f>
        <v>1</v>
      </c>
      <c r="N132">
        <f>_xlfn.XLOOKUP($B132,[3]Raw_Data_cleared!$B$5:$B$250,[3]Raw_Data_cleared!E$5:E$250,"not found")</f>
        <v>4</v>
      </c>
      <c r="O132">
        <f>_xlfn.XLOOKUP($B132,[3]Raw_Data_cleared!$B$5:$B$250,[3]Raw_Data_cleared!H$5:H$250,"not found")</f>
        <v>0.95</v>
      </c>
      <c r="P132">
        <f>_xlfn.XLOOKUP($B132,[3]Raw_Data_cleared!$B$5:$B$250,[3]Raw_Data_cleared!K$5:K$250,"not found")</f>
        <v>18</v>
      </c>
      <c r="Q132">
        <f>_xlfn.XLOOKUP($B132,[3]Raw_Data_cleared!$B$5:$B$250,[3]Raw_Data_cleared!P$5:P$250,"not found")</f>
        <v>7.6</v>
      </c>
      <c r="R132">
        <f>_xlfn.XLOOKUP($B132,[3]Raw_Data_cleared!$B$5:$B$250,[3]Raw_Data_cleared!Q$5:Q$250,"not found")</f>
        <v>1290</v>
      </c>
      <c r="S132">
        <f>_xlfn.XLOOKUP($B132,[3]Raw_Data_cleared!$B$5:$B$250,[3]Raw_Data_cleared!R$5:R$250,"not found")</f>
        <v>0.21</v>
      </c>
      <c r="T132">
        <f>_xlfn.XLOOKUP($B132,[3]Raw_Data_cleared!$B$5:$B$250,[3]Raw_Data_cleared!S$5:S$250,"not found")</f>
        <v>4.8000000000000001E-2</v>
      </c>
      <c r="U132">
        <f>_xlfn.XLOOKUP($B132,[3]Raw_Data_cleared!$B$5:$B$250,[3]Raw_Data_cleared!T$5:T$250,"not found")</f>
        <v>21</v>
      </c>
      <c r="V132">
        <f>_xlfn.XLOOKUP($B132,[3]Raw_Data_cleared!$B$5:$B$250,[3]Raw_Data_cleared!U$5:U$250,"not found")</f>
        <v>0.89</v>
      </c>
      <c r="W132" t="str">
        <f>_xlfn.XLOOKUP($B132,[3]Raw_Data_cleared!$B$5:$B$250,[3]Raw_Data_cleared!V$5:V$250,"not found")</f>
        <v>n.m.</v>
      </c>
      <c r="X132" t="str">
        <f>_xlfn.XLOOKUP($B132,[3]Raw_Data_cleared!$B$5:$B$250,[3]Raw_Data_cleared!W$5:W$250,"not found")</f>
        <v>n.m.</v>
      </c>
      <c r="Y132" t="str">
        <f>_xlfn.XLOOKUP($B132,[3]Raw_Data_cleared!$B$5:$B$250,[3]Raw_Data_cleared!X$5:X$250,"not found")</f>
        <v>n.m.</v>
      </c>
      <c r="Z132" t="str">
        <f>_xlfn.XLOOKUP($B132,[3]Raw_Data_cleared!$B$5:$B$250,[3]Raw_Data_cleared!Y$5:Y$250,"not found")</f>
        <v>n.m.</v>
      </c>
      <c r="AA132" t="str">
        <f>_xlfn.XLOOKUP($B132,[3]Raw_Data_cleared!$B$5:$B$250,[3]Raw_Data_cleared!Z$5:Z$250,"not found")</f>
        <v>n.m.</v>
      </c>
      <c r="AB132" t="str">
        <f>_xlfn.XLOOKUP($B132,[3]Raw_Data_cleared!$B$5:$B$250,[3]Raw_Data_cleared!AA$5:AA$250,"not found")</f>
        <v>n.m.</v>
      </c>
      <c r="AC132" t="str">
        <f>_xlfn.XLOOKUP($B132,[3]Raw_Data_cleared!$B$5:$B$250,[3]Raw_Data_cleared!AB$5:AB$250,"not found")</f>
        <v>n.m.</v>
      </c>
      <c r="AD132" t="str">
        <f>_xlfn.XLOOKUP($B132,[3]Raw_Data_cleared!$B$5:$B$250,[3]Raw_Data_cleared!AC$5:AC$250,"not found")</f>
        <v>n.m.</v>
      </c>
      <c r="AE132" t="str">
        <f>_xlfn.XLOOKUP($B132,[3]Raw_Data_cleared!$B$5:$B$250,[3]Raw_Data_cleared!AD$5:AD$250,"not found")</f>
        <v>n.m.</v>
      </c>
      <c r="AF132" t="str">
        <f>_xlfn.XLOOKUP($B132,[3]Raw_Data_cleared!$B$5:$B$250,[3]Raw_Data_cleared!AE$5:AE$250,"not found")</f>
        <v>n.m.</v>
      </c>
      <c r="AG132" t="str">
        <f>_xlfn.XLOOKUP($B132,[3]Raw_Data_cleared!$B$5:$B$250,[3]Raw_Data_cleared!AF$5:AF$250,"not found")</f>
        <v>n.m.</v>
      </c>
      <c r="AH132" t="str">
        <f>_xlfn.XLOOKUP($B132,[3]Raw_Data_cleared!$B$5:$B$250,[3]Raw_Data_cleared!AG$5:AG$250,"not found")</f>
        <v>n.m.</v>
      </c>
      <c r="AI132" t="str">
        <f>_xlfn.XLOOKUP($B132,[3]Raw_Data_cleared!$B$5:$B$250,[3]Raw_Data_cleared!AH$5:AH$250,"not found")</f>
        <v>n.m.</v>
      </c>
      <c r="AJ132" t="str">
        <f>_xlfn.XLOOKUP($B132,[3]Raw_Data_cleared!$B$5:$B$250,[3]Raw_Data_cleared!AI$5:AI$250,"not found")</f>
        <v>n.m.</v>
      </c>
      <c r="AK132" t="str">
        <f>_xlfn.XLOOKUP($B132,[3]Raw_Data_cleared!$B$5:$B$250,[3]Raw_Data_cleared!AJ$5:AJ$250,"not found")</f>
        <v>n.m.</v>
      </c>
      <c r="AL132" t="str">
        <f>_xlfn.XLOOKUP($B132,[3]Raw_Data_cleared!$B$5:$B$250,[3]Raw_Data_cleared!AK$5:AK$250,"not found")</f>
        <v>n.m.</v>
      </c>
      <c r="AM132" t="str">
        <f>_xlfn.XLOOKUP($B132,[3]Raw_Data_cleared!$B$5:$B$250,[3]Raw_Data_cleared!AL$5:AL$250,"not found")</f>
        <v>n.m.</v>
      </c>
      <c r="AN132" t="str">
        <f>_xlfn.XLOOKUP($B132,[3]Raw_Data_cleared!$B$5:$B$250,[3]Raw_Data_cleared!AM$5:AM$250,"not found")</f>
        <v>n.m.</v>
      </c>
      <c r="AO132">
        <f>_xlfn.XLOOKUP($B132,[3]Raw_Data_cleared!$B$5:$B$250,[3]Raw_Data_cleared!AN$5:AN$250,"not found")</f>
        <v>7.3</v>
      </c>
      <c r="AP132">
        <f>_xlfn.XLOOKUP($B132,[3]Raw_Data_cleared!$B$5:$B$250,[3]Raw_Data_cleared!AO$5:AO$250,"not found")</f>
        <v>6.5</v>
      </c>
      <c r="AQ132">
        <f>_xlfn.XLOOKUP($B132,[3]Raw_Data_cleared!$B$5:$B$250,[3]Raw_Data_cleared!AW$5:AW$250,"not found")</f>
        <v>1.25</v>
      </c>
      <c r="AR132">
        <f>_xlfn.XLOOKUP($B132,[3]Raw_Data_cleared!$B$5:$B$250,[3]Raw_Data_cleared!AY$5:AY$250,"not found")</f>
        <v>1.25</v>
      </c>
      <c r="AS132">
        <f>_xlfn.XLOOKUP($B132,[3]Raw_Data_cleared!$B$5:$B$250,[3]Raw_Data_cleared!AZ$5:AZ$250,"not found")</f>
        <v>27.5</v>
      </c>
      <c r="AT132">
        <f>_xlfn.XLOOKUP($B132,[3]Raw_Data_cleared!$B$5:$B$250,[3]Raw_Data_cleared!BA$5:BA$250,"not found")</f>
        <v>111</v>
      </c>
      <c r="AU132">
        <f>_xlfn.XLOOKUP($B132,[3]Raw_Data_cleared!$B$5:$B$250,[3]Raw_Data_cleared!BE$5:BE$250,"not found")</f>
        <v>4.17</v>
      </c>
      <c r="AV132">
        <f>_xlfn.XLOOKUP($B132,[3]Raw_Data_cleared!$B$5:$B$250,[3]Raw_Data_cleared!BF$5:BF$250,"not found")</f>
        <v>817</v>
      </c>
      <c r="AW132">
        <f>_xlfn.XLOOKUP($B132,[3]Raw_Data_cleared!$B$5:$B$250,[3]Raw_Data_cleared!BG$5:BG$250,"not found")</f>
        <v>1.25</v>
      </c>
      <c r="AX132">
        <f>_xlfn.XLOOKUP($B132,[3]Raw_Data_cleared!$B$5:$B$250,[3]Raw_Data_cleared!BM$5:BM$250,"not found")</f>
        <v>75.099999999999994</v>
      </c>
    </row>
    <row r="133" spans="1:50" s="286" customFormat="1" ht="15.75" thickBot="1" x14ac:dyDescent="0.3">
      <c r="A133" s="382">
        <v>45811</v>
      </c>
      <c r="B133" s="385" t="s">
        <v>816</v>
      </c>
      <c r="C133" s="393" t="s">
        <v>800</v>
      </c>
      <c r="D133">
        <v>32</v>
      </c>
      <c r="E133" s="286" t="s">
        <v>575</v>
      </c>
      <c r="F133" s="394">
        <v>45810</v>
      </c>
      <c r="G133" s="355">
        <v>1.82</v>
      </c>
      <c r="H133" s="356">
        <f>Tabelle35[[#This Row],[QbFA]]*10/1.82</f>
        <v>10</v>
      </c>
      <c r="I133" s="383" t="s">
        <v>565</v>
      </c>
      <c r="J133" s="356">
        <f>Tabelle35[[#This Row],[Hydraulic filter load, cumulative]]/(16/12)</f>
        <v>16.275000000000002</v>
      </c>
      <c r="K133" s="286">
        <v>21.7</v>
      </c>
      <c r="L133" s="357"/>
      <c r="M133" s="286">
        <f>_xlfn.XLOOKUP($B133,[3]Raw_Data_cleared!$B$5:$B$250,[3]Raw_Data_cleared!D$5:D$250,"not found")</f>
        <v>1.1000000000000001</v>
      </c>
      <c r="N133" s="286">
        <f>_xlfn.XLOOKUP($B133,[3]Raw_Data_cleared!$B$5:$B$250,[3]Raw_Data_cleared!E$5:E$250,"not found")</f>
        <v>4.4000000000000004</v>
      </c>
      <c r="O133" s="286">
        <f>_xlfn.XLOOKUP($B133,[3]Raw_Data_cleared!$B$5:$B$250,[3]Raw_Data_cleared!H$5:H$250,"not found")</f>
        <v>1.3</v>
      </c>
      <c r="P133" s="286">
        <f>_xlfn.XLOOKUP($B133,[3]Raw_Data_cleared!$B$5:$B$250,[3]Raw_Data_cleared!K$5:K$250,"not found")</f>
        <v>20</v>
      </c>
      <c r="Q133" s="286">
        <f>_xlfn.XLOOKUP($B133,[3]Raw_Data_cleared!$B$5:$B$250,[3]Raw_Data_cleared!P$5:P$250,"not found")</f>
        <v>7.6</v>
      </c>
      <c r="R133" s="286">
        <f>_xlfn.XLOOKUP($B133,[3]Raw_Data_cleared!$B$5:$B$250,[3]Raw_Data_cleared!Q$5:Q$250,"not found")</f>
        <v>1290</v>
      </c>
      <c r="S133" s="286">
        <f>_xlfn.XLOOKUP($B133,[3]Raw_Data_cleared!$B$5:$B$250,[3]Raw_Data_cleared!R$5:R$250,"not found")</f>
        <v>0.4</v>
      </c>
      <c r="T133" s="286">
        <f>_xlfn.XLOOKUP($B133,[3]Raw_Data_cleared!$B$5:$B$250,[3]Raw_Data_cleared!S$5:S$250,"not found")</f>
        <v>3.5000000000000003E-2</v>
      </c>
      <c r="U133" s="286">
        <f>_xlfn.XLOOKUP($B133,[3]Raw_Data_cleared!$B$5:$B$250,[3]Raw_Data_cleared!T$5:T$250,"not found")</f>
        <v>20</v>
      </c>
      <c r="V133" s="286">
        <f>_xlfn.XLOOKUP($B133,[3]Raw_Data_cleared!$B$5:$B$250,[3]Raw_Data_cleared!U$5:U$250,"not found")</f>
        <v>0.88</v>
      </c>
      <c r="W133" s="286" t="str">
        <f>_xlfn.XLOOKUP($B133,[3]Raw_Data_cleared!$B$5:$B$250,[3]Raw_Data_cleared!V$5:V$250,"not found")</f>
        <v>n.m.</v>
      </c>
      <c r="X133" s="286" t="str">
        <f>_xlfn.XLOOKUP($B133,[3]Raw_Data_cleared!$B$5:$B$250,[3]Raw_Data_cleared!W$5:W$250,"not found")</f>
        <v>n.m.</v>
      </c>
      <c r="Y133" s="286" t="str">
        <f>_xlfn.XLOOKUP($B133,[3]Raw_Data_cleared!$B$5:$B$250,[3]Raw_Data_cleared!X$5:X$250,"not found")</f>
        <v>n.m.</v>
      </c>
      <c r="Z133" s="286" t="str">
        <f>_xlfn.XLOOKUP($B133,[3]Raw_Data_cleared!$B$5:$B$250,[3]Raw_Data_cleared!Y$5:Y$250,"not found")</f>
        <v>n.m.</v>
      </c>
      <c r="AA133" s="286" t="str">
        <f>_xlfn.XLOOKUP($B133,[3]Raw_Data_cleared!$B$5:$B$250,[3]Raw_Data_cleared!Z$5:Z$250,"not found")</f>
        <v>n.m.</v>
      </c>
      <c r="AB133" s="286" t="str">
        <f>_xlfn.XLOOKUP($B133,[3]Raw_Data_cleared!$B$5:$B$250,[3]Raw_Data_cleared!AA$5:AA$250,"not found")</f>
        <v>n.m.</v>
      </c>
      <c r="AC133" s="286" t="str">
        <f>_xlfn.XLOOKUP($B133,[3]Raw_Data_cleared!$B$5:$B$250,[3]Raw_Data_cleared!AB$5:AB$250,"not found")</f>
        <v>n.m.</v>
      </c>
      <c r="AD133" s="286" t="str">
        <f>_xlfn.XLOOKUP($B133,[3]Raw_Data_cleared!$B$5:$B$250,[3]Raw_Data_cleared!AC$5:AC$250,"not found")</f>
        <v>n.m.</v>
      </c>
      <c r="AE133" s="286" t="str">
        <f>_xlfn.XLOOKUP($B133,[3]Raw_Data_cleared!$B$5:$B$250,[3]Raw_Data_cleared!AD$5:AD$250,"not found")</f>
        <v>n.m.</v>
      </c>
      <c r="AF133" s="286" t="str">
        <f>_xlfn.XLOOKUP($B133,[3]Raw_Data_cleared!$B$5:$B$250,[3]Raw_Data_cleared!AE$5:AE$250,"not found")</f>
        <v>n.m.</v>
      </c>
      <c r="AG133" s="286" t="str">
        <f>_xlfn.XLOOKUP($B133,[3]Raw_Data_cleared!$B$5:$B$250,[3]Raw_Data_cleared!AF$5:AF$250,"not found")</f>
        <v>n.m.</v>
      </c>
      <c r="AH133" s="286" t="str">
        <f>_xlfn.XLOOKUP($B133,[3]Raw_Data_cleared!$B$5:$B$250,[3]Raw_Data_cleared!AG$5:AG$250,"not found")</f>
        <v>n.m.</v>
      </c>
      <c r="AI133" s="286" t="str">
        <f>_xlfn.XLOOKUP($B133,[3]Raw_Data_cleared!$B$5:$B$250,[3]Raw_Data_cleared!AH$5:AH$250,"not found")</f>
        <v>n.m.</v>
      </c>
      <c r="AJ133" s="286" t="str">
        <f>_xlfn.XLOOKUP($B133,[3]Raw_Data_cleared!$B$5:$B$250,[3]Raw_Data_cleared!AI$5:AI$250,"not found")</f>
        <v>n.m.</v>
      </c>
      <c r="AK133" s="286" t="str">
        <f>_xlfn.XLOOKUP($B133,[3]Raw_Data_cleared!$B$5:$B$250,[3]Raw_Data_cleared!AJ$5:AJ$250,"not found")</f>
        <v>n.m.</v>
      </c>
      <c r="AL133" s="286" t="str">
        <f>_xlfn.XLOOKUP($B133,[3]Raw_Data_cleared!$B$5:$B$250,[3]Raw_Data_cleared!AK$5:AK$250,"not found")</f>
        <v>n.m.</v>
      </c>
      <c r="AM133" s="286" t="str">
        <f>_xlfn.XLOOKUP($B133,[3]Raw_Data_cleared!$B$5:$B$250,[3]Raw_Data_cleared!AL$5:AL$250,"not found")</f>
        <v>n.m.</v>
      </c>
      <c r="AN133" s="286" t="str">
        <f>_xlfn.XLOOKUP($B133,[3]Raw_Data_cleared!$B$5:$B$250,[3]Raw_Data_cleared!AM$5:AM$250,"not found")</f>
        <v>n.m.</v>
      </c>
      <c r="AO133" s="286">
        <f>_xlfn.XLOOKUP($B133,[3]Raw_Data_cleared!$B$5:$B$250,[3]Raw_Data_cleared!AN$5:AN$250,"not found")</f>
        <v>8.1</v>
      </c>
      <c r="AP133" s="286">
        <f>_xlfn.XLOOKUP($B133,[3]Raw_Data_cleared!$B$5:$B$250,[3]Raw_Data_cleared!AO$5:AO$250,"not found")</f>
        <v>7.2</v>
      </c>
      <c r="AQ133" s="286">
        <f>_xlfn.XLOOKUP($B133,[3]Raw_Data_cleared!$B$5:$B$250,[3]Raw_Data_cleared!AW$5:AW$250,"not found")</f>
        <v>1.25</v>
      </c>
      <c r="AR133" s="286">
        <f>_xlfn.XLOOKUP($B133,[3]Raw_Data_cleared!$B$5:$B$250,[3]Raw_Data_cleared!AY$5:AY$250,"not found")</f>
        <v>1.25</v>
      </c>
      <c r="AS133" s="286">
        <f>_xlfn.XLOOKUP($B133,[3]Raw_Data_cleared!$B$5:$B$250,[3]Raw_Data_cleared!AZ$5:AZ$250,"not found")</f>
        <v>18.100000000000001</v>
      </c>
      <c r="AT133" s="286">
        <f>_xlfn.XLOOKUP($B133,[3]Raw_Data_cleared!$B$5:$B$250,[3]Raw_Data_cleared!BA$5:BA$250,"not found")</f>
        <v>99.2</v>
      </c>
      <c r="AU133" s="286">
        <f>_xlfn.XLOOKUP($B133,[3]Raw_Data_cleared!$B$5:$B$250,[3]Raw_Data_cleared!BE$5:BE$250,"not found")</f>
        <v>1.25</v>
      </c>
      <c r="AV133" s="286">
        <f>_xlfn.XLOOKUP($B133,[3]Raw_Data_cleared!$B$5:$B$250,[3]Raw_Data_cleared!BF$5:BF$250,"not found")</f>
        <v>758</v>
      </c>
      <c r="AW133" s="286">
        <f>_xlfn.XLOOKUP($B133,[3]Raw_Data_cleared!$B$5:$B$250,[3]Raw_Data_cleared!BG$5:BG$250,"not found")</f>
        <v>1.25</v>
      </c>
      <c r="AX133" s="286">
        <f>_xlfn.XLOOKUP($B133,[3]Raw_Data_cleared!$B$5:$B$250,[3]Raw_Data_cleared!BM$5:BM$250,"not found")</f>
        <v>34.799999999999997</v>
      </c>
    </row>
    <row r="134" spans="1:50" x14ac:dyDescent="0.25">
      <c r="A134" s="381">
        <v>45813</v>
      </c>
      <c r="B134" s="384" t="s">
        <v>817</v>
      </c>
      <c r="C134" s="392" t="s">
        <v>810</v>
      </c>
      <c r="D134">
        <v>33</v>
      </c>
      <c r="E134" t="s">
        <v>561</v>
      </c>
      <c r="F134" s="394">
        <v>45813</v>
      </c>
      <c r="G134" s="345">
        <v>1.82</v>
      </c>
      <c r="H134" s="268">
        <f>Tabelle35[[#This Row],[QbFA]]*10/1.82</f>
        <v>10</v>
      </c>
      <c r="J134" s="268">
        <f>Tabelle35[[#This Row],[Hydraulic filter load, cumulative]]/(16/12)</f>
        <v>16.8</v>
      </c>
      <c r="K134">
        <v>22.4</v>
      </c>
      <c r="M134">
        <f>_xlfn.XLOOKUP($B134,[3]Raw_Data_cleared!$B$5:$B$250,[3]Raw_Data_cleared!D$5:D$250,"not found")</f>
        <v>61</v>
      </c>
      <c r="N134">
        <f>_xlfn.XLOOKUP($B134,[3]Raw_Data_cleared!$B$5:$B$250,[3]Raw_Data_cleared!E$5:E$250,"not found")</f>
        <v>120</v>
      </c>
      <c r="O134">
        <f>_xlfn.XLOOKUP($B134,[3]Raw_Data_cleared!$B$5:$B$250,[3]Raw_Data_cleared!H$5:H$250,"not found")</f>
        <v>21</v>
      </c>
      <c r="P134">
        <f>_xlfn.XLOOKUP($B134,[3]Raw_Data_cleared!$B$5:$B$250,[3]Raw_Data_cleared!K$5:K$250,"not found")</f>
        <v>151</v>
      </c>
      <c r="Q134">
        <f>_xlfn.XLOOKUP($B134,[3]Raw_Data_cleared!$B$5:$B$250,[3]Raw_Data_cleared!P$5:P$250,"not found")</f>
        <v>7.3</v>
      </c>
      <c r="R134">
        <f>_xlfn.XLOOKUP($B134,[3]Raw_Data_cleared!$B$5:$B$250,[3]Raw_Data_cleared!Q$5:Q$250,"not found")</f>
        <v>1410</v>
      </c>
      <c r="S134">
        <f>_xlfn.XLOOKUP($B134,[3]Raw_Data_cleared!$B$5:$B$250,[3]Raw_Data_cleared!R$5:R$250,"not found")</f>
        <v>5</v>
      </c>
      <c r="T134">
        <f>_xlfn.XLOOKUP($B134,[3]Raw_Data_cleared!$B$5:$B$250,[3]Raw_Data_cleared!S$5:S$250,"not found")</f>
        <v>0.42</v>
      </c>
      <c r="U134">
        <f>_xlfn.XLOOKUP($B134,[3]Raw_Data_cleared!$B$5:$B$250,[3]Raw_Data_cleared!T$5:T$250,"not found")</f>
        <v>4</v>
      </c>
      <c r="V134">
        <f>_xlfn.XLOOKUP($B134,[3]Raw_Data_cleared!$B$5:$B$250,[3]Raw_Data_cleared!U$5:U$250,"not found")</f>
        <v>0.21</v>
      </c>
      <c r="W134" t="str">
        <f>_xlfn.XLOOKUP($B134,[3]Raw_Data_cleared!$B$5:$B$250,[3]Raw_Data_cleared!V$5:V$250,"not found")</f>
        <v>n.m.</v>
      </c>
      <c r="X134" t="str">
        <f>_xlfn.XLOOKUP($B134,[3]Raw_Data_cleared!$B$5:$B$250,[3]Raw_Data_cleared!W$5:W$250,"not found")</f>
        <v>n.m.</v>
      </c>
      <c r="Y134" t="str">
        <f>_xlfn.XLOOKUP($B134,[3]Raw_Data_cleared!$B$5:$B$250,[3]Raw_Data_cleared!X$5:X$250,"not found")</f>
        <v>n.m.</v>
      </c>
      <c r="Z134" t="str">
        <f>_xlfn.XLOOKUP($B134,[3]Raw_Data_cleared!$B$5:$B$250,[3]Raw_Data_cleared!Y$5:Y$250,"not found")</f>
        <v>n.m.</v>
      </c>
      <c r="AA134" t="str">
        <f>_xlfn.XLOOKUP($B134,[3]Raw_Data_cleared!$B$5:$B$250,[3]Raw_Data_cleared!Z$5:Z$250,"not found")</f>
        <v>n.m.</v>
      </c>
      <c r="AB134" t="str">
        <f>_xlfn.XLOOKUP($B134,[3]Raw_Data_cleared!$B$5:$B$250,[3]Raw_Data_cleared!AA$5:AA$250,"not found")</f>
        <v>n.m.</v>
      </c>
      <c r="AC134" t="str">
        <f>_xlfn.XLOOKUP($B134,[3]Raw_Data_cleared!$B$5:$B$250,[3]Raw_Data_cleared!AB$5:AB$250,"not found")</f>
        <v>n.m.</v>
      </c>
      <c r="AD134" t="str">
        <f>_xlfn.XLOOKUP($B134,[3]Raw_Data_cleared!$B$5:$B$250,[3]Raw_Data_cleared!AC$5:AC$250,"not found")</f>
        <v>n.m.</v>
      </c>
      <c r="AE134" t="str">
        <f>_xlfn.XLOOKUP($B134,[3]Raw_Data_cleared!$B$5:$B$250,[3]Raw_Data_cleared!AD$5:AD$250,"not found")</f>
        <v>n.m.</v>
      </c>
      <c r="AF134" t="str">
        <f>_xlfn.XLOOKUP($B134,[3]Raw_Data_cleared!$B$5:$B$250,[3]Raw_Data_cleared!AE$5:AE$250,"not found")</f>
        <v>n.m.</v>
      </c>
      <c r="AG134" t="str">
        <f>_xlfn.XLOOKUP($B134,[3]Raw_Data_cleared!$B$5:$B$250,[3]Raw_Data_cleared!AF$5:AF$250,"not found")</f>
        <v>n.m.</v>
      </c>
      <c r="AH134" t="str">
        <f>_xlfn.XLOOKUP($B134,[3]Raw_Data_cleared!$B$5:$B$250,[3]Raw_Data_cleared!AG$5:AG$250,"not found")</f>
        <v>n.m.</v>
      </c>
      <c r="AI134" t="str">
        <f>_xlfn.XLOOKUP($B134,[3]Raw_Data_cleared!$B$5:$B$250,[3]Raw_Data_cleared!AH$5:AH$250,"not found")</f>
        <v>n.m.</v>
      </c>
      <c r="AJ134" t="str">
        <f>_xlfn.XLOOKUP($B134,[3]Raw_Data_cleared!$B$5:$B$250,[3]Raw_Data_cleared!AI$5:AI$250,"not found")</f>
        <v>n.m.</v>
      </c>
      <c r="AK134" t="str">
        <f>_xlfn.XLOOKUP($B134,[3]Raw_Data_cleared!$B$5:$B$250,[3]Raw_Data_cleared!AJ$5:AJ$250,"not found")</f>
        <v>n.m.</v>
      </c>
      <c r="AL134" t="str">
        <f>_xlfn.XLOOKUP($B134,[3]Raw_Data_cleared!$B$5:$B$250,[3]Raw_Data_cleared!AK$5:AK$250,"not found")</f>
        <v>n.m.</v>
      </c>
      <c r="AM134" t="str">
        <f>_xlfn.XLOOKUP($B134,[3]Raw_Data_cleared!$B$5:$B$250,[3]Raw_Data_cleared!AL$5:AL$250,"not found")</f>
        <v>n.m.</v>
      </c>
      <c r="AN134" t="str">
        <f>_xlfn.XLOOKUP($B134,[3]Raw_Data_cleared!$B$5:$B$250,[3]Raw_Data_cleared!AM$5:AM$250,"not found")</f>
        <v>n.m.</v>
      </c>
      <c r="AO134">
        <f>_xlfn.XLOOKUP($B134,[3]Raw_Data_cleared!$B$5:$B$250,[3]Raw_Data_cleared!AN$5:AN$250,"not found")</f>
        <v>34</v>
      </c>
      <c r="AP134">
        <f>_xlfn.XLOOKUP($B134,[3]Raw_Data_cleared!$B$5:$B$250,[3]Raw_Data_cleared!AO$5:AO$250,"not found")</f>
        <v>15</v>
      </c>
      <c r="AQ134">
        <f>_xlfn.XLOOKUP($B134,[3]Raw_Data_cleared!$B$5:$B$250,[3]Raw_Data_cleared!AW$5:AW$250,"not found")</f>
        <v>1.25</v>
      </c>
      <c r="AR134">
        <f>_xlfn.XLOOKUP($B134,[3]Raw_Data_cleared!$B$5:$B$250,[3]Raw_Data_cleared!AY$5:AY$250,"not found")</f>
        <v>1.25</v>
      </c>
      <c r="AS134">
        <f>_xlfn.XLOOKUP($B134,[3]Raw_Data_cleared!$B$5:$B$250,[3]Raw_Data_cleared!AZ$5:AZ$250,"not found")</f>
        <v>23.2</v>
      </c>
      <c r="AT134">
        <f>_xlfn.XLOOKUP($B134,[3]Raw_Data_cleared!$B$5:$B$250,[3]Raw_Data_cleared!BA$5:BA$250,"not found")</f>
        <v>529</v>
      </c>
      <c r="AU134">
        <f>_xlfn.XLOOKUP($B134,[3]Raw_Data_cleared!$B$5:$B$250,[3]Raw_Data_cleared!BE$5:BE$250,"not found")</f>
        <v>1.25</v>
      </c>
      <c r="AV134">
        <f>_xlfn.XLOOKUP($B134,[3]Raw_Data_cleared!$B$5:$B$250,[3]Raw_Data_cleared!BF$5:BF$250,"not found")</f>
        <v>1610</v>
      </c>
      <c r="AW134">
        <f>_xlfn.XLOOKUP($B134,[3]Raw_Data_cleared!$B$5:$B$250,[3]Raw_Data_cleared!BG$5:BG$250,"not found")</f>
        <v>3.64</v>
      </c>
      <c r="AX134">
        <f>_xlfn.XLOOKUP($B134,[3]Raw_Data_cleared!$B$5:$B$250,[3]Raw_Data_cleared!BM$5:BM$250,"not found")</f>
        <v>1470</v>
      </c>
    </row>
    <row r="135" spans="1:50" x14ac:dyDescent="0.25">
      <c r="A135" s="381">
        <v>45813</v>
      </c>
      <c r="B135" s="384" t="s">
        <v>818</v>
      </c>
      <c r="C135" s="392" t="s">
        <v>812</v>
      </c>
      <c r="D135">
        <v>33</v>
      </c>
      <c r="E135" t="s">
        <v>600</v>
      </c>
      <c r="F135" s="394">
        <v>45813</v>
      </c>
      <c r="G135" s="345">
        <v>1.82</v>
      </c>
      <c r="H135" s="268">
        <f>Tabelle35[[#This Row],[QbFA]]*10/1.82</f>
        <v>10</v>
      </c>
      <c r="J135" s="268">
        <f>Tabelle35[[#This Row],[Hydraulic filter load, cumulative]]/(16/12)</f>
        <v>16.8</v>
      </c>
      <c r="K135">
        <v>22.4</v>
      </c>
      <c r="M135">
        <f>_xlfn.XLOOKUP($B135,[3]Raw_Data_cleared!$B$5:$B$250,[3]Raw_Data_cleared!D$5:D$250,"not found")</f>
        <v>23</v>
      </c>
      <c r="N135">
        <f>_xlfn.XLOOKUP($B135,[3]Raw_Data_cleared!$B$5:$B$250,[3]Raw_Data_cleared!E$5:E$250,"not found")</f>
        <v>120</v>
      </c>
      <c r="O135">
        <f>_xlfn.XLOOKUP($B135,[3]Raw_Data_cleared!$B$5:$B$250,[3]Raw_Data_cleared!H$5:H$250,"not found")</f>
        <v>38</v>
      </c>
      <c r="P135">
        <f>_xlfn.XLOOKUP($B135,[3]Raw_Data_cleared!$B$5:$B$250,[3]Raw_Data_cleared!K$5:K$250,"not found")</f>
        <v>138</v>
      </c>
      <c r="Q135">
        <f>_xlfn.XLOOKUP($B135,[3]Raw_Data_cleared!$B$5:$B$250,[3]Raw_Data_cleared!P$5:P$250,"not found")</f>
        <v>7.4</v>
      </c>
      <c r="R135">
        <f>_xlfn.XLOOKUP($B135,[3]Raw_Data_cleared!$B$5:$B$250,[3]Raw_Data_cleared!Q$5:Q$250,"not found")</f>
        <v>1320</v>
      </c>
      <c r="S135">
        <f>_xlfn.XLOOKUP($B135,[3]Raw_Data_cleared!$B$5:$B$250,[3]Raw_Data_cleared!R$5:R$250,"not found")</f>
        <v>5.2</v>
      </c>
      <c r="T135">
        <f>_xlfn.XLOOKUP($B135,[3]Raw_Data_cleared!$B$5:$B$250,[3]Raw_Data_cleared!S$5:S$250,"not found")</f>
        <v>0.24</v>
      </c>
      <c r="U135">
        <f>_xlfn.XLOOKUP($B135,[3]Raw_Data_cleared!$B$5:$B$250,[3]Raw_Data_cleared!T$5:T$250,"not found")</f>
        <v>4.0999999999999996</v>
      </c>
      <c r="V135">
        <f>_xlfn.XLOOKUP($B135,[3]Raw_Data_cleared!$B$5:$B$250,[3]Raw_Data_cleared!U$5:U$250,"not found")</f>
        <v>0.28000000000000003</v>
      </c>
      <c r="W135" t="str">
        <f>_xlfn.XLOOKUP($B135,[3]Raw_Data_cleared!$B$5:$B$250,[3]Raw_Data_cleared!V$5:V$250,"not found")</f>
        <v>n.m.</v>
      </c>
      <c r="X135" t="str">
        <f>_xlfn.XLOOKUP($B135,[3]Raw_Data_cleared!$B$5:$B$250,[3]Raw_Data_cleared!W$5:W$250,"not found")</f>
        <v>n.m.</v>
      </c>
      <c r="Y135" t="str">
        <f>_xlfn.XLOOKUP($B135,[3]Raw_Data_cleared!$B$5:$B$250,[3]Raw_Data_cleared!X$5:X$250,"not found")</f>
        <v>n.m.</v>
      </c>
      <c r="Z135" t="str">
        <f>_xlfn.XLOOKUP($B135,[3]Raw_Data_cleared!$B$5:$B$250,[3]Raw_Data_cleared!Y$5:Y$250,"not found")</f>
        <v>n.m.</v>
      </c>
      <c r="AA135" t="str">
        <f>_xlfn.XLOOKUP($B135,[3]Raw_Data_cleared!$B$5:$B$250,[3]Raw_Data_cleared!Z$5:Z$250,"not found")</f>
        <v>n.m.</v>
      </c>
      <c r="AB135" t="str">
        <f>_xlfn.XLOOKUP($B135,[3]Raw_Data_cleared!$B$5:$B$250,[3]Raw_Data_cleared!AA$5:AA$250,"not found")</f>
        <v>n.m.</v>
      </c>
      <c r="AC135" t="str">
        <f>_xlfn.XLOOKUP($B135,[3]Raw_Data_cleared!$B$5:$B$250,[3]Raw_Data_cleared!AB$5:AB$250,"not found")</f>
        <v>n.m.</v>
      </c>
      <c r="AD135" t="str">
        <f>_xlfn.XLOOKUP($B135,[3]Raw_Data_cleared!$B$5:$B$250,[3]Raw_Data_cleared!AC$5:AC$250,"not found")</f>
        <v>n.m.</v>
      </c>
      <c r="AE135" t="str">
        <f>_xlfn.XLOOKUP($B135,[3]Raw_Data_cleared!$B$5:$B$250,[3]Raw_Data_cleared!AD$5:AD$250,"not found")</f>
        <v>n.m.</v>
      </c>
      <c r="AF135" t="str">
        <f>_xlfn.XLOOKUP($B135,[3]Raw_Data_cleared!$B$5:$B$250,[3]Raw_Data_cleared!AE$5:AE$250,"not found")</f>
        <v>n.m.</v>
      </c>
      <c r="AG135" t="str">
        <f>_xlfn.XLOOKUP($B135,[3]Raw_Data_cleared!$B$5:$B$250,[3]Raw_Data_cleared!AF$5:AF$250,"not found")</f>
        <v>n.m.</v>
      </c>
      <c r="AH135" t="str">
        <f>_xlfn.XLOOKUP($B135,[3]Raw_Data_cleared!$B$5:$B$250,[3]Raw_Data_cleared!AG$5:AG$250,"not found")</f>
        <v>n.m.</v>
      </c>
      <c r="AI135" t="str">
        <f>_xlfn.XLOOKUP($B135,[3]Raw_Data_cleared!$B$5:$B$250,[3]Raw_Data_cleared!AH$5:AH$250,"not found")</f>
        <v>n.m.</v>
      </c>
      <c r="AJ135" t="str">
        <f>_xlfn.XLOOKUP($B135,[3]Raw_Data_cleared!$B$5:$B$250,[3]Raw_Data_cleared!AI$5:AI$250,"not found")</f>
        <v>n.m.</v>
      </c>
      <c r="AK135" t="str">
        <f>_xlfn.XLOOKUP($B135,[3]Raw_Data_cleared!$B$5:$B$250,[3]Raw_Data_cleared!AJ$5:AJ$250,"not found")</f>
        <v>n.m.</v>
      </c>
      <c r="AL135" t="str">
        <f>_xlfn.XLOOKUP($B135,[3]Raw_Data_cleared!$B$5:$B$250,[3]Raw_Data_cleared!AK$5:AK$250,"not found")</f>
        <v>n.m.</v>
      </c>
      <c r="AM135" t="str">
        <f>_xlfn.XLOOKUP($B135,[3]Raw_Data_cleared!$B$5:$B$250,[3]Raw_Data_cleared!AL$5:AL$250,"not found")</f>
        <v>n.m.</v>
      </c>
      <c r="AN135" t="str">
        <f>_xlfn.XLOOKUP($B135,[3]Raw_Data_cleared!$B$5:$B$250,[3]Raw_Data_cleared!AM$5:AM$250,"not found")</f>
        <v>n.m.</v>
      </c>
      <c r="AO135">
        <f>_xlfn.XLOOKUP($B135,[3]Raw_Data_cleared!$B$5:$B$250,[3]Raw_Data_cleared!AN$5:AN$250,"not found")</f>
        <v>35</v>
      </c>
      <c r="AP135">
        <f>_xlfn.XLOOKUP($B135,[3]Raw_Data_cleared!$B$5:$B$250,[3]Raw_Data_cleared!AO$5:AO$250,"not found")</f>
        <v>14</v>
      </c>
      <c r="AQ135">
        <f>_xlfn.XLOOKUP($B135,[3]Raw_Data_cleared!$B$5:$B$250,[3]Raw_Data_cleared!AW$5:AW$250,"not found")</f>
        <v>1.25</v>
      </c>
      <c r="AR135">
        <f>_xlfn.XLOOKUP($B135,[3]Raw_Data_cleared!$B$5:$B$250,[3]Raw_Data_cleared!AY$5:AY$250,"not found")</f>
        <v>3.31</v>
      </c>
      <c r="AS135">
        <f>_xlfn.XLOOKUP($B135,[3]Raw_Data_cleared!$B$5:$B$250,[3]Raw_Data_cleared!AZ$5:AZ$250,"not found")</f>
        <v>25</v>
      </c>
      <c r="AT135">
        <f>_xlfn.XLOOKUP($B135,[3]Raw_Data_cleared!$B$5:$B$250,[3]Raw_Data_cleared!BA$5:BA$250,"not found")</f>
        <v>601</v>
      </c>
      <c r="AU135">
        <f>_xlfn.XLOOKUP($B135,[3]Raw_Data_cleared!$B$5:$B$250,[3]Raw_Data_cleared!BE$5:BE$250,"not found")</f>
        <v>3.08</v>
      </c>
      <c r="AV135">
        <f>_xlfn.XLOOKUP($B135,[3]Raw_Data_cleared!$B$5:$B$250,[3]Raw_Data_cleared!BF$5:BF$250,"not found")</f>
        <v>1070</v>
      </c>
      <c r="AW135">
        <f>_xlfn.XLOOKUP($B135,[3]Raw_Data_cleared!$B$5:$B$250,[3]Raw_Data_cleared!BG$5:BG$250,"not found")</f>
        <v>4.87</v>
      </c>
      <c r="AX135">
        <f>_xlfn.XLOOKUP($B135,[3]Raw_Data_cleared!$B$5:$B$250,[3]Raw_Data_cleared!BM$5:BM$250,"not found")</f>
        <v>91.9</v>
      </c>
    </row>
    <row r="136" spans="1:50" x14ac:dyDescent="0.25">
      <c r="A136" s="381">
        <v>45814</v>
      </c>
      <c r="B136" s="384" t="s">
        <v>819</v>
      </c>
      <c r="C136" s="392" t="s">
        <v>794</v>
      </c>
      <c r="D136">
        <v>33</v>
      </c>
      <c r="E136" t="s">
        <v>564</v>
      </c>
      <c r="F136" s="394">
        <v>45813</v>
      </c>
      <c r="G136" s="345">
        <v>1.82</v>
      </c>
      <c r="H136" s="268">
        <f>Tabelle35[[#This Row],[QbFA]]*10/1.82</f>
        <v>10</v>
      </c>
      <c r="I136" s="350" t="s">
        <v>565</v>
      </c>
      <c r="J136" s="268">
        <f>Tabelle35[[#This Row],[Hydraulic filter load, cumulative]]/(16/12)</f>
        <v>16.8</v>
      </c>
      <c r="K136">
        <v>22.4</v>
      </c>
      <c r="M136">
        <f>_xlfn.XLOOKUP($B136,[3]Raw_Data_cleared!$B$5:$B$250,[3]Raw_Data_cleared!D$5:D$250,"not found")</f>
        <v>3.7</v>
      </c>
      <c r="N136">
        <f>_xlfn.XLOOKUP($B136,[3]Raw_Data_cleared!$B$5:$B$250,[3]Raw_Data_cleared!E$5:E$250,"not found")</f>
        <v>5.7</v>
      </c>
      <c r="O136">
        <f>_xlfn.XLOOKUP($B136,[3]Raw_Data_cleared!$B$5:$B$250,[3]Raw_Data_cleared!H$5:H$250,"not found")</f>
        <v>2.6</v>
      </c>
      <c r="P136">
        <f>_xlfn.XLOOKUP($B136,[3]Raw_Data_cleared!$B$5:$B$250,[3]Raw_Data_cleared!K$5:K$250,"not found")</f>
        <v>25</v>
      </c>
      <c r="Q136">
        <f>_xlfn.XLOOKUP($B136,[3]Raw_Data_cleared!$B$5:$B$250,[3]Raw_Data_cleared!P$5:P$250,"not found")</f>
        <v>7.4</v>
      </c>
      <c r="R136">
        <f>_xlfn.XLOOKUP($B136,[3]Raw_Data_cleared!$B$5:$B$250,[3]Raw_Data_cleared!Q$5:Q$250,"not found")</f>
        <v>1320</v>
      </c>
      <c r="S136">
        <f>_xlfn.XLOOKUP($B136,[3]Raw_Data_cleared!$B$5:$B$250,[3]Raw_Data_cleared!R$5:R$250,"not found")</f>
        <v>3.7</v>
      </c>
      <c r="T136">
        <f>_xlfn.XLOOKUP($B136,[3]Raw_Data_cleared!$B$5:$B$250,[3]Raw_Data_cleared!S$5:S$250,"not found")</f>
        <v>0.41</v>
      </c>
      <c r="U136">
        <f>_xlfn.XLOOKUP($B136,[3]Raw_Data_cleared!$B$5:$B$250,[3]Raw_Data_cleared!T$5:T$250,"not found")</f>
        <v>7.7</v>
      </c>
      <c r="V136">
        <f>_xlfn.XLOOKUP($B136,[3]Raw_Data_cleared!$B$5:$B$250,[3]Raw_Data_cleared!U$5:U$250,"not found")</f>
        <v>0.82</v>
      </c>
      <c r="W136" t="str">
        <f>_xlfn.XLOOKUP($B136,[3]Raw_Data_cleared!$B$5:$B$250,[3]Raw_Data_cleared!V$5:V$250,"not found")</f>
        <v>n.m.</v>
      </c>
      <c r="X136" t="str">
        <f>_xlfn.XLOOKUP($B136,[3]Raw_Data_cleared!$B$5:$B$250,[3]Raw_Data_cleared!W$5:W$250,"not found")</f>
        <v>n.m.</v>
      </c>
      <c r="Y136" t="str">
        <f>_xlfn.XLOOKUP($B136,[3]Raw_Data_cleared!$B$5:$B$250,[3]Raw_Data_cleared!X$5:X$250,"not found")</f>
        <v>n.m.</v>
      </c>
      <c r="Z136" t="str">
        <f>_xlfn.XLOOKUP($B136,[3]Raw_Data_cleared!$B$5:$B$250,[3]Raw_Data_cleared!Y$5:Y$250,"not found")</f>
        <v>n.m.</v>
      </c>
      <c r="AA136" t="str">
        <f>_xlfn.XLOOKUP($B136,[3]Raw_Data_cleared!$B$5:$B$250,[3]Raw_Data_cleared!Z$5:Z$250,"not found")</f>
        <v>n.m.</v>
      </c>
      <c r="AB136" t="str">
        <f>_xlfn.XLOOKUP($B136,[3]Raw_Data_cleared!$B$5:$B$250,[3]Raw_Data_cleared!AA$5:AA$250,"not found")</f>
        <v>n.m.</v>
      </c>
      <c r="AC136" t="str">
        <f>_xlfn.XLOOKUP($B136,[3]Raw_Data_cleared!$B$5:$B$250,[3]Raw_Data_cleared!AB$5:AB$250,"not found")</f>
        <v>n.m.</v>
      </c>
      <c r="AD136" t="str">
        <f>_xlfn.XLOOKUP($B136,[3]Raw_Data_cleared!$B$5:$B$250,[3]Raw_Data_cleared!AC$5:AC$250,"not found")</f>
        <v>n.m.</v>
      </c>
      <c r="AE136" t="str">
        <f>_xlfn.XLOOKUP($B136,[3]Raw_Data_cleared!$B$5:$B$250,[3]Raw_Data_cleared!AD$5:AD$250,"not found")</f>
        <v>n.m.</v>
      </c>
      <c r="AF136" t="str">
        <f>_xlfn.XLOOKUP($B136,[3]Raw_Data_cleared!$B$5:$B$250,[3]Raw_Data_cleared!AE$5:AE$250,"not found")</f>
        <v>n.m.</v>
      </c>
      <c r="AG136" t="str">
        <f>_xlfn.XLOOKUP($B136,[3]Raw_Data_cleared!$B$5:$B$250,[3]Raw_Data_cleared!AF$5:AF$250,"not found")</f>
        <v>n.m.</v>
      </c>
      <c r="AH136" t="str">
        <f>_xlfn.XLOOKUP($B136,[3]Raw_Data_cleared!$B$5:$B$250,[3]Raw_Data_cleared!AG$5:AG$250,"not found")</f>
        <v>n.m.</v>
      </c>
      <c r="AI136" t="str">
        <f>_xlfn.XLOOKUP($B136,[3]Raw_Data_cleared!$B$5:$B$250,[3]Raw_Data_cleared!AH$5:AH$250,"not found")</f>
        <v>n.m.</v>
      </c>
      <c r="AJ136" t="str">
        <f>_xlfn.XLOOKUP($B136,[3]Raw_Data_cleared!$B$5:$B$250,[3]Raw_Data_cleared!AI$5:AI$250,"not found")</f>
        <v>n.m.</v>
      </c>
      <c r="AK136" t="str">
        <f>_xlfn.XLOOKUP($B136,[3]Raw_Data_cleared!$B$5:$B$250,[3]Raw_Data_cleared!AJ$5:AJ$250,"not found")</f>
        <v>n.m.</v>
      </c>
      <c r="AL136" t="str">
        <f>_xlfn.XLOOKUP($B136,[3]Raw_Data_cleared!$B$5:$B$250,[3]Raw_Data_cleared!AK$5:AK$250,"not found")</f>
        <v>n.m.</v>
      </c>
      <c r="AM136" t="str">
        <f>_xlfn.XLOOKUP($B136,[3]Raw_Data_cleared!$B$5:$B$250,[3]Raw_Data_cleared!AL$5:AL$250,"not found")</f>
        <v>n.m.</v>
      </c>
      <c r="AN136" t="str">
        <f>_xlfn.XLOOKUP($B136,[3]Raw_Data_cleared!$B$5:$B$250,[3]Raw_Data_cleared!AM$5:AM$250,"not found")</f>
        <v>n.m.</v>
      </c>
      <c r="AO136">
        <f>_xlfn.XLOOKUP($B136,[3]Raw_Data_cleared!$B$5:$B$250,[3]Raw_Data_cleared!AN$5:AN$250,"not found")</f>
        <v>8.6999999999999993</v>
      </c>
      <c r="AP136">
        <f>_xlfn.XLOOKUP($B136,[3]Raw_Data_cleared!$B$5:$B$250,[3]Raw_Data_cleared!AO$5:AO$250,"not found")</f>
        <v>7.7</v>
      </c>
      <c r="AQ136">
        <f>_xlfn.XLOOKUP($B136,[3]Raw_Data_cleared!$B$5:$B$250,[3]Raw_Data_cleared!AW$5:AW$250,"not found")</f>
        <v>1.25</v>
      </c>
      <c r="AR136">
        <f>_xlfn.XLOOKUP($B136,[3]Raw_Data_cleared!$B$5:$B$250,[3]Raw_Data_cleared!AY$5:AY$250,"not found")</f>
        <v>2.86</v>
      </c>
      <c r="AS136">
        <f>_xlfn.XLOOKUP($B136,[3]Raw_Data_cleared!$B$5:$B$250,[3]Raw_Data_cleared!AZ$5:AZ$250,"not found")</f>
        <v>20.9</v>
      </c>
      <c r="AT136">
        <f>_xlfn.XLOOKUP($B136,[3]Raw_Data_cleared!$B$5:$B$250,[3]Raw_Data_cleared!BA$5:BA$250,"not found")</f>
        <v>123</v>
      </c>
      <c r="AU136">
        <f>_xlfn.XLOOKUP($B136,[3]Raw_Data_cleared!$B$5:$B$250,[3]Raw_Data_cleared!BE$5:BE$250,"not found")</f>
        <v>2.68</v>
      </c>
      <c r="AV136">
        <f>_xlfn.XLOOKUP($B136,[3]Raw_Data_cleared!$B$5:$B$250,[3]Raw_Data_cleared!BF$5:BF$250,"not found")</f>
        <v>2040</v>
      </c>
      <c r="AW136">
        <f>_xlfn.XLOOKUP($B136,[3]Raw_Data_cleared!$B$5:$B$250,[3]Raw_Data_cleared!BG$5:BG$250,"not found")</f>
        <v>1.25</v>
      </c>
      <c r="AX136">
        <f>_xlfn.XLOOKUP($B136,[3]Raw_Data_cleared!$B$5:$B$250,[3]Raw_Data_cleared!BM$5:BM$250,"not found")</f>
        <v>32.799999999999997</v>
      </c>
    </row>
    <row r="137" spans="1:50" x14ac:dyDescent="0.25">
      <c r="A137" s="381">
        <v>45814</v>
      </c>
      <c r="B137" s="384" t="s">
        <v>820</v>
      </c>
      <c r="C137" s="392" t="s">
        <v>796</v>
      </c>
      <c r="D137">
        <v>33</v>
      </c>
      <c r="E137" t="s">
        <v>568</v>
      </c>
      <c r="F137" s="394">
        <v>45813</v>
      </c>
      <c r="G137" s="345">
        <v>1.82</v>
      </c>
      <c r="H137" s="268">
        <f>Tabelle35[[#This Row],[QbFA]]*10/1.82</f>
        <v>10</v>
      </c>
      <c r="I137" s="350" t="s">
        <v>565</v>
      </c>
      <c r="J137" s="268">
        <f>Tabelle35[[#This Row],[Hydraulic filter load, cumulative]]/(16/12)</f>
        <v>16.8</v>
      </c>
      <c r="K137">
        <v>22.4</v>
      </c>
      <c r="M137">
        <f>_xlfn.XLOOKUP($B137,[3]Raw_Data_cleared!$B$5:$B$250,[3]Raw_Data_cleared!D$5:D$250,"not found")</f>
        <v>1</v>
      </c>
      <c r="N137">
        <f>_xlfn.XLOOKUP($B137,[3]Raw_Data_cleared!$B$5:$B$250,[3]Raw_Data_cleared!E$5:E$250,"not found")</f>
        <v>4.0999999999999996</v>
      </c>
      <c r="O137">
        <f>_xlfn.XLOOKUP($B137,[3]Raw_Data_cleared!$B$5:$B$250,[3]Raw_Data_cleared!H$5:H$250,"not found")</f>
        <v>0.98</v>
      </c>
      <c r="P137">
        <f>_xlfn.XLOOKUP($B137,[3]Raw_Data_cleared!$B$5:$B$250,[3]Raw_Data_cleared!K$5:K$250,"not found")</f>
        <v>20</v>
      </c>
      <c r="Q137">
        <f>_xlfn.XLOOKUP($B137,[3]Raw_Data_cleared!$B$5:$B$250,[3]Raw_Data_cleared!P$5:P$250,"not found")</f>
        <v>7.5</v>
      </c>
      <c r="R137">
        <f>_xlfn.XLOOKUP($B137,[3]Raw_Data_cleared!$B$5:$B$250,[3]Raw_Data_cleared!Q$5:Q$250,"not found")</f>
        <v>1360</v>
      </c>
      <c r="S137">
        <f>_xlfn.XLOOKUP($B137,[3]Raw_Data_cleared!$B$5:$B$250,[3]Raw_Data_cleared!R$5:R$250,"not found")</f>
        <v>0.76</v>
      </c>
      <c r="T137">
        <f>_xlfn.XLOOKUP($B137,[3]Raw_Data_cleared!$B$5:$B$250,[3]Raw_Data_cleared!S$5:S$250,"not found")</f>
        <v>0.38</v>
      </c>
      <c r="U137">
        <f>_xlfn.XLOOKUP($B137,[3]Raw_Data_cleared!$B$5:$B$250,[3]Raw_Data_cleared!T$5:T$250,"not found")</f>
        <v>14</v>
      </c>
      <c r="V137">
        <f>_xlfn.XLOOKUP($B137,[3]Raw_Data_cleared!$B$5:$B$250,[3]Raw_Data_cleared!U$5:U$250,"not found")</f>
        <v>1.1000000000000001</v>
      </c>
      <c r="W137" t="str">
        <f>_xlfn.XLOOKUP($B137,[3]Raw_Data_cleared!$B$5:$B$250,[3]Raw_Data_cleared!V$5:V$250,"not found")</f>
        <v>n.m.</v>
      </c>
      <c r="X137" t="str">
        <f>_xlfn.XLOOKUP($B137,[3]Raw_Data_cleared!$B$5:$B$250,[3]Raw_Data_cleared!W$5:W$250,"not found")</f>
        <v>n.m.</v>
      </c>
      <c r="Y137" t="str">
        <f>_xlfn.XLOOKUP($B137,[3]Raw_Data_cleared!$B$5:$B$250,[3]Raw_Data_cleared!X$5:X$250,"not found")</f>
        <v>n.m.</v>
      </c>
      <c r="Z137" t="str">
        <f>_xlfn.XLOOKUP($B137,[3]Raw_Data_cleared!$B$5:$B$250,[3]Raw_Data_cleared!Y$5:Y$250,"not found")</f>
        <v>n.m.</v>
      </c>
      <c r="AA137" t="str">
        <f>_xlfn.XLOOKUP($B137,[3]Raw_Data_cleared!$B$5:$B$250,[3]Raw_Data_cleared!Z$5:Z$250,"not found")</f>
        <v>n.m.</v>
      </c>
      <c r="AB137" t="str">
        <f>_xlfn.XLOOKUP($B137,[3]Raw_Data_cleared!$B$5:$B$250,[3]Raw_Data_cleared!AA$5:AA$250,"not found")</f>
        <v>n.m.</v>
      </c>
      <c r="AC137" t="str">
        <f>_xlfn.XLOOKUP($B137,[3]Raw_Data_cleared!$B$5:$B$250,[3]Raw_Data_cleared!AB$5:AB$250,"not found")</f>
        <v>n.m.</v>
      </c>
      <c r="AD137" t="str">
        <f>_xlfn.XLOOKUP($B137,[3]Raw_Data_cleared!$B$5:$B$250,[3]Raw_Data_cleared!AC$5:AC$250,"not found")</f>
        <v>n.m.</v>
      </c>
      <c r="AE137" t="str">
        <f>_xlfn.XLOOKUP($B137,[3]Raw_Data_cleared!$B$5:$B$250,[3]Raw_Data_cleared!AD$5:AD$250,"not found")</f>
        <v>n.m.</v>
      </c>
      <c r="AF137" t="str">
        <f>_xlfn.XLOOKUP($B137,[3]Raw_Data_cleared!$B$5:$B$250,[3]Raw_Data_cleared!AE$5:AE$250,"not found")</f>
        <v>n.m.</v>
      </c>
      <c r="AG137" t="str">
        <f>_xlfn.XLOOKUP($B137,[3]Raw_Data_cleared!$B$5:$B$250,[3]Raw_Data_cleared!AF$5:AF$250,"not found")</f>
        <v>n.m.</v>
      </c>
      <c r="AH137" t="str">
        <f>_xlfn.XLOOKUP($B137,[3]Raw_Data_cleared!$B$5:$B$250,[3]Raw_Data_cleared!AG$5:AG$250,"not found")</f>
        <v>n.m.</v>
      </c>
      <c r="AI137" t="str">
        <f>_xlfn.XLOOKUP($B137,[3]Raw_Data_cleared!$B$5:$B$250,[3]Raw_Data_cleared!AH$5:AH$250,"not found")</f>
        <v>n.m.</v>
      </c>
      <c r="AJ137" t="str">
        <f>_xlfn.XLOOKUP($B137,[3]Raw_Data_cleared!$B$5:$B$250,[3]Raw_Data_cleared!AI$5:AI$250,"not found")</f>
        <v>n.m.</v>
      </c>
      <c r="AK137" t="str">
        <f>_xlfn.XLOOKUP($B137,[3]Raw_Data_cleared!$B$5:$B$250,[3]Raw_Data_cleared!AJ$5:AJ$250,"not found")</f>
        <v>n.m.</v>
      </c>
      <c r="AL137" t="str">
        <f>_xlfn.XLOOKUP($B137,[3]Raw_Data_cleared!$B$5:$B$250,[3]Raw_Data_cleared!AK$5:AK$250,"not found")</f>
        <v>n.m.</v>
      </c>
      <c r="AM137" t="str">
        <f>_xlfn.XLOOKUP($B137,[3]Raw_Data_cleared!$B$5:$B$250,[3]Raw_Data_cleared!AL$5:AL$250,"not found")</f>
        <v>n.m.</v>
      </c>
      <c r="AN137" t="str">
        <f>_xlfn.XLOOKUP($B137,[3]Raw_Data_cleared!$B$5:$B$250,[3]Raw_Data_cleared!AM$5:AM$250,"not found")</f>
        <v>n.m.</v>
      </c>
      <c r="AO137">
        <f>_xlfn.XLOOKUP($B137,[3]Raw_Data_cleared!$B$5:$B$250,[3]Raw_Data_cleared!AN$5:AN$250,"not found")</f>
        <v>6.8</v>
      </c>
      <c r="AP137">
        <f>_xlfn.XLOOKUP($B137,[3]Raw_Data_cleared!$B$5:$B$250,[3]Raw_Data_cleared!AO$5:AO$250,"not found")</f>
        <v>6.7</v>
      </c>
      <c r="AQ137">
        <f>_xlfn.XLOOKUP($B137,[3]Raw_Data_cleared!$B$5:$B$250,[3]Raw_Data_cleared!AW$5:AW$250,"not found")</f>
        <v>1.25</v>
      </c>
      <c r="AR137">
        <f>_xlfn.XLOOKUP($B137,[3]Raw_Data_cleared!$B$5:$B$250,[3]Raw_Data_cleared!AY$5:AY$250,"not found")</f>
        <v>1.25</v>
      </c>
      <c r="AS137">
        <f>_xlfn.XLOOKUP($B137,[3]Raw_Data_cleared!$B$5:$B$250,[3]Raw_Data_cleared!AZ$5:AZ$250,"not found")</f>
        <v>27.8</v>
      </c>
      <c r="AT137">
        <f>_xlfn.XLOOKUP($B137,[3]Raw_Data_cleared!$B$5:$B$250,[3]Raw_Data_cleared!BA$5:BA$250,"not found")</f>
        <v>91.2</v>
      </c>
      <c r="AU137">
        <f>_xlfn.XLOOKUP($B137,[3]Raw_Data_cleared!$B$5:$B$250,[3]Raw_Data_cleared!BE$5:BE$250,"not found")</f>
        <v>3</v>
      </c>
      <c r="AV137">
        <f>_xlfn.XLOOKUP($B137,[3]Raw_Data_cleared!$B$5:$B$250,[3]Raw_Data_cleared!BF$5:BF$250,"not found")</f>
        <v>1190</v>
      </c>
      <c r="AW137">
        <f>_xlfn.XLOOKUP($B137,[3]Raw_Data_cleared!$B$5:$B$250,[3]Raw_Data_cleared!BG$5:BG$250,"not found")</f>
        <v>1.25</v>
      </c>
      <c r="AX137">
        <f>_xlfn.XLOOKUP($B137,[3]Raw_Data_cleared!$B$5:$B$250,[3]Raw_Data_cleared!BM$5:BM$250,"not found")</f>
        <v>28.2</v>
      </c>
    </row>
    <row r="138" spans="1:50" x14ac:dyDescent="0.25">
      <c r="A138" s="381">
        <v>45814</v>
      </c>
      <c r="B138" s="384" t="s">
        <v>821</v>
      </c>
      <c r="C138" s="392" t="s">
        <v>798</v>
      </c>
      <c r="D138">
        <v>33</v>
      </c>
      <c r="E138" t="s">
        <v>571</v>
      </c>
      <c r="F138" s="394">
        <v>45813</v>
      </c>
      <c r="G138" s="345">
        <v>1.82</v>
      </c>
      <c r="H138" s="268">
        <f>Tabelle35[[#This Row],[QbFA]]*10/1.82</f>
        <v>10</v>
      </c>
      <c r="I138" s="350" t="s">
        <v>572</v>
      </c>
      <c r="J138" s="268">
        <f>Tabelle35[[#This Row],[Hydraulic filter load, cumulative]]/(16/12)</f>
        <v>16.8</v>
      </c>
      <c r="K138">
        <v>22.4</v>
      </c>
      <c r="M138">
        <f>_xlfn.XLOOKUP($B138,[3]Raw_Data_cleared!$B$5:$B$250,[3]Raw_Data_cleared!D$5:D$250,"not found")</f>
        <v>1</v>
      </c>
      <c r="N138">
        <f>_xlfn.XLOOKUP($B138,[3]Raw_Data_cleared!$B$5:$B$250,[3]Raw_Data_cleared!E$5:E$250,"not found")</f>
        <v>4</v>
      </c>
      <c r="O138">
        <f>_xlfn.XLOOKUP($B138,[3]Raw_Data_cleared!$B$5:$B$250,[3]Raw_Data_cleared!H$5:H$250,"not found")</f>
        <v>0.91</v>
      </c>
      <c r="P138">
        <f>_xlfn.XLOOKUP($B138,[3]Raw_Data_cleared!$B$5:$B$250,[3]Raw_Data_cleared!K$5:K$250,"not found")</f>
        <v>16</v>
      </c>
      <c r="Q138">
        <f>_xlfn.XLOOKUP($B138,[3]Raw_Data_cleared!$B$5:$B$250,[3]Raw_Data_cleared!P$5:P$250,"not found")</f>
        <v>7.3</v>
      </c>
      <c r="R138">
        <f>_xlfn.XLOOKUP($B138,[3]Raw_Data_cleared!$B$5:$B$250,[3]Raw_Data_cleared!Q$5:Q$250,"not found")</f>
        <v>1300</v>
      </c>
      <c r="S138">
        <f>_xlfn.XLOOKUP($B138,[3]Raw_Data_cleared!$B$5:$B$250,[3]Raw_Data_cleared!R$5:R$250,"not found")</f>
        <v>0.05</v>
      </c>
      <c r="T138">
        <f>_xlfn.XLOOKUP($B138,[3]Raw_Data_cleared!$B$5:$B$250,[3]Raw_Data_cleared!S$5:S$250,"not found")</f>
        <v>4.1000000000000002E-2</v>
      </c>
      <c r="U138">
        <f>_xlfn.XLOOKUP($B138,[3]Raw_Data_cleared!$B$5:$B$250,[3]Raw_Data_cleared!T$5:T$250,"not found")</f>
        <v>15</v>
      </c>
      <c r="V138">
        <f>_xlfn.XLOOKUP($B138,[3]Raw_Data_cleared!$B$5:$B$250,[3]Raw_Data_cleared!U$5:U$250,"not found")</f>
        <v>0.97</v>
      </c>
      <c r="W138" t="str">
        <f>_xlfn.XLOOKUP($B138,[3]Raw_Data_cleared!$B$5:$B$250,[3]Raw_Data_cleared!V$5:V$250,"not found")</f>
        <v>n.m.</v>
      </c>
      <c r="X138" t="str">
        <f>_xlfn.XLOOKUP($B138,[3]Raw_Data_cleared!$B$5:$B$250,[3]Raw_Data_cleared!W$5:W$250,"not found")</f>
        <v>n.m.</v>
      </c>
      <c r="Y138" t="str">
        <f>_xlfn.XLOOKUP($B138,[3]Raw_Data_cleared!$B$5:$B$250,[3]Raw_Data_cleared!X$5:X$250,"not found")</f>
        <v>n.m.</v>
      </c>
      <c r="Z138" t="str">
        <f>_xlfn.XLOOKUP($B138,[3]Raw_Data_cleared!$B$5:$B$250,[3]Raw_Data_cleared!Y$5:Y$250,"not found")</f>
        <v>n.m.</v>
      </c>
      <c r="AA138" t="str">
        <f>_xlfn.XLOOKUP($B138,[3]Raw_Data_cleared!$B$5:$B$250,[3]Raw_Data_cleared!Z$5:Z$250,"not found")</f>
        <v>n.m.</v>
      </c>
      <c r="AB138" t="str">
        <f>_xlfn.XLOOKUP($B138,[3]Raw_Data_cleared!$B$5:$B$250,[3]Raw_Data_cleared!AA$5:AA$250,"not found")</f>
        <v>n.m.</v>
      </c>
      <c r="AC138" t="str">
        <f>_xlfn.XLOOKUP($B138,[3]Raw_Data_cleared!$B$5:$B$250,[3]Raw_Data_cleared!AB$5:AB$250,"not found")</f>
        <v>n.m.</v>
      </c>
      <c r="AD138" t="str">
        <f>_xlfn.XLOOKUP($B138,[3]Raw_Data_cleared!$B$5:$B$250,[3]Raw_Data_cleared!AC$5:AC$250,"not found")</f>
        <v>n.m.</v>
      </c>
      <c r="AE138" t="str">
        <f>_xlfn.XLOOKUP($B138,[3]Raw_Data_cleared!$B$5:$B$250,[3]Raw_Data_cleared!AD$5:AD$250,"not found")</f>
        <v>n.m.</v>
      </c>
      <c r="AF138" t="str">
        <f>_xlfn.XLOOKUP($B138,[3]Raw_Data_cleared!$B$5:$B$250,[3]Raw_Data_cleared!AE$5:AE$250,"not found")</f>
        <v>n.m.</v>
      </c>
      <c r="AG138" t="str">
        <f>_xlfn.XLOOKUP($B138,[3]Raw_Data_cleared!$B$5:$B$250,[3]Raw_Data_cleared!AF$5:AF$250,"not found")</f>
        <v>n.m.</v>
      </c>
      <c r="AH138" t="str">
        <f>_xlfn.XLOOKUP($B138,[3]Raw_Data_cleared!$B$5:$B$250,[3]Raw_Data_cleared!AG$5:AG$250,"not found")</f>
        <v>n.m.</v>
      </c>
      <c r="AI138" t="str">
        <f>_xlfn.XLOOKUP($B138,[3]Raw_Data_cleared!$B$5:$B$250,[3]Raw_Data_cleared!AH$5:AH$250,"not found")</f>
        <v>n.m.</v>
      </c>
      <c r="AJ138" t="str">
        <f>_xlfn.XLOOKUP($B138,[3]Raw_Data_cleared!$B$5:$B$250,[3]Raw_Data_cleared!AI$5:AI$250,"not found")</f>
        <v>n.m.</v>
      </c>
      <c r="AK138" t="str">
        <f>_xlfn.XLOOKUP($B138,[3]Raw_Data_cleared!$B$5:$B$250,[3]Raw_Data_cleared!AJ$5:AJ$250,"not found")</f>
        <v>n.m.</v>
      </c>
      <c r="AL138" t="str">
        <f>_xlfn.XLOOKUP($B138,[3]Raw_Data_cleared!$B$5:$B$250,[3]Raw_Data_cleared!AK$5:AK$250,"not found")</f>
        <v>n.m.</v>
      </c>
      <c r="AM138" t="str">
        <f>_xlfn.XLOOKUP($B138,[3]Raw_Data_cleared!$B$5:$B$250,[3]Raw_Data_cleared!AL$5:AL$250,"not found")</f>
        <v>n.m.</v>
      </c>
      <c r="AN138" t="str">
        <f>_xlfn.XLOOKUP($B138,[3]Raw_Data_cleared!$B$5:$B$250,[3]Raw_Data_cleared!AM$5:AM$250,"not found")</f>
        <v>n.m.</v>
      </c>
      <c r="AO138">
        <f>_xlfn.XLOOKUP($B138,[3]Raw_Data_cleared!$B$5:$B$250,[3]Raw_Data_cleared!AN$5:AN$250,"not found")</f>
        <v>6.4</v>
      </c>
      <c r="AP138">
        <f>_xlfn.XLOOKUP($B138,[3]Raw_Data_cleared!$B$5:$B$250,[3]Raw_Data_cleared!AO$5:AO$250,"not found")</f>
        <v>6.4</v>
      </c>
      <c r="AQ138">
        <f>_xlfn.XLOOKUP($B138,[3]Raw_Data_cleared!$B$5:$B$250,[3]Raw_Data_cleared!AW$5:AW$250,"not found")</f>
        <v>1.25</v>
      </c>
      <c r="AR138">
        <f>_xlfn.XLOOKUP($B138,[3]Raw_Data_cleared!$B$5:$B$250,[3]Raw_Data_cleared!AY$5:AY$250,"not found")</f>
        <v>1.25</v>
      </c>
      <c r="AS138">
        <f>_xlfn.XLOOKUP($B138,[3]Raw_Data_cleared!$B$5:$B$250,[3]Raw_Data_cleared!AZ$5:AZ$250,"not found")</f>
        <v>30.1</v>
      </c>
      <c r="AT138">
        <f>_xlfn.XLOOKUP($B138,[3]Raw_Data_cleared!$B$5:$B$250,[3]Raw_Data_cleared!BA$5:BA$250,"not found")</f>
        <v>145</v>
      </c>
      <c r="AU138">
        <f>_xlfn.XLOOKUP($B138,[3]Raw_Data_cleared!$B$5:$B$250,[3]Raw_Data_cleared!BE$5:BE$250,"not found")</f>
        <v>3.91</v>
      </c>
      <c r="AV138">
        <f>_xlfn.XLOOKUP($B138,[3]Raw_Data_cleared!$B$5:$B$250,[3]Raw_Data_cleared!BF$5:BF$250,"not found")</f>
        <v>7220</v>
      </c>
      <c r="AW138">
        <f>_xlfn.XLOOKUP($B138,[3]Raw_Data_cleared!$B$5:$B$250,[3]Raw_Data_cleared!BG$5:BG$250,"not found")</f>
        <v>1.25</v>
      </c>
      <c r="AX138">
        <f>_xlfn.XLOOKUP($B138,[3]Raw_Data_cleared!$B$5:$B$250,[3]Raw_Data_cleared!BM$5:BM$250,"not found")</f>
        <v>47.7</v>
      </c>
    </row>
    <row r="139" spans="1:50" s="286" customFormat="1" ht="15.75" thickBot="1" x14ac:dyDescent="0.3">
      <c r="A139" s="382">
        <v>45814</v>
      </c>
      <c r="B139" s="385" t="s">
        <v>822</v>
      </c>
      <c r="C139" s="393" t="s">
        <v>800</v>
      </c>
      <c r="D139">
        <v>33</v>
      </c>
      <c r="E139" s="286" t="s">
        <v>575</v>
      </c>
      <c r="F139" s="394">
        <v>45813</v>
      </c>
      <c r="G139" s="355">
        <v>1.82</v>
      </c>
      <c r="H139" s="356">
        <f>Tabelle35[[#This Row],[QbFA]]*10/1.82</f>
        <v>10</v>
      </c>
      <c r="I139" s="383" t="s">
        <v>565</v>
      </c>
      <c r="J139" s="356">
        <f>Tabelle35[[#This Row],[Hydraulic filter load, cumulative]]/(16/12)</f>
        <v>16.8</v>
      </c>
      <c r="K139" s="286">
        <v>22.4</v>
      </c>
      <c r="L139" s="357"/>
      <c r="M139" s="286">
        <f>_xlfn.XLOOKUP($B139,[3]Raw_Data_cleared!$B$5:$B$250,[3]Raw_Data_cleared!D$5:D$250,"not found")</f>
        <v>1.05</v>
      </c>
      <c r="N139" s="286">
        <f>_xlfn.XLOOKUP($B139,[3]Raw_Data_cleared!$B$5:$B$250,[3]Raw_Data_cleared!E$5:E$250,"not found")</f>
        <v>4.2</v>
      </c>
      <c r="O139" s="286">
        <f>_xlfn.XLOOKUP($B139,[3]Raw_Data_cleared!$B$5:$B$250,[3]Raw_Data_cleared!H$5:H$250,"not found")</f>
        <v>1.4</v>
      </c>
      <c r="P139" s="286">
        <f>_xlfn.XLOOKUP($B139,[3]Raw_Data_cleared!$B$5:$B$250,[3]Raw_Data_cleared!K$5:K$250,"not found")</f>
        <v>19</v>
      </c>
      <c r="Q139" s="286">
        <f>_xlfn.XLOOKUP($B139,[3]Raw_Data_cleared!$B$5:$B$250,[3]Raw_Data_cleared!P$5:P$250,"not found")</f>
        <v>7.5</v>
      </c>
      <c r="R139" s="286">
        <f>_xlfn.XLOOKUP($B139,[3]Raw_Data_cleared!$B$5:$B$250,[3]Raw_Data_cleared!Q$5:Q$250,"not found")</f>
        <v>1340</v>
      </c>
      <c r="S139" s="286">
        <f>_xlfn.XLOOKUP($B139,[3]Raw_Data_cleared!$B$5:$B$250,[3]Raw_Data_cleared!R$5:R$250,"not found")</f>
        <v>0.21</v>
      </c>
      <c r="T139" s="286">
        <f>_xlfn.XLOOKUP($B139,[3]Raw_Data_cleared!$B$5:$B$250,[3]Raw_Data_cleared!S$5:S$250,"not found")</f>
        <v>5.5E-2</v>
      </c>
      <c r="U139" s="286">
        <f>_xlfn.XLOOKUP($B139,[3]Raw_Data_cleared!$B$5:$B$250,[3]Raw_Data_cleared!T$5:T$250,"not found")</f>
        <v>17</v>
      </c>
      <c r="V139" s="286">
        <f>_xlfn.XLOOKUP($B139,[3]Raw_Data_cleared!$B$5:$B$250,[3]Raw_Data_cleared!U$5:U$250,"not found")</f>
        <v>0.94</v>
      </c>
      <c r="W139" s="286" t="str">
        <f>_xlfn.XLOOKUP($B139,[3]Raw_Data_cleared!$B$5:$B$250,[3]Raw_Data_cleared!V$5:V$250,"not found")</f>
        <v>n.m.</v>
      </c>
      <c r="X139" s="286" t="str">
        <f>_xlfn.XLOOKUP($B139,[3]Raw_Data_cleared!$B$5:$B$250,[3]Raw_Data_cleared!W$5:W$250,"not found")</f>
        <v>n.m.</v>
      </c>
      <c r="Y139" s="286" t="str">
        <f>_xlfn.XLOOKUP($B139,[3]Raw_Data_cleared!$B$5:$B$250,[3]Raw_Data_cleared!X$5:X$250,"not found")</f>
        <v>n.m.</v>
      </c>
      <c r="Z139" s="286" t="str">
        <f>_xlfn.XLOOKUP($B139,[3]Raw_Data_cleared!$B$5:$B$250,[3]Raw_Data_cleared!Y$5:Y$250,"not found")</f>
        <v>n.m.</v>
      </c>
      <c r="AA139" s="286" t="str">
        <f>_xlfn.XLOOKUP($B139,[3]Raw_Data_cleared!$B$5:$B$250,[3]Raw_Data_cleared!Z$5:Z$250,"not found")</f>
        <v>n.m.</v>
      </c>
      <c r="AB139" s="286" t="str">
        <f>_xlfn.XLOOKUP($B139,[3]Raw_Data_cleared!$B$5:$B$250,[3]Raw_Data_cleared!AA$5:AA$250,"not found")</f>
        <v>n.m.</v>
      </c>
      <c r="AC139" s="286" t="str">
        <f>_xlfn.XLOOKUP($B139,[3]Raw_Data_cleared!$B$5:$B$250,[3]Raw_Data_cleared!AB$5:AB$250,"not found")</f>
        <v>n.m.</v>
      </c>
      <c r="AD139" s="286" t="str">
        <f>_xlfn.XLOOKUP($B139,[3]Raw_Data_cleared!$B$5:$B$250,[3]Raw_Data_cleared!AC$5:AC$250,"not found")</f>
        <v>n.m.</v>
      </c>
      <c r="AE139" s="286" t="str">
        <f>_xlfn.XLOOKUP($B139,[3]Raw_Data_cleared!$B$5:$B$250,[3]Raw_Data_cleared!AD$5:AD$250,"not found")</f>
        <v>n.m.</v>
      </c>
      <c r="AF139" s="286" t="str">
        <f>_xlfn.XLOOKUP($B139,[3]Raw_Data_cleared!$B$5:$B$250,[3]Raw_Data_cleared!AE$5:AE$250,"not found")</f>
        <v>n.m.</v>
      </c>
      <c r="AG139" s="286" t="str">
        <f>_xlfn.XLOOKUP($B139,[3]Raw_Data_cleared!$B$5:$B$250,[3]Raw_Data_cleared!AF$5:AF$250,"not found")</f>
        <v>n.m.</v>
      </c>
      <c r="AH139" s="286" t="str">
        <f>_xlfn.XLOOKUP($B139,[3]Raw_Data_cleared!$B$5:$B$250,[3]Raw_Data_cleared!AG$5:AG$250,"not found")</f>
        <v>n.m.</v>
      </c>
      <c r="AI139" s="286" t="str">
        <f>_xlfn.XLOOKUP($B139,[3]Raw_Data_cleared!$B$5:$B$250,[3]Raw_Data_cleared!AH$5:AH$250,"not found")</f>
        <v>n.m.</v>
      </c>
      <c r="AJ139" s="286" t="str">
        <f>_xlfn.XLOOKUP($B139,[3]Raw_Data_cleared!$B$5:$B$250,[3]Raw_Data_cleared!AI$5:AI$250,"not found")</f>
        <v>n.m.</v>
      </c>
      <c r="AK139" s="286" t="str">
        <f>_xlfn.XLOOKUP($B139,[3]Raw_Data_cleared!$B$5:$B$250,[3]Raw_Data_cleared!AJ$5:AJ$250,"not found")</f>
        <v>n.m.</v>
      </c>
      <c r="AL139" s="286" t="str">
        <f>_xlfn.XLOOKUP($B139,[3]Raw_Data_cleared!$B$5:$B$250,[3]Raw_Data_cleared!AK$5:AK$250,"not found")</f>
        <v>n.m.</v>
      </c>
      <c r="AM139" s="286" t="str">
        <f>_xlfn.XLOOKUP($B139,[3]Raw_Data_cleared!$B$5:$B$250,[3]Raw_Data_cleared!AL$5:AL$250,"not found")</f>
        <v>n.m.</v>
      </c>
      <c r="AN139" s="286" t="str">
        <f>_xlfn.XLOOKUP($B139,[3]Raw_Data_cleared!$B$5:$B$250,[3]Raw_Data_cleared!AM$5:AM$250,"not found")</f>
        <v>n.m.</v>
      </c>
      <c r="AO139" s="286">
        <f>_xlfn.XLOOKUP($B139,[3]Raw_Data_cleared!$B$5:$B$250,[3]Raw_Data_cleared!AN$5:AN$250,"not found")</f>
        <v>7.2</v>
      </c>
      <c r="AP139" s="286">
        <f>_xlfn.XLOOKUP($B139,[3]Raw_Data_cleared!$B$5:$B$250,[3]Raw_Data_cleared!AO$5:AO$250,"not found")</f>
        <v>7.1</v>
      </c>
      <c r="AQ139" s="286">
        <f>_xlfn.XLOOKUP($B139,[3]Raw_Data_cleared!$B$5:$B$250,[3]Raw_Data_cleared!AW$5:AW$250,"not found")</f>
        <v>1.25</v>
      </c>
      <c r="AR139" s="286">
        <f>_xlfn.XLOOKUP($B139,[3]Raw_Data_cleared!$B$5:$B$250,[3]Raw_Data_cleared!AY$5:AY$250,"not found")</f>
        <v>1.25</v>
      </c>
      <c r="AS139" s="286">
        <f>_xlfn.XLOOKUP($B139,[3]Raw_Data_cleared!$B$5:$B$250,[3]Raw_Data_cleared!AZ$5:AZ$250,"not found")</f>
        <v>27.4</v>
      </c>
      <c r="AT139" s="286">
        <f>_xlfn.XLOOKUP($B139,[3]Raw_Data_cleared!$B$5:$B$250,[3]Raw_Data_cleared!BA$5:BA$250,"not found")</f>
        <v>140</v>
      </c>
      <c r="AU139" s="286">
        <f>_xlfn.XLOOKUP($B139,[3]Raw_Data_cleared!$B$5:$B$250,[3]Raw_Data_cleared!BE$5:BE$250,"not found")</f>
        <v>4.0199999999999996</v>
      </c>
      <c r="AV139" s="286">
        <f>_xlfn.XLOOKUP($B139,[3]Raw_Data_cleared!$B$5:$B$250,[3]Raw_Data_cleared!BF$5:BF$250,"not found")</f>
        <v>974</v>
      </c>
      <c r="AW139" s="286">
        <f>_xlfn.XLOOKUP($B139,[3]Raw_Data_cleared!$B$5:$B$250,[3]Raw_Data_cleared!BG$5:BG$250,"not found")</f>
        <v>1.25</v>
      </c>
      <c r="AX139" s="286">
        <f>_xlfn.XLOOKUP($B139,[3]Raw_Data_cleared!$B$5:$B$250,[3]Raw_Data_cleared!BM$5:BM$250,"not found")</f>
        <v>30.7</v>
      </c>
    </row>
    <row r="140" spans="1:50" x14ac:dyDescent="0.25">
      <c r="A140" s="381">
        <v>45818</v>
      </c>
      <c r="B140" s="384" t="s">
        <v>823</v>
      </c>
      <c r="C140" s="392" t="s">
        <v>824</v>
      </c>
      <c r="D140">
        <v>34</v>
      </c>
      <c r="E140" t="s">
        <v>561</v>
      </c>
      <c r="F140" s="394">
        <v>45818</v>
      </c>
      <c r="G140" s="345">
        <v>1.82</v>
      </c>
      <c r="H140" s="268">
        <f>Tabelle35[[#This Row],[QbFA]]*10/1.82</f>
        <v>10</v>
      </c>
      <c r="J140" s="268">
        <f>Tabelle35[[#This Row],[Hydraulic filter load, cumulative]]/(16/12)</f>
        <v>17.325000000000003</v>
      </c>
      <c r="K140">
        <v>23.1</v>
      </c>
      <c r="M140">
        <f>_xlfn.XLOOKUP($B140,[3]Raw_Data_cleared!$B$5:$B$250,[3]Raw_Data_cleared!D$5:D$250,"not found")</f>
        <v>32</v>
      </c>
      <c r="N140">
        <f>_xlfn.XLOOKUP($B140,[3]Raw_Data_cleared!$B$5:$B$250,[3]Raw_Data_cleared!E$5:E$250,"not found")</f>
        <v>61</v>
      </c>
      <c r="O140">
        <f>_xlfn.XLOOKUP($B140,[3]Raw_Data_cleared!$B$5:$B$250,[3]Raw_Data_cleared!H$5:H$250,"not found")</f>
        <v>22</v>
      </c>
      <c r="P140">
        <f>_xlfn.XLOOKUP($B140,[3]Raw_Data_cleared!$B$5:$B$250,[3]Raw_Data_cleared!K$5:K$250,"not found")</f>
        <v>97</v>
      </c>
      <c r="Q140">
        <f>_xlfn.XLOOKUP($B140,[3]Raw_Data_cleared!$B$5:$B$250,[3]Raw_Data_cleared!P$5:P$250,"not found")</f>
        <v>8.3000000000000007</v>
      </c>
      <c r="R140">
        <f>_xlfn.XLOOKUP($B140,[3]Raw_Data_cleared!$B$5:$B$250,[3]Raw_Data_cleared!Q$5:Q$250,"not found")</f>
        <v>1150</v>
      </c>
      <c r="S140">
        <f>_xlfn.XLOOKUP($B140,[3]Raw_Data_cleared!$B$5:$B$250,[3]Raw_Data_cleared!R$5:R$250,"not found")</f>
        <v>5</v>
      </c>
      <c r="T140">
        <f>_xlfn.XLOOKUP($B140,[3]Raw_Data_cleared!$B$5:$B$250,[3]Raw_Data_cleared!S$5:S$250,"not found")</f>
        <v>0.17</v>
      </c>
      <c r="U140">
        <f>_xlfn.XLOOKUP($B140,[3]Raw_Data_cleared!$B$5:$B$250,[3]Raw_Data_cleared!T$5:T$250,"not found")</f>
        <v>0.69</v>
      </c>
      <c r="V140">
        <f>_xlfn.XLOOKUP($B140,[3]Raw_Data_cleared!$B$5:$B$250,[3]Raw_Data_cleared!U$5:U$250,"not found")</f>
        <v>0.69</v>
      </c>
      <c r="W140" t="str">
        <f>_xlfn.XLOOKUP($B140,[3]Raw_Data_cleared!$B$5:$B$250,[3]Raw_Data_cleared!V$5:V$250,"not found")</f>
        <v>n.m.</v>
      </c>
      <c r="X140" t="str">
        <f>_xlfn.XLOOKUP($B140,[3]Raw_Data_cleared!$B$5:$B$250,[3]Raw_Data_cleared!W$5:W$250,"not found")</f>
        <v>n.m.</v>
      </c>
      <c r="Y140" t="str">
        <f>_xlfn.XLOOKUP($B140,[3]Raw_Data_cleared!$B$5:$B$250,[3]Raw_Data_cleared!X$5:X$250,"not found")</f>
        <v>n.m.</v>
      </c>
      <c r="Z140" t="str">
        <f>_xlfn.XLOOKUP($B140,[3]Raw_Data_cleared!$B$5:$B$250,[3]Raw_Data_cleared!Y$5:Y$250,"not found")</f>
        <v>n.m.</v>
      </c>
      <c r="AA140" t="str">
        <f>_xlfn.XLOOKUP($B140,[3]Raw_Data_cleared!$B$5:$B$250,[3]Raw_Data_cleared!Z$5:Z$250,"not found")</f>
        <v>n.m.</v>
      </c>
      <c r="AB140" t="str">
        <f>_xlfn.XLOOKUP($B140,[3]Raw_Data_cleared!$B$5:$B$250,[3]Raw_Data_cleared!AA$5:AA$250,"not found")</f>
        <v>n.m.</v>
      </c>
      <c r="AC140" t="str">
        <f>_xlfn.XLOOKUP($B140,[3]Raw_Data_cleared!$B$5:$B$250,[3]Raw_Data_cleared!AB$5:AB$250,"not found")</f>
        <v>n.m.</v>
      </c>
      <c r="AD140" t="str">
        <f>_xlfn.XLOOKUP($B140,[3]Raw_Data_cleared!$B$5:$B$250,[3]Raw_Data_cleared!AC$5:AC$250,"not found")</f>
        <v>n.m.</v>
      </c>
      <c r="AE140" t="str">
        <f>_xlfn.XLOOKUP($B140,[3]Raw_Data_cleared!$B$5:$B$250,[3]Raw_Data_cleared!AD$5:AD$250,"not found")</f>
        <v>n.m.</v>
      </c>
      <c r="AF140" t="str">
        <f>_xlfn.XLOOKUP($B140,[3]Raw_Data_cleared!$B$5:$B$250,[3]Raw_Data_cleared!AE$5:AE$250,"not found")</f>
        <v>n.m.</v>
      </c>
      <c r="AG140" t="str">
        <f>_xlfn.XLOOKUP($B140,[3]Raw_Data_cleared!$B$5:$B$250,[3]Raw_Data_cleared!AF$5:AF$250,"not found")</f>
        <v>n.m.</v>
      </c>
      <c r="AH140" t="str">
        <f>_xlfn.XLOOKUP($B140,[3]Raw_Data_cleared!$B$5:$B$250,[3]Raw_Data_cleared!AG$5:AG$250,"not found")</f>
        <v>n.m.</v>
      </c>
      <c r="AI140" t="str">
        <f>_xlfn.XLOOKUP($B140,[3]Raw_Data_cleared!$B$5:$B$250,[3]Raw_Data_cleared!AH$5:AH$250,"not found")</f>
        <v>n.m.</v>
      </c>
      <c r="AJ140" t="str">
        <f>_xlfn.XLOOKUP($B140,[3]Raw_Data_cleared!$B$5:$B$250,[3]Raw_Data_cleared!AI$5:AI$250,"not found")</f>
        <v>n.m.</v>
      </c>
      <c r="AK140" t="str">
        <f>_xlfn.XLOOKUP($B140,[3]Raw_Data_cleared!$B$5:$B$250,[3]Raw_Data_cleared!AJ$5:AJ$250,"not found")</f>
        <v>n.m.</v>
      </c>
      <c r="AL140" t="str">
        <f>_xlfn.XLOOKUP($B140,[3]Raw_Data_cleared!$B$5:$B$250,[3]Raw_Data_cleared!AK$5:AK$250,"not found")</f>
        <v>n.m.</v>
      </c>
      <c r="AM140" t="str">
        <f>_xlfn.XLOOKUP($B140,[3]Raw_Data_cleared!$B$5:$B$250,[3]Raw_Data_cleared!AL$5:AL$250,"not found")</f>
        <v>n.m.</v>
      </c>
      <c r="AN140" t="str">
        <f>_xlfn.XLOOKUP($B140,[3]Raw_Data_cleared!$B$5:$B$250,[3]Raw_Data_cleared!AM$5:AM$250,"not found")</f>
        <v>n.m.</v>
      </c>
      <c r="AO140">
        <f>_xlfn.XLOOKUP($B140,[3]Raw_Data_cleared!$B$5:$B$250,[3]Raw_Data_cleared!AN$5:AN$250,"not found")</f>
        <v>19</v>
      </c>
      <c r="AP140">
        <f>_xlfn.XLOOKUP($B140,[3]Raw_Data_cleared!$B$5:$B$250,[3]Raw_Data_cleared!AO$5:AO$250,"not found")</f>
        <v>11</v>
      </c>
      <c r="AQ140">
        <f>_xlfn.XLOOKUP($B140,[3]Raw_Data_cleared!$B$5:$B$250,[3]Raw_Data_cleared!AW$5:AW$250,"not found")</f>
        <v>1.25</v>
      </c>
      <c r="AR140">
        <f>_xlfn.XLOOKUP($B140,[3]Raw_Data_cleared!$B$5:$B$250,[3]Raw_Data_cleared!AY$5:AY$250,"not found")</f>
        <v>1.25</v>
      </c>
      <c r="AS140">
        <f>_xlfn.XLOOKUP($B140,[3]Raw_Data_cleared!$B$5:$B$250,[3]Raw_Data_cleared!AZ$5:AZ$250,"not found")</f>
        <v>26.7</v>
      </c>
      <c r="AT140">
        <f>_xlfn.XLOOKUP($B140,[3]Raw_Data_cleared!$B$5:$B$250,[3]Raw_Data_cleared!BA$5:BA$250,"not found")</f>
        <v>349</v>
      </c>
      <c r="AU140">
        <f>_xlfn.XLOOKUP($B140,[3]Raw_Data_cleared!$B$5:$B$250,[3]Raw_Data_cleared!BE$5:BE$250,"not found")</f>
        <v>3.83</v>
      </c>
      <c r="AV140">
        <f>_xlfn.XLOOKUP($B140,[3]Raw_Data_cleared!$B$5:$B$250,[3]Raw_Data_cleared!BF$5:BF$250,"not found")</f>
        <v>1140</v>
      </c>
      <c r="AW140">
        <f>_xlfn.XLOOKUP($B140,[3]Raw_Data_cleared!$B$5:$B$250,[3]Raw_Data_cleared!BG$5:BG$250,"not found")</f>
        <v>1.25</v>
      </c>
      <c r="AX140">
        <f>_xlfn.XLOOKUP($B140,[3]Raw_Data_cleared!$B$5:$B$250,[3]Raw_Data_cleared!BM$5:BM$250,"not found")</f>
        <v>69.400000000000006</v>
      </c>
    </row>
    <row r="141" spans="1:50" x14ac:dyDescent="0.25">
      <c r="A141" s="381">
        <v>45818</v>
      </c>
      <c r="B141" s="384" t="s">
        <v>825</v>
      </c>
      <c r="C141" s="392" t="s">
        <v>826</v>
      </c>
      <c r="D141">
        <v>34</v>
      </c>
      <c r="E141" t="s">
        <v>600</v>
      </c>
      <c r="F141" s="394">
        <v>45818</v>
      </c>
      <c r="G141" s="345">
        <v>1.82</v>
      </c>
      <c r="H141" s="268">
        <f>Tabelle35[[#This Row],[QbFA]]*10/1.82</f>
        <v>10</v>
      </c>
      <c r="J141" s="268">
        <f>Tabelle35[[#This Row],[Hydraulic filter load, cumulative]]/(16/12)</f>
        <v>17.325000000000003</v>
      </c>
      <c r="K141">
        <v>23.1</v>
      </c>
      <c r="M141">
        <f>_xlfn.XLOOKUP($B141,[3]Raw_Data_cleared!$B$5:$B$250,[3]Raw_Data_cleared!D$5:D$250,"not found")</f>
        <v>18</v>
      </c>
      <c r="N141">
        <f>_xlfn.XLOOKUP($B141,[3]Raw_Data_cleared!$B$5:$B$250,[3]Raw_Data_cleared!E$5:E$250,"not found")</f>
        <v>91</v>
      </c>
      <c r="O141">
        <f>_xlfn.XLOOKUP($B141,[3]Raw_Data_cleared!$B$5:$B$250,[3]Raw_Data_cleared!H$5:H$250,"not found")</f>
        <v>46</v>
      </c>
      <c r="P141">
        <f>_xlfn.XLOOKUP($B141,[3]Raw_Data_cleared!$B$5:$B$250,[3]Raw_Data_cleared!K$5:K$250,"not found")</f>
        <v>117</v>
      </c>
      <c r="Q141">
        <f>_xlfn.XLOOKUP($B141,[3]Raw_Data_cleared!$B$5:$B$250,[3]Raw_Data_cleared!P$5:P$250,"not found")</f>
        <v>7.9</v>
      </c>
      <c r="R141">
        <f>_xlfn.XLOOKUP($B141,[3]Raw_Data_cleared!$B$5:$B$250,[3]Raw_Data_cleared!Q$5:Q$250,"not found")</f>
        <v>1080</v>
      </c>
      <c r="S141">
        <f>_xlfn.XLOOKUP($B141,[3]Raw_Data_cleared!$B$5:$B$250,[3]Raw_Data_cleared!R$5:R$250,"not found")</f>
        <v>5.5</v>
      </c>
      <c r="T141">
        <f>_xlfn.XLOOKUP($B141,[3]Raw_Data_cleared!$B$5:$B$250,[3]Raw_Data_cleared!S$5:S$250,"not found")</f>
        <v>0.15</v>
      </c>
      <c r="U141">
        <f>_xlfn.XLOOKUP($B141,[3]Raw_Data_cleared!$B$5:$B$250,[3]Raw_Data_cleared!T$5:T$250,"not found")</f>
        <v>8.1999999999999993</v>
      </c>
      <c r="V141">
        <f>_xlfn.XLOOKUP($B141,[3]Raw_Data_cleared!$B$5:$B$250,[3]Raw_Data_cleared!U$5:U$250,"not found")</f>
        <v>0.65</v>
      </c>
      <c r="W141" t="str">
        <f>_xlfn.XLOOKUP($B141,[3]Raw_Data_cleared!$B$5:$B$250,[3]Raw_Data_cleared!V$5:V$250,"not found")</f>
        <v>n.m.</v>
      </c>
      <c r="X141" t="str">
        <f>_xlfn.XLOOKUP($B141,[3]Raw_Data_cleared!$B$5:$B$250,[3]Raw_Data_cleared!W$5:W$250,"not found")</f>
        <v>n.m.</v>
      </c>
      <c r="Y141" t="str">
        <f>_xlfn.XLOOKUP($B141,[3]Raw_Data_cleared!$B$5:$B$250,[3]Raw_Data_cleared!X$5:X$250,"not found")</f>
        <v>n.m.</v>
      </c>
      <c r="Z141" t="str">
        <f>_xlfn.XLOOKUP($B141,[3]Raw_Data_cleared!$B$5:$B$250,[3]Raw_Data_cleared!Y$5:Y$250,"not found")</f>
        <v>n.m.</v>
      </c>
      <c r="AA141" t="str">
        <f>_xlfn.XLOOKUP($B141,[3]Raw_Data_cleared!$B$5:$B$250,[3]Raw_Data_cleared!Z$5:Z$250,"not found")</f>
        <v>n.m.</v>
      </c>
      <c r="AB141" t="str">
        <f>_xlfn.XLOOKUP($B141,[3]Raw_Data_cleared!$B$5:$B$250,[3]Raw_Data_cleared!AA$5:AA$250,"not found")</f>
        <v>n.m.</v>
      </c>
      <c r="AC141" t="str">
        <f>_xlfn.XLOOKUP($B141,[3]Raw_Data_cleared!$B$5:$B$250,[3]Raw_Data_cleared!AB$5:AB$250,"not found")</f>
        <v>n.m.</v>
      </c>
      <c r="AD141" t="str">
        <f>_xlfn.XLOOKUP($B141,[3]Raw_Data_cleared!$B$5:$B$250,[3]Raw_Data_cleared!AC$5:AC$250,"not found")</f>
        <v>n.m.</v>
      </c>
      <c r="AE141" t="str">
        <f>_xlfn.XLOOKUP($B141,[3]Raw_Data_cleared!$B$5:$B$250,[3]Raw_Data_cleared!AD$5:AD$250,"not found")</f>
        <v>n.m.</v>
      </c>
      <c r="AF141" t="str">
        <f>_xlfn.XLOOKUP($B141,[3]Raw_Data_cleared!$B$5:$B$250,[3]Raw_Data_cleared!AE$5:AE$250,"not found")</f>
        <v>n.m.</v>
      </c>
      <c r="AG141" t="str">
        <f>_xlfn.XLOOKUP($B141,[3]Raw_Data_cleared!$B$5:$B$250,[3]Raw_Data_cleared!AF$5:AF$250,"not found")</f>
        <v>n.m.</v>
      </c>
      <c r="AH141" t="str">
        <f>_xlfn.XLOOKUP($B141,[3]Raw_Data_cleared!$B$5:$B$250,[3]Raw_Data_cleared!AG$5:AG$250,"not found")</f>
        <v>n.m.</v>
      </c>
      <c r="AI141" t="str">
        <f>_xlfn.XLOOKUP($B141,[3]Raw_Data_cleared!$B$5:$B$250,[3]Raw_Data_cleared!AH$5:AH$250,"not found")</f>
        <v>n.m.</v>
      </c>
      <c r="AJ141" t="str">
        <f>_xlfn.XLOOKUP($B141,[3]Raw_Data_cleared!$B$5:$B$250,[3]Raw_Data_cleared!AI$5:AI$250,"not found")</f>
        <v>n.m.</v>
      </c>
      <c r="AK141" t="str">
        <f>_xlfn.XLOOKUP($B141,[3]Raw_Data_cleared!$B$5:$B$250,[3]Raw_Data_cleared!AJ$5:AJ$250,"not found")</f>
        <v>n.m.</v>
      </c>
      <c r="AL141" t="str">
        <f>_xlfn.XLOOKUP($B141,[3]Raw_Data_cleared!$B$5:$B$250,[3]Raw_Data_cleared!AK$5:AK$250,"not found")</f>
        <v>n.m.</v>
      </c>
      <c r="AM141" t="str">
        <f>_xlfn.XLOOKUP($B141,[3]Raw_Data_cleared!$B$5:$B$250,[3]Raw_Data_cleared!AL$5:AL$250,"not found")</f>
        <v>n.m.</v>
      </c>
      <c r="AN141" t="str">
        <f>_xlfn.XLOOKUP($B141,[3]Raw_Data_cleared!$B$5:$B$250,[3]Raw_Data_cleared!AM$5:AM$250,"not found")</f>
        <v>n.m.</v>
      </c>
      <c r="AO141">
        <f>_xlfn.XLOOKUP($B141,[3]Raw_Data_cleared!$B$5:$B$250,[3]Raw_Data_cleared!AN$5:AN$250,"not found")</f>
        <v>35</v>
      </c>
      <c r="AP141">
        <f>_xlfn.XLOOKUP($B141,[3]Raw_Data_cleared!$B$5:$B$250,[3]Raw_Data_cleared!AO$5:AO$250,"not found")</f>
        <v>14</v>
      </c>
      <c r="AQ141">
        <f>_xlfn.XLOOKUP($B141,[3]Raw_Data_cleared!$B$5:$B$250,[3]Raw_Data_cleared!AW$5:AW$250,"not found")</f>
        <v>1.25</v>
      </c>
      <c r="AR141">
        <f>_xlfn.XLOOKUP($B141,[3]Raw_Data_cleared!$B$5:$B$250,[3]Raw_Data_cleared!AY$5:AY$250,"not found")</f>
        <v>3.22</v>
      </c>
      <c r="AS141">
        <f>_xlfn.XLOOKUP($B141,[3]Raw_Data_cleared!$B$5:$B$250,[3]Raw_Data_cleared!AZ$5:AZ$250,"not found")</f>
        <v>29.3</v>
      </c>
      <c r="AT141">
        <f>_xlfn.XLOOKUP($B141,[3]Raw_Data_cleared!$B$5:$B$250,[3]Raw_Data_cleared!BA$5:BA$250,"not found")</f>
        <v>588</v>
      </c>
      <c r="AU141">
        <f>_xlfn.XLOOKUP($B141,[3]Raw_Data_cleared!$B$5:$B$250,[3]Raw_Data_cleared!BE$5:BE$250,"not found")</f>
        <v>5.17</v>
      </c>
      <c r="AV141">
        <f>_xlfn.XLOOKUP($B141,[3]Raw_Data_cleared!$B$5:$B$250,[3]Raw_Data_cleared!BF$5:BF$250,"not found")</f>
        <v>1270</v>
      </c>
      <c r="AW141">
        <f>_xlfn.XLOOKUP($B141,[3]Raw_Data_cleared!$B$5:$B$250,[3]Raw_Data_cleared!BG$5:BG$250,"not found")</f>
        <v>4.17</v>
      </c>
      <c r="AX141">
        <f>_xlfn.XLOOKUP($B141,[3]Raw_Data_cleared!$B$5:$B$250,[3]Raw_Data_cleared!BM$5:BM$250,"not found")</f>
        <v>103</v>
      </c>
    </row>
    <row r="142" spans="1:50" x14ac:dyDescent="0.25">
      <c r="A142" s="381">
        <v>45819</v>
      </c>
      <c r="B142" s="384" t="s">
        <v>827</v>
      </c>
      <c r="C142" s="392" t="s">
        <v>828</v>
      </c>
      <c r="D142">
        <v>34</v>
      </c>
      <c r="E142" t="s">
        <v>564</v>
      </c>
      <c r="F142" s="394">
        <v>45818</v>
      </c>
      <c r="G142" s="345">
        <v>1.82</v>
      </c>
      <c r="H142" s="268">
        <f>Tabelle35[[#This Row],[QbFA]]*10/1.82</f>
        <v>10</v>
      </c>
      <c r="I142" s="350" t="s">
        <v>565</v>
      </c>
      <c r="J142" s="268">
        <f>Tabelle35[[#This Row],[Hydraulic filter load, cumulative]]/(16/12)</f>
        <v>17.325000000000003</v>
      </c>
      <c r="K142">
        <v>23.1</v>
      </c>
      <c r="M142">
        <f>_xlfn.XLOOKUP($B142,[3]Raw_Data_cleared!$B$5:$B$250,[3]Raw_Data_cleared!D$5:D$250,"not found")</f>
        <v>1</v>
      </c>
      <c r="N142">
        <f>_xlfn.XLOOKUP($B142,[3]Raw_Data_cleared!$B$5:$B$250,[3]Raw_Data_cleared!E$5:E$250,"not found")</f>
        <v>4.0999999999999996</v>
      </c>
      <c r="O142">
        <f>_xlfn.XLOOKUP($B142,[3]Raw_Data_cleared!$B$5:$B$250,[3]Raw_Data_cleared!H$5:H$250,"not found")</f>
        <v>0.98</v>
      </c>
      <c r="P142">
        <f>_xlfn.XLOOKUP($B142,[3]Raw_Data_cleared!$B$5:$B$250,[3]Raw_Data_cleared!K$5:K$250,"not found")</f>
        <v>19</v>
      </c>
      <c r="Q142">
        <f>_xlfn.XLOOKUP($B142,[3]Raw_Data_cleared!$B$5:$B$250,[3]Raw_Data_cleared!P$5:P$250,"not found")</f>
        <v>7.5</v>
      </c>
      <c r="R142">
        <f>_xlfn.XLOOKUP($B142,[3]Raw_Data_cleared!$B$5:$B$250,[3]Raw_Data_cleared!Q$5:Q$250,"not found")</f>
        <v>1070</v>
      </c>
      <c r="S142">
        <f>_xlfn.XLOOKUP($B142,[3]Raw_Data_cleared!$B$5:$B$250,[3]Raw_Data_cleared!R$5:R$250,"not found")</f>
        <v>2.8</v>
      </c>
      <c r="T142">
        <f>_xlfn.XLOOKUP($B142,[3]Raw_Data_cleared!$B$5:$B$250,[3]Raw_Data_cleared!S$5:S$250,"not found")</f>
        <v>0.25</v>
      </c>
      <c r="U142">
        <f>_xlfn.XLOOKUP($B142,[3]Raw_Data_cleared!$B$5:$B$250,[3]Raw_Data_cleared!T$5:T$250,"not found")</f>
        <v>11</v>
      </c>
      <c r="V142">
        <f>_xlfn.XLOOKUP($B142,[3]Raw_Data_cleared!$B$5:$B$250,[3]Raw_Data_cleared!U$5:U$250,"not found")</f>
        <v>0.69</v>
      </c>
      <c r="W142" t="str">
        <f>_xlfn.XLOOKUP($B142,[3]Raw_Data_cleared!$B$5:$B$250,[3]Raw_Data_cleared!V$5:V$250,"not found")</f>
        <v>n.m.</v>
      </c>
      <c r="X142" t="str">
        <f>_xlfn.XLOOKUP($B142,[3]Raw_Data_cleared!$B$5:$B$250,[3]Raw_Data_cleared!W$5:W$250,"not found")</f>
        <v>n.m.</v>
      </c>
      <c r="Y142" t="str">
        <f>_xlfn.XLOOKUP($B142,[3]Raw_Data_cleared!$B$5:$B$250,[3]Raw_Data_cleared!X$5:X$250,"not found")</f>
        <v>n.m.</v>
      </c>
      <c r="Z142" t="str">
        <f>_xlfn.XLOOKUP($B142,[3]Raw_Data_cleared!$B$5:$B$250,[3]Raw_Data_cleared!Y$5:Y$250,"not found")</f>
        <v>n.m.</v>
      </c>
      <c r="AA142" t="str">
        <f>_xlfn.XLOOKUP($B142,[3]Raw_Data_cleared!$B$5:$B$250,[3]Raw_Data_cleared!Z$5:Z$250,"not found")</f>
        <v>n.m.</v>
      </c>
      <c r="AB142" t="str">
        <f>_xlfn.XLOOKUP($B142,[3]Raw_Data_cleared!$B$5:$B$250,[3]Raw_Data_cleared!AA$5:AA$250,"not found")</f>
        <v>n.m.</v>
      </c>
      <c r="AC142" t="str">
        <f>_xlfn.XLOOKUP($B142,[3]Raw_Data_cleared!$B$5:$B$250,[3]Raw_Data_cleared!AB$5:AB$250,"not found")</f>
        <v>n.m.</v>
      </c>
      <c r="AD142" t="str">
        <f>_xlfn.XLOOKUP($B142,[3]Raw_Data_cleared!$B$5:$B$250,[3]Raw_Data_cleared!AC$5:AC$250,"not found")</f>
        <v>n.m.</v>
      </c>
      <c r="AE142" t="str">
        <f>_xlfn.XLOOKUP($B142,[3]Raw_Data_cleared!$B$5:$B$250,[3]Raw_Data_cleared!AD$5:AD$250,"not found")</f>
        <v>n.m.</v>
      </c>
      <c r="AF142" t="str">
        <f>_xlfn.XLOOKUP($B142,[3]Raw_Data_cleared!$B$5:$B$250,[3]Raw_Data_cleared!AE$5:AE$250,"not found")</f>
        <v>n.m.</v>
      </c>
      <c r="AG142" t="str">
        <f>_xlfn.XLOOKUP($B142,[3]Raw_Data_cleared!$B$5:$B$250,[3]Raw_Data_cleared!AF$5:AF$250,"not found")</f>
        <v>n.m.</v>
      </c>
      <c r="AH142" t="str">
        <f>_xlfn.XLOOKUP($B142,[3]Raw_Data_cleared!$B$5:$B$250,[3]Raw_Data_cleared!AG$5:AG$250,"not found")</f>
        <v>n.m.</v>
      </c>
      <c r="AI142" t="str">
        <f>_xlfn.XLOOKUP($B142,[3]Raw_Data_cleared!$B$5:$B$250,[3]Raw_Data_cleared!AH$5:AH$250,"not found")</f>
        <v>n.m.</v>
      </c>
      <c r="AJ142" t="str">
        <f>_xlfn.XLOOKUP($B142,[3]Raw_Data_cleared!$B$5:$B$250,[3]Raw_Data_cleared!AI$5:AI$250,"not found")</f>
        <v>n.m.</v>
      </c>
      <c r="AK142" t="str">
        <f>_xlfn.XLOOKUP($B142,[3]Raw_Data_cleared!$B$5:$B$250,[3]Raw_Data_cleared!AJ$5:AJ$250,"not found")</f>
        <v>n.m.</v>
      </c>
      <c r="AL142" t="str">
        <f>_xlfn.XLOOKUP($B142,[3]Raw_Data_cleared!$B$5:$B$250,[3]Raw_Data_cleared!AK$5:AK$250,"not found")</f>
        <v>n.m.</v>
      </c>
      <c r="AM142" t="str">
        <f>_xlfn.XLOOKUP($B142,[3]Raw_Data_cleared!$B$5:$B$250,[3]Raw_Data_cleared!AL$5:AL$250,"not found")</f>
        <v>n.m.</v>
      </c>
      <c r="AN142" t="str">
        <f>_xlfn.XLOOKUP($B142,[3]Raw_Data_cleared!$B$5:$B$250,[3]Raw_Data_cleared!AM$5:AM$250,"not found")</f>
        <v>n.m.</v>
      </c>
      <c r="AO142">
        <f>_xlfn.XLOOKUP($B142,[3]Raw_Data_cleared!$B$5:$B$250,[3]Raw_Data_cleared!AN$5:AN$250,"not found")</f>
        <v>6.4</v>
      </c>
      <c r="AP142">
        <f>_xlfn.XLOOKUP($B142,[3]Raw_Data_cleared!$B$5:$B$250,[3]Raw_Data_cleared!AO$5:AO$250,"not found")</f>
        <v>6.3</v>
      </c>
      <c r="AQ142">
        <f>_xlfn.XLOOKUP($B142,[3]Raw_Data_cleared!$B$5:$B$250,[3]Raw_Data_cleared!AW$5:AW$250,"not found")</f>
        <v>1.25</v>
      </c>
      <c r="AR142">
        <f>_xlfn.XLOOKUP($B142,[3]Raw_Data_cleared!$B$5:$B$250,[3]Raw_Data_cleared!AY$5:AY$250,"not found")</f>
        <v>1.25</v>
      </c>
      <c r="AS142">
        <f>_xlfn.XLOOKUP($B142,[3]Raw_Data_cleared!$B$5:$B$250,[3]Raw_Data_cleared!AZ$5:AZ$250,"not found")</f>
        <v>22.6</v>
      </c>
      <c r="AT142">
        <f>_xlfn.XLOOKUP($B142,[3]Raw_Data_cleared!$B$5:$B$250,[3]Raw_Data_cleared!BA$5:BA$250,"not found")</f>
        <v>122</v>
      </c>
      <c r="AU142">
        <f>_xlfn.XLOOKUP($B142,[3]Raw_Data_cleared!$B$5:$B$250,[3]Raw_Data_cleared!BE$5:BE$250,"not found")</f>
        <v>4.93</v>
      </c>
      <c r="AV142">
        <f>_xlfn.XLOOKUP($B142,[3]Raw_Data_cleared!$B$5:$B$250,[3]Raw_Data_cleared!BF$5:BF$250,"not found")</f>
        <v>656</v>
      </c>
      <c r="AW142">
        <f>_xlfn.XLOOKUP($B142,[3]Raw_Data_cleared!$B$5:$B$250,[3]Raw_Data_cleared!BG$5:BG$250,"not found")</f>
        <v>1.25</v>
      </c>
      <c r="AX142">
        <f>_xlfn.XLOOKUP($B142,[3]Raw_Data_cleared!$B$5:$B$250,[3]Raw_Data_cleared!BM$5:BM$250,"not found")</f>
        <v>12.5</v>
      </c>
    </row>
    <row r="143" spans="1:50" x14ac:dyDescent="0.25">
      <c r="A143" s="381">
        <v>45819</v>
      </c>
      <c r="B143" s="384" t="s">
        <v>829</v>
      </c>
      <c r="C143" s="392" t="s">
        <v>830</v>
      </c>
      <c r="D143">
        <v>34</v>
      </c>
      <c r="E143" t="s">
        <v>568</v>
      </c>
      <c r="F143" s="394">
        <v>45818</v>
      </c>
      <c r="G143" s="345">
        <v>1.82</v>
      </c>
      <c r="H143" s="268">
        <f>Tabelle35[[#This Row],[QbFA]]*10/1.82</f>
        <v>10</v>
      </c>
      <c r="I143" s="350" t="s">
        <v>565</v>
      </c>
      <c r="J143" s="268">
        <f>Tabelle35[[#This Row],[Hydraulic filter load, cumulative]]/(16/12)</f>
        <v>17.325000000000003</v>
      </c>
      <c r="K143">
        <v>23.1</v>
      </c>
      <c r="M143">
        <f>_xlfn.XLOOKUP($B143,[3]Raw_Data_cleared!$B$5:$B$250,[3]Raw_Data_cleared!D$5:D$250,"not found")</f>
        <v>1</v>
      </c>
      <c r="N143">
        <f>_xlfn.XLOOKUP($B143,[3]Raw_Data_cleared!$B$5:$B$250,[3]Raw_Data_cleared!E$5:E$250,"not found")</f>
        <v>4</v>
      </c>
      <c r="O143">
        <f>_xlfn.XLOOKUP($B143,[3]Raw_Data_cleared!$B$5:$B$250,[3]Raw_Data_cleared!H$5:H$250,"not found")</f>
        <v>0.77</v>
      </c>
      <c r="P143">
        <f>_xlfn.XLOOKUP($B143,[3]Raw_Data_cleared!$B$5:$B$250,[3]Raw_Data_cleared!K$5:K$250,"not found")</f>
        <v>17</v>
      </c>
      <c r="Q143">
        <f>_xlfn.XLOOKUP($B143,[3]Raw_Data_cleared!$B$5:$B$250,[3]Raw_Data_cleared!P$5:P$250,"not found")</f>
        <v>7.5</v>
      </c>
      <c r="R143">
        <f>_xlfn.XLOOKUP($B143,[3]Raw_Data_cleared!$B$5:$B$250,[3]Raw_Data_cleared!Q$5:Q$250,"not found")</f>
        <v>1160</v>
      </c>
      <c r="S143">
        <f>_xlfn.XLOOKUP($B143,[3]Raw_Data_cleared!$B$5:$B$250,[3]Raw_Data_cleared!R$5:R$250,"not found")</f>
        <v>0.38</v>
      </c>
      <c r="T143">
        <f>_xlfn.XLOOKUP($B143,[3]Raw_Data_cleared!$B$5:$B$250,[3]Raw_Data_cleared!S$5:S$250,"not found")</f>
        <v>9.8000000000000004E-2</v>
      </c>
      <c r="U143">
        <f>_xlfn.XLOOKUP($B143,[3]Raw_Data_cleared!$B$5:$B$250,[3]Raw_Data_cleared!T$5:T$250,"not found")</f>
        <v>16</v>
      </c>
      <c r="V143">
        <f>_xlfn.XLOOKUP($B143,[3]Raw_Data_cleared!$B$5:$B$250,[3]Raw_Data_cleared!U$5:U$250,"not found")</f>
        <v>0.95</v>
      </c>
      <c r="W143" t="str">
        <f>_xlfn.XLOOKUP($B143,[3]Raw_Data_cleared!$B$5:$B$250,[3]Raw_Data_cleared!V$5:V$250,"not found")</f>
        <v>n.m.</v>
      </c>
      <c r="X143" t="str">
        <f>_xlfn.XLOOKUP($B143,[3]Raw_Data_cleared!$B$5:$B$250,[3]Raw_Data_cleared!W$5:W$250,"not found")</f>
        <v>n.m.</v>
      </c>
      <c r="Y143" t="str">
        <f>_xlfn.XLOOKUP($B143,[3]Raw_Data_cleared!$B$5:$B$250,[3]Raw_Data_cleared!X$5:X$250,"not found")</f>
        <v>n.m.</v>
      </c>
      <c r="Z143" t="str">
        <f>_xlfn.XLOOKUP($B143,[3]Raw_Data_cleared!$B$5:$B$250,[3]Raw_Data_cleared!Y$5:Y$250,"not found")</f>
        <v>n.m.</v>
      </c>
      <c r="AA143" t="str">
        <f>_xlfn.XLOOKUP($B143,[3]Raw_Data_cleared!$B$5:$B$250,[3]Raw_Data_cleared!Z$5:Z$250,"not found")</f>
        <v>n.m.</v>
      </c>
      <c r="AB143" t="str">
        <f>_xlfn.XLOOKUP($B143,[3]Raw_Data_cleared!$B$5:$B$250,[3]Raw_Data_cleared!AA$5:AA$250,"not found")</f>
        <v>n.m.</v>
      </c>
      <c r="AC143" t="str">
        <f>_xlfn.XLOOKUP($B143,[3]Raw_Data_cleared!$B$5:$B$250,[3]Raw_Data_cleared!AB$5:AB$250,"not found")</f>
        <v>n.m.</v>
      </c>
      <c r="AD143" t="str">
        <f>_xlfn.XLOOKUP($B143,[3]Raw_Data_cleared!$B$5:$B$250,[3]Raw_Data_cleared!AC$5:AC$250,"not found")</f>
        <v>n.m.</v>
      </c>
      <c r="AE143" t="str">
        <f>_xlfn.XLOOKUP($B143,[3]Raw_Data_cleared!$B$5:$B$250,[3]Raw_Data_cleared!AD$5:AD$250,"not found")</f>
        <v>n.m.</v>
      </c>
      <c r="AF143" t="str">
        <f>_xlfn.XLOOKUP($B143,[3]Raw_Data_cleared!$B$5:$B$250,[3]Raw_Data_cleared!AE$5:AE$250,"not found")</f>
        <v>n.m.</v>
      </c>
      <c r="AG143" t="str">
        <f>_xlfn.XLOOKUP($B143,[3]Raw_Data_cleared!$B$5:$B$250,[3]Raw_Data_cleared!AF$5:AF$250,"not found")</f>
        <v>n.m.</v>
      </c>
      <c r="AH143" t="str">
        <f>_xlfn.XLOOKUP($B143,[3]Raw_Data_cleared!$B$5:$B$250,[3]Raw_Data_cleared!AG$5:AG$250,"not found")</f>
        <v>n.m.</v>
      </c>
      <c r="AI143" t="str">
        <f>_xlfn.XLOOKUP($B143,[3]Raw_Data_cleared!$B$5:$B$250,[3]Raw_Data_cleared!AH$5:AH$250,"not found")</f>
        <v>n.m.</v>
      </c>
      <c r="AJ143" t="str">
        <f>_xlfn.XLOOKUP($B143,[3]Raw_Data_cleared!$B$5:$B$250,[3]Raw_Data_cleared!AI$5:AI$250,"not found")</f>
        <v>n.m.</v>
      </c>
      <c r="AK143" t="str">
        <f>_xlfn.XLOOKUP($B143,[3]Raw_Data_cleared!$B$5:$B$250,[3]Raw_Data_cleared!AJ$5:AJ$250,"not found")</f>
        <v>n.m.</v>
      </c>
      <c r="AL143" t="str">
        <f>_xlfn.XLOOKUP($B143,[3]Raw_Data_cleared!$B$5:$B$250,[3]Raw_Data_cleared!AK$5:AK$250,"not found")</f>
        <v>n.m.</v>
      </c>
      <c r="AM143" t="str">
        <f>_xlfn.XLOOKUP($B143,[3]Raw_Data_cleared!$B$5:$B$250,[3]Raw_Data_cleared!AL$5:AL$250,"not found")</f>
        <v>n.m.</v>
      </c>
      <c r="AN143" t="str">
        <f>_xlfn.XLOOKUP($B143,[3]Raw_Data_cleared!$B$5:$B$250,[3]Raw_Data_cleared!AM$5:AM$250,"not found")</f>
        <v>n.m.</v>
      </c>
      <c r="AO143">
        <f>_xlfn.XLOOKUP($B143,[3]Raw_Data_cleared!$B$5:$B$250,[3]Raw_Data_cleared!AN$5:AN$250,"not found")</f>
        <v>5.9</v>
      </c>
      <c r="AP143">
        <f>_xlfn.XLOOKUP($B143,[3]Raw_Data_cleared!$B$5:$B$250,[3]Raw_Data_cleared!AO$5:AO$250,"not found")</f>
        <v>5.9</v>
      </c>
      <c r="AQ143">
        <f>_xlfn.XLOOKUP($B143,[3]Raw_Data_cleared!$B$5:$B$250,[3]Raw_Data_cleared!AW$5:AW$250,"not found")</f>
        <v>1.25</v>
      </c>
      <c r="AR143">
        <f>_xlfn.XLOOKUP($B143,[3]Raw_Data_cleared!$B$5:$B$250,[3]Raw_Data_cleared!AY$5:AY$250,"not found")</f>
        <v>1.25</v>
      </c>
      <c r="AS143">
        <f>_xlfn.XLOOKUP($B143,[3]Raw_Data_cleared!$B$5:$B$250,[3]Raw_Data_cleared!AZ$5:AZ$250,"not found")</f>
        <v>31.5</v>
      </c>
      <c r="AT143">
        <f>_xlfn.XLOOKUP($B143,[3]Raw_Data_cleared!$B$5:$B$250,[3]Raw_Data_cleared!BA$5:BA$250,"not found")</f>
        <v>165</v>
      </c>
      <c r="AU143">
        <f>_xlfn.XLOOKUP($B143,[3]Raw_Data_cleared!$B$5:$B$250,[3]Raw_Data_cleared!BE$5:BE$250,"not found")</f>
        <v>3.59</v>
      </c>
      <c r="AV143">
        <f>_xlfn.XLOOKUP($B143,[3]Raw_Data_cleared!$B$5:$B$250,[3]Raw_Data_cleared!BF$5:BF$250,"not found")</f>
        <v>886</v>
      </c>
      <c r="AW143">
        <f>_xlfn.XLOOKUP($B143,[3]Raw_Data_cleared!$B$5:$B$250,[3]Raw_Data_cleared!BG$5:BG$250,"not found")</f>
        <v>1.25</v>
      </c>
      <c r="AX143">
        <f>_xlfn.XLOOKUP($B143,[3]Raw_Data_cleared!$B$5:$B$250,[3]Raw_Data_cleared!BM$5:BM$250,"not found")</f>
        <v>30.1</v>
      </c>
    </row>
    <row r="144" spans="1:50" x14ac:dyDescent="0.25">
      <c r="A144" s="381">
        <v>45819</v>
      </c>
      <c r="B144" s="384" t="s">
        <v>831</v>
      </c>
      <c r="C144" s="392" t="s">
        <v>832</v>
      </c>
      <c r="D144">
        <v>34</v>
      </c>
      <c r="E144" t="s">
        <v>571</v>
      </c>
      <c r="F144" s="394">
        <v>45818</v>
      </c>
      <c r="G144" s="345">
        <v>1.82</v>
      </c>
      <c r="H144" s="268">
        <f>Tabelle35[[#This Row],[QbFA]]*10/1.82</f>
        <v>10</v>
      </c>
      <c r="I144" s="350" t="s">
        <v>572</v>
      </c>
      <c r="J144" s="268">
        <f>Tabelle35[[#This Row],[Hydraulic filter load, cumulative]]/(16/12)</f>
        <v>17.325000000000003</v>
      </c>
      <c r="K144">
        <v>23.1</v>
      </c>
      <c r="M144">
        <f>_xlfn.XLOOKUP($B144,[3]Raw_Data_cleared!$B$5:$B$250,[3]Raw_Data_cleared!D$5:D$250,"not found")</f>
        <v>1</v>
      </c>
      <c r="N144">
        <f>_xlfn.XLOOKUP($B144,[3]Raw_Data_cleared!$B$5:$B$250,[3]Raw_Data_cleared!E$5:E$250,"not found")</f>
        <v>4.0999999999999996</v>
      </c>
      <c r="O144">
        <f>_xlfn.XLOOKUP($B144,[3]Raw_Data_cleared!$B$5:$B$250,[3]Raw_Data_cleared!H$5:H$250,"not found")</f>
        <v>1.1000000000000001</v>
      </c>
      <c r="P144">
        <f>_xlfn.XLOOKUP($B144,[3]Raw_Data_cleared!$B$5:$B$250,[3]Raw_Data_cleared!K$5:K$250,"not found")</f>
        <v>17</v>
      </c>
      <c r="Q144">
        <f>_xlfn.XLOOKUP($B144,[3]Raw_Data_cleared!$B$5:$B$250,[3]Raw_Data_cleared!P$5:P$250,"not found")</f>
        <v>7.3</v>
      </c>
      <c r="R144">
        <f>_xlfn.XLOOKUP($B144,[3]Raw_Data_cleared!$B$5:$B$250,[3]Raw_Data_cleared!Q$5:Q$250,"not found")</f>
        <v>1150</v>
      </c>
      <c r="S144">
        <f>_xlfn.XLOOKUP($B144,[3]Raw_Data_cleared!$B$5:$B$250,[3]Raw_Data_cleared!R$5:R$250,"not found")</f>
        <v>0.05</v>
      </c>
      <c r="T144">
        <f>_xlfn.XLOOKUP($B144,[3]Raw_Data_cleared!$B$5:$B$250,[3]Raw_Data_cleared!S$5:S$250,"not found")</f>
        <v>0.03</v>
      </c>
      <c r="U144">
        <f>_xlfn.XLOOKUP($B144,[3]Raw_Data_cleared!$B$5:$B$250,[3]Raw_Data_cleared!T$5:T$250,"not found")</f>
        <v>18</v>
      </c>
      <c r="V144">
        <f>_xlfn.XLOOKUP($B144,[3]Raw_Data_cleared!$B$5:$B$250,[3]Raw_Data_cleared!U$5:U$250,"not found")</f>
        <v>0.9</v>
      </c>
      <c r="W144" t="str">
        <f>_xlfn.XLOOKUP($B144,[3]Raw_Data_cleared!$B$5:$B$250,[3]Raw_Data_cleared!V$5:V$250,"not found")</f>
        <v>n.m.</v>
      </c>
      <c r="X144" t="str">
        <f>_xlfn.XLOOKUP($B144,[3]Raw_Data_cleared!$B$5:$B$250,[3]Raw_Data_cleared!W$5:W$250,"not found")</f>
        <v>n.m.</v>
      </c>
      <c r="Y144" t="str">
        <f>_xlfn.XLOOKUP($B144,[3]Raw_Data_cleared!$B$5:$B$250,[3]Raw_Data_cleared!X$5:X$250,"not found")</f>
        <v>n.m.</v>
      </c>
      <c r="Z144" t="str">
        <f>_xlfn.XLOOKUP($B144,[3]Raw_Data_cleared!$B$5:$B$250,[3]Raw_Data_cleared!Y$5:Y$250,"not found")</f>
        <v>n.m.</v>
      </c>
      <c r="AA144" t="str">
        <f>_xlfn.XLOOKUP($B144,[3]Raw_Data_cleared!$B$5:$B$250,[3]Raw_Data_cleared!Z$5:Z$250,"not found")</f>
        <v>n.m.</v>
      </c>
      <c r="AB144" t="str">
        <f>_xlfn.XLOOKUP($B144,[3]Raw_Data_cleared!$B$5:$B$250,[3]Raw_Data_cleared!AA$5:AA$250,"not found")</f>
        <v>n.m.</v>
      </c>
      <c r="AC144" t="str">
        <f>_xlfn.XLOOKUP($B144,[3]Raw_Data_cleared!$B$5:$B$250,[3]Raw_Data_cleared!AB$5:AB$250,"not found")</f>
        <v>n.m.</v>
      </c>
      <c r="AD144" t="str">
        <f>_xlfn.XLOOKUP($B144,[3]Raw_Data_cleared!$B$5:$B$250,[3]Raw_Data_cleared!AC$5:AC$250,"not found")</f>
        <v>n.m.</v>
      </c>
      <c r="AE144" t="str">
        <f>_xlfn.XLOOKUP($B144,[3]Raw_Data_cleared!$B$5:$B$250,[3]Raw_Data_cleared!AD$5:AD$250,"not found")</f>
        <v>n.m.</v>
      </c>
      <c r="AF144" t="str">
        <f>_xlfn.XLOOKUP($B144,[3]Raw_Data_cleared!$B$5:$B$250,[3]Raw_Data_cleared!AE$5:AE$250,"not found")</f>
        <v>n.m.</v>
      </c>
      <c r="AG144" t="str">
        <f>_xlfn.XLOOKUP($B144,[3]Raw_Data_cleared!$B$5:$B$250,[3]Raw_Data_cleared!AF$5:AF$250,"not found")</f>
        <v>n.m.</v>
      </c>
      <c r="AH144" t="str">
        <f>_xlfn.XLOOKUP($B144,[3]Raw_Data_cleared!$B$5:$B$250,[3]Raw_Data_cleared!AG$5:AG$250,"not found")</f>
        <v>n.m.</v>
      </c>
      <c r="AI144" t="str">
        <f>_xlfn.XLOOKUP($B144,[3]Raw_Data_cleared!$B$5:$B$250,[3]Raw_Data_cleared!AH$5:AH$250,"not found")</f>
        <v>n.m.</v>
      </c>
      <c r="AJ144" t="str">
        <f>_xlfn.XLOOKUP($B144,[3]Raw_Data_cleared!$B$5:$B$250,[3]Raw_Data_cleared!AI$5:AI$250,"not found")</f>
        <v>n.m.</v>
      </c>
      <c r="AK144" t="str">
        <f>_xlfn.XLOOKUP($B144,[3]Raw_Data_cleared!$B$5:$B$250,[3]Raw_Data_cleared!AJ$5:AJ$250,"not found")</f>
        <v>n.m.</v>
      </c>
      <c r="AL144" t="str">
        <f>_xlfn.XLOOKUP($B144,[3]Raw_Data_cleared!$B$5:$B$250,[3]Raw_Data_cleared!AK$5:AK$250,"not found")</f>
        <v>n.m.</v>
      </c>
      <c r="AM144" t="str">
        <f>_xlfn.XLOOKUP($B144,[3]Raw_Data_cleared!$B$5:$B$250,[3]Raw_Data_cleared!AL$5:AL$250,"not found")</f>
        <v>n.m.</v>
      </c>
      <c r="AN144" t="str">
        <f>_xlfn.XLOOKUP($B144,[3]Raw_Data_cleared!$B$5:$B$250,[3]Raw_Data_cleared!AM$5:AM$250,"not found")</f>
        <v>n.m.</v>
      </c>
      <c r="AO144">
        <f>_xlfn.XLOOKUP($B144,[3]Raw_Data_cleared!$B$5:$B$250,[3]Raw_Data_cleared!AN$5:AN$250,"not found")</f>
        <v>5.5</v>
      </c>
      <c r="AP144">
        <f>_xlfn.XLOOKUP($B144,[3]Raw_Data_cleared!$B$5:$B$250,[3]Raw_Data_cleared!AO$5:AO$250,"not found")</f>
        <v>5.7</v>
      </c>
      <c r="AQ144">
        <f>_xlfn.XLOOKUP($B144,[3]Raw_Data_cleared!$B$5:$B$250,[3]Raw_Data_cleared!AW$5:AW$250,"not found")</f>
        <v>1.25</v>
      </c>
      <c r="AR144">
        <f>_xlfn.XLOOKUP($B144,[3]Raw_Data_cleared!$B$5:$B$250,[3]Raw_Data_cleared!AY$5:AY$250,"not found")</f>
        <v>1.25</v>
      </c>
      <c r="AS144">
        <f>_xlfn.XLOOKUP($B144,[3]Raw_Data_cleared!$B$5:$B$250,[3]Raw_Data_cleared!AZ$5:AZ$250,"not found")</f>
        <v>32.9</v>
      </c>
      <c r="AT144">
        <f>_xlfn.XLOOKUP($B144,[3]Raw_Data_cleared!$B$5:$B$250,[3]Raw_Data_cleared!BA$5:BA$250,"not found")</f>
        <v>152</v>
      </c>
      <c r="AU144">
        <f>_xlfn.XLOOKUP($B144,[3]Raw_Data_cleared!$B$5:$B$250,[3]Raw_Data_cleared!BE$5:BE$250,"not found")</f>
        <v>1.25</v>
      </c>
      <c r="AV144">
        <f>_xlfn.XLOOKUP($B144,[3]Raw_Data_cleared!$B$5:$B$250,[3]Raw_Data_cleared!BF$5:BF$250,"not found")</f>
        <v>1200</v>
      </c>
      <c r="AW144">
        <f>_xlfn.XLOOKUP($B144,[3]Raw_Data_cleared!$B$5:$B$250,[3]Raw_Data_cleared!BG$5:BG$250,"not found")</f>
        <v>1.25</v>
      </c>
      <c r="AX144">
        <f>_xlfn.XLOOKUP($B144,[3]Raw_Data_cleared!$B$5:$B$250,[3]Raw_Data_cleared!BM$5:BM$250,"not found")</f>
        <v>45.3</v>
      </c>
    </row>
    <row r="145" spans="1:50" s="286" customFormat="1" ht="15.75" thickBot="1" x14ac:dyDescent="0.3">
      <c r="A145" s="382">
        <v>45819</v>
      </c>
      <c r="B145" s="385" t="s">
        <v>833</v>
      </c>
      <c r="C145" s="393" t="s">
        <v>834</v>
      </c>
      <c r="D145">
        <v>34</v>
      </c>
      <c r="E145" s="286" t="s">
        <v>575</v>
      </c>
      <c r="F145" s="394">
        <v>45818</v>
      </c>
      <c r="G145" s="355">
        <v>1.82</v>
      </c>
      <c r="H145" s="356">
        <f>Tabelle35[[#This Row],[QbFA]]*10/1.82</f>
        <v>10</v>
      </c>
      <c r="I145" s="383" t="s">
        <v>565</v>
      </c>
      <c r="J145" s="356">
        <f>Tabelle35[[#This Row],[Hydraulic filter load, cumulative]]/(16/12)</f>
        <v>17.325000000000003</v>
      </c>
      <c r="K145" s="286">
        <v>23.1</v>
      </c>
      <c r="L145" s="357"/>
      <c r="M145" s="286">
        <f>_xlfn.XLOOKUP($B145,[3]Raw_Data_cleared!$B$5:$B$250,[3]Raw_Data_cleared!D$5:D$250,"not found")</f>
        <v>1.05</v>
      </c>
      <c r="N145" s="286">
        <f>_xlfn.XLOOKUP($B145,[3]Raw_Data_cleared!$B$5:$B$250,[3]Raw_Data_cleared!E$5:E$250,"not found")</f>
        <v>4.0999999999999996</v>
      </c>
      <c r="O145" s="286">
        <f>_xlfn.XLOOKUP($B145,[3]Raw_Data_cleared!$B$5:$B$250,[3]Raw_Data_cleared!H$5:H$250,"not found")</f>
        <v>2.1</v>
      </c>
      <c r="P145" s="286">
        <f>_xlfn.XLOOKUP($B145,[3]Raw_Data_cleared!$B$5:$B$250,[3]Raw_Data_cleared!K$5:K$250,"not found")</f>
        <v>16</v>
      </c>
      <c r="Q145" s="286">
        <f>_xlfn.XLOOKUP($B145,[3]Raw_Data_cleared!$B$5:$B$250,[3]Raw_Data_cleared!P$5:P$250,"not found")</f>
        <v>7.1</v>
      </c>
      <c r="R145" s="286">
        <f>_xlfn.XLOOKUP($B145,[3]Raw_Data_cleared!$B$5:$B$250,[3]Raw_Data_cleared!Q$5:Q$250,"not found")</f>
        <v>1120</v>
      </c>
      <c r="S145" s="286">
        <f>_xlfn.XLOOKUP($B145,[3]Raw_Data_cleared!$B$5:$B$250,[3]Raw_Data_cleared!R$5:R$250,"not found")</f>
        <v>0.11</v>
      </c>
      <c r="T145" s="286">
        <f>_xlfn.XLOOKUP($B145,[3]Raw_Data_cleared!$B$5:$B$250,[3]Raw_Data_cleared!S$5:S$250,"not found")</f>
        <v>2.4E-2</v>
      </c>
      <c r="U145" s="286">
        <f>_xlfn.XLOOKUP($B145,[3]Raw_Data_cleared!$B$5:$B$250,[3]Raw_Data_cleared!T$5:T$250,"not found")</f>
        <v>19</v>
      </c>
      <c r="V145" s="286">
        <f>_xlfn.XLOOKUP($B145,[3]Raw_Data_cleared!$B$5:$B$250,[3]Raw_Data_cleared!U$5:U$250,"not found")</f>
        <v>0.87</v>
      </c>
      <c r="W145" s="286" t="str">
        <f>_xlfn.XLOOKUP($B145,[3]Raw_Data_cleared!$B$5:$B$250,[3]Raw_Data_cleared!V$5:V$250,"not found")</f>
        <v>n.m.</v>
      </c>
      <c r="X145" s="286" t="str">
        <f>_xlfn.XLOOKUP($B145,[3]Raw_Data_cleared!$B$5:$B$250,[3]Raw_Data_cleared!W$5:W$250,"not found")</f>
        <v>n.m.</v>
      </c>
      <c r="Y145" s="286" t="str">
        <f>_xlfn.XLOOKUP($B145,[3]Raw_Data_cleared!$B$5:$B$250,[3]Raw_Data_cleared!X$5:X$250,"not found")</f>
        <v>n.m.</v>
      </c>
      <c r="Z145" s="286" t="str">
        <f>_xlfn.XLOOKUP($B145,[3]Raw_Data_cleared!$B$5:$B$250,[3]Raw_Data_cleared!Y$5:Y$250,"not found")</f>
        <v>n.m.</v>
      </c>
      <c r="AA145" s="286" t="str">
        <f>_xlfn.XLOOKUP($B145,[3]Raw_Data_cleared!$B$5:$B$250,[3]Raw_Data_cleared!Z$5:Z$250,"not found")</f>
        <v>n.m.</v>
      </c>
      <c r="AB145" s="286" t="str">
        <f>_xlfn.XLOOKUP($B145,[3]Raw_Data_cleared!$B$5:$B$250,[3]Raw_Data_cleared!AA$5:AA$250,"not found")</f>
        <v>n.m.</v>
      </c>
      <c r="AC145" s="286" t="str">
        <f>_xlfn.XLOOKUP($B145,[3]Raw_Data_cleared!$B$5:$B$250,[3]Raw_Data_cleared!AB$5:AB$250,"not found")</f>
        <v>n.m.</v>
      </c>
      <c r="AD145" s="286" t="str">
        <f>_xlfn.XLOOKUP($B145,[3]Raw_Data_cleared!$B$5:$B$250,[3]Raw_Data_cleared!AC$5:AC$250,"not found")</f>
        <v>n.m.</v>
      </c>
      <c r="AE145" s="286" t="str">
        <f>_xlfn.XLOOKUP($B145,[3]Raw_Data_cleared!$B$5:$B$250,[3]Raw_Data_cleared!AD$5:AD$250,"not found")</f>
        <v>n.m.</v>
      </c>
      <c r="AF145" s="286" t="str">
        <f>_xlfn.XLOOKUP($B145,[3]Raw_Data_cleared!$B$5:$B$250,[3]Raw_Data_cleared!AE$5:AE$250,"not found")</f>
        <v>n.m.</v>
      </c>
      <c r="AG145" s="286" t="str">
        <f>_xlfn.XLOOKUP($B145,[3]Raw_Data_cleared!$B$5:$B$250,[3]Raw_Data_cleared!AF$5:AF$250,"not found")</f>
        <v>n.m.</v>
      </c>
      <c r="AH145" s="286" t="str">
        <f>_xlfn.XLOOKUP($B145,[3]Raw_Data_cleared!$B$5:$B$250,[3]Raw_Data_cleared!AG$5:AG$250,"not found")</f>
        <v>n.m.</v>
      </c>
      <c r="AI145" s="286" t="str">
        <f>_xlfn.XLOOKUP($B145,[3]Raw_Data_cleared!$B$5:$B$250,[3]Raw_Data_cleared!AH$5:AH$250,"not found")</f>
        <v>n.m.</v>
      </c>
      <c r="AJ145" s="286" t="str">
        <f>_xlfn.XLOOKUP($B145,[3]Raw_Data_cleared!$B$5:$B$250,[3]Raw_Data_cleared!AI$5:AI$250,"not found")</f>
        <v>n.m.</v>
      </c>
      <c r="AK145" s="286" t="str">
        <f>_xlfn.XLOOKUP($B145,[3]Raw_Data_cleared!$B$5:$B$250,[3]Raw_Data_cleared!AJ$5:AJ$250,"not found")</f>
        <v>n.m.</v>
      </c>
      <c r="AL145" s="286" t="str">
        <f>_xlfn.XLOOKUP($B145,[3]Raw_Data_cleared!$B$5:$B$250,[3]Raw_Data_cleared!AK$5:AK$250,"not found")</f>
        <v>n.m.</v>
      </c>
      <c r="AM145" s="286" t="str">
        <f>_xlfn.XLOOKUP($B145,[3]Raw_Data_cleared!$B$5:$B$250,[3]Raw_Data_cleared!AL$5:AL$250,"not found")</f>
        <v>n.m.</v>
      </c>
      <c r="AN145" s="286" t="str">
        <f>_xlfn.XLOOKUP($B145,[3]Raw_Data_cleared!$B$5:$B$250,[3]Raw_Data_cleared!AM$5:AM$250,"not found")</f>
        <v>n.m.</v>
      </c>
      <c r="AO145" s="286">
        <f>_xlfn.XLOOKUP($B145,[3]Raw_Data_cleared!$B$5:$B$250,[3]Raw_Data_cleared!AN$5:AN$250,"not found")</f>
        <v>6.1</v>
      </c>
      <c r="AP145" s="286">
        <f>_xlfn.XLOOKUP($B145,[3]Raw_Data_cleared!$B$5:$B$250,[3]Raw_Data_cleared!AO$5:AO$250,"not found")</f>
        <v>7</v>
      </c>
      <c r="AQ145" s="286">
        <f>_xlfn.XLOOKUP($B145,[3]Raw_Data_cleared!$B$5:$B$250,[3]Raw_Data_cleared!AW$5:AW$250,"not found")</f>
        <v>1.25</v>
      </c>
      <c r="AR145" s="286">
        <f>_xlfn.XLOOKUP($B145,[3]Raw_Data_cleared!$B$5:$B$250,[3]Raw_Data_cleared!AY$5:AY$250,"not found")</f>
        <v>1.25</v>
      </c>
      <c r="AS145" s="286">
        <f>_xlfn.XLOOKUP($B145,[3]Raw_Data_cleared!$B$5:$B$250,[3]Raw_Data_cleared!AZ$5:AZ$250,"not found")</f>
        <v>27.3</v>
      </c>
      <c r="AT145" s="286">
        <f>_xlfn.XLOOKUP($B145,[3]Raw_Data_cleared!$B$5:$B$250,[3]Raw_Data_cleared!BA$5:BA$250,"not found")</f>
        <v>153</v>
      </c>
      <c r="AU145" s="286">
        <f>_xlfn.XLOOKUP($B145,[3]Raw_Data_cleared!$B$5:$B$250,[3]Raw_Data_cleared!BE$5:BE$250,"not found")</f>
        <v>1.25</v>
      </c>
      <c r="AV145" s="286">
        <f>_xlfn.XLOOKUP($B145,[3]Raw_Data_cleared!$B$5:$B$250,[3]Raw_Data_cleared!BF$5:BF$250,"not found")</f>
        <v>1180</v>
      </c>
      <c r="AW145" s="286">
        <f>_xlfn.XLOOKUP($B145,[3]Raw_Data_cleared!$B$5:$B$250,[3]Raw_Data_cleared!BG$5:BG$250,"not found")</f>
        <v>1.25</v>
      </c>
      <c r="AX145" s="286">
        <f>_xlfn.XLOOKUP($B145,[3]Raw_Data_cleared!$B$5:$B$250,[3]Raw_Data_cleared!BM$5:BM$250,"not found")</f>
        <v>28.8</v>
      </c>
    </row>
    <row r="146" spans="1:50" x14ac:dyDescent="0.25">
      <c r="A146" s="381">
        <v>45819</v>
      </c>
      <c r="B146" s="384" t="s">
        <v>835</v>
      </c>
      <c r="C146" s="392" t="s">
        <v>836</v>
      </c>
      <c r="D146">
        <v>35</v>
      </c>
      <c r="E146" t="s">
        <v>561</v>
      </c>
      <c r="F146" s="394">
        <v>45819</v>
      </c>
      <c r="G146" s="345">
        <v>1.82</v>
      </c>
      <c r="H146" s="268">
        <f>Tabelle35[[#This Row],[QbFA]]*10/1.82</f>
        <v>10</v>
      </c>
      <c r="J146" s="268">
        <f>Tabelle35[[#This Row],[Hydraulic filter load, cumulative]]/(16/12)</f>
        <v>17.850000000000001</v>
      </c>
      <c r="K146">
        <v>23.8</v>
      </c>
      <c r="M146">
        <f>_xlfn.XLOOKUP($B146,[3]Raw_Data_cleared!$B$5:$B$250,[3]Raw_Data_cleared!D$5:D$250,"not found")</f>
        <v>25</v>
      </c>
      <c r="N146">
        <f>_xlfn.XLOOKUP($B146,[3]Raw_Data_cleared!$B$5:$B$250,[3]Raw_Data_cleared!E$5:E$250,"not found")</f>
        <v>64</v>
      </c>
      <c r="O146">
        <f>_xlfn.XLOOKUP($B146,[3]Raw_Data_cleared!$B$5:$B$250,[3]Raw_Data_cleared!H$5:H$250,"not found")</f>
        <v>37</v>
      </c>
      <c r="P146">
        <f>_xlfn.XLOOKUP($B146,[3]Raw_Data_cleared!$B$5:$B$250,[3]Raw_Data_cleared!K$5:K$250,"not found")</f>
        <v>174</v>
      </c>
      <c r="Q146">
        <f>_xlfn.XLOOKUP($B146,[3]Raw_Data_cleared!$B$5:$B$250,[3]Raw_Data_cleared!P$5:P$250,"not found")</f>
        <v>7.3</v>
      </c>
      <c r="R146">
        <f>_xlfn.XLOOKUP($B146,[3]Raw_Data_cleared!$B$5:$B$250,[3]Raw_Data_cleared!Q$5:Q$250,"not found")</f>
        <v>1140</v>
      </c>
      <c r="S146">
        <f>_xlfn.XLOOKUP($B146,[3]Raw_Data_cleared!$B$5:$B$250,[3]Raw_Data_cleared!R$5:R$250,"not found")</f>
        <v>5.8</v>
      </c>
      <c r="T146">
        <f>_xlfn.XLOOKUP($B146,[3]Raw_Data_cleared!$B$5:$B$250,[3]Raw_Data_cleared!S$5:S$250,"not found")</f>
        <v>0.22</v>
      </c>
      <c r="U146">
        <f>_xlfn.XLOOKUP($B146,[3]Raw_Data_cleared!$B$5:$B$250,[3]Raw_Data_cleared!T$5:T$250,"not found")</f>
        <v>0.77</v>
      </c>
      <c r="V146">
        <f>_xlfn.XLOOKUP($B146,[3]Raw_Data_cleared!$B$5:$B$250,[3]Raw_Data_cleared!U$5:U$250,"not found")</f>
        <v>0.5</v>
      </c>
      <c r="W146" t="str">
        <f>_xlfn.XLOOKUP($B146,[3]Raw_Data_cleared!$B$5:$B$250,[3]Raw_Data_cleared!V$5:V$250,"not found")</f>
        <v>n.m.</v>
      </c>
      <c r="X146" t="str">
        <f>_xlfn.XLOOKUP($B146,[3]Raw_Data_cleared!$B$5:$B$250,[3]Raw_Data_cleared!W$5:W$250,"not found")</f>
        <v>n.m.</v>
      </c>
      <c r="Y146" t="str">
        <f>_xlfn.XLOOKUP($B146,[3]Raw_Data_cleared!$B$5:$B$250,[3]Raw_Data_cleared!X$5:X$250,"not found")</f>
        <v>n.m.</v>
      </c>
      <c r="Z146" t="str">
        <f>_xlfn.XLOOKUP($B146,[3]Raw_Data_cleared!$B$5:$B$250,[3]Raw_Data_cleared!Y$5:Y$250,"not found")</f>
        <v>n.m.</v>
      </c>
      <c r="AA146" t="str">
        <f>_xlfn.XLOOKUP($B146,[3]Raw_Data_cleared!$B$5:$B$250,[3]Raw_Data_cleared!Z$5:Z$250,"not found")</f>
        <v>n.m.</v>
      </c>
      <c r="AB146" t="str">
        <f>_xlfn.XLOOKUP($B146,[3]Raw_Data_cleared!$B$5:$B$250,[3]Raw_Data_cleared!AA$5:AA$250,"not found")</f>
        <v>n.m.</v>
      </c>
      <c r="AC146" t="str">
        <f>_xlfn.XLOOKUP($B146,[3]Raw_Data_cleared!$B$5:$B$250,[3]Raw_Data_cleared!AB$5:AB$250,"not found")</f>
        <v>n.m.</v>
      </c>
      <c r="AD146" t="str">
        <f>_xlfn.XLOOKUP($B146,[3]Raw_Data_cleared!$B$5:$B$250,[3]Raw_Data_cleared!AC$5:AC$250,"not found")</f>
        <v>n.m.</v>
      </c>
      <c r="AE146" t="str">
        <f>_xlfn.XLOOKUP($B146,[3]Raw_Data_cleared!$B$5:$B$250,[3]Raw_Data_cleared!AD$5:AD$250,"not found")</f>
        <v>n.m.</v>
      </c>
      <c r="AF146" t="str">
        <f>_xlfn.XLOOKUP($B146,[3]Raw_Data_cleared!$B$5:$B$250,[3]Raw_Data_cleared!AE$5:AE$250,"not found")</f>
        <v>n.m.</v>
      </c>
      <c r="AG146" t="str">
        <f>_xlfn.XLOOKUP($B146,[3]Raw_Data_cleared!$B$5:$B$250,[3]Raw_Data_cleared!AF$5:AF$250,"not found")</f>
        <v>n.m.</v>
      </c>
      <c r="AH146" t="str">
        <f>_xlfn.XLOOKUP($B146,[3]Raw_Data_cleared!$B$5:$B$250,[3]Raw_Data_cleared!AG$5:AG$250,"not found")</f>
        <v>n.m.</v>
      </c>
      <c r="AI146" t="str">
        <f>_xlfn.XLOOKUP($B146,[3]Raw_Data_cleared!$B$5:$B$250,[3]Raw_Data_cleared!AH$5:AH$250,"not found")</f>
        <v>n.m.</v>
      </c>
      <c r="AJ146" t="str">
        <f>_xlfn.XLOOKUP($B146,[3]Raw_Data_cleared!$B$5:$B$250,[3]Raw_Data_cleared!AI$5:AI$250,"not found")</f>
        <v>n.m.</v>
      </c>
      <c r="AK146" t="str">
        <f>_xlfn.XLOOKUP($B146,[3]Raw_Data_cleared!$B$5:$B$250,[3]Raw_Data_cleared!AJ$5:AJ$250,"not found")</f>
        <v>n.m.</v>
      </c>
      <c r="AL146" t="str">
        <f>_xlfn.XLOOKUP($B146,[3]Raw_Data_cleared!$B$5:$B$250,[3]Raw_Data_cleared!AK$5:AK$250,"not found")</f>
        <v>n.m.</v>
      </c>
      <c r="AM146" t="str">
        <f>_xlfn.XLOOKUP($B146,[3]Raw_Data_cleared!$B$5:$B$250,[3]Raw_Data_cleared!AL$5:AL$250,"not found")</f>
        <v>n.m.</v>
      </c>
      <c r="AN146" t="str">
        <f>_xlfn.XLOOKUP($B146,[3]Raw_Data_cleared!$B$5:$B$250,[3]Raw_Data_cleared!AM$5:AM$250,"not found")</f>
        <v>n.m.</v>
      </c>
      <c r="AO146">
        <f>_xlfn.XLOOKUP($B146,[3]Raw_Data_cleared!$B$5:$B$250,[3]Raw_Data_cleared!AN$5:AN$250,"not found")</f>
        <v>49</v>
      </c>
      <c r="AP146">
        <f>_xlfn.XLOOKUP($B146,[3]Raw_Data_cleared!$B$5:$B$250,[3]Raw_Data_cleared!AO$5:AO$250,"not found")</f>
        <v>33</v>
      </c>
      <c r="AQ146">
        <f>_xlfn.XLOOKUP($B146,[3]Raw_Data_cleared!$B$5:$B$250,[3]Raw_Data_cleared!AW$5:AW$250,"not found")</f>
        <v>1.25</v>
      </c>
      <c r="AR146">
        <f>_xlfn.XLOOKUP($B146,[3]Raw_Data_cleared!$B$5:$B$250,[3]Raw_Data_cleared!AY$5:AY$250,"not found")</f>
        <v>1.25</v>
      </c>
      <c r="AS146">
        <f>_xlfn.XLOOKUP($B146,[3]Raw_Data_cleared!$B$5:$B$250,[3]Raw_Data_cleared!AZ$5:AZ$250,"not found")</f>
        <v>26.3</v>
      </c>
      <c r="AT146">
        <f>_xlfn.XLOOKUP($B146,[3]Raw_Data_cleared!$B$5:$B$250,[3]Raw_Data_cleared!BA$5:BA$250,"not found")</f>
        <v>748</v>
      </c>
      <c r="AU146">
        <f>_xlfn.XLOOKUP($B146,[3]Raw_Data_cleared!$B$5:$B$250,[3]Raw_Data_cleared!BE$5:BE$250,"not found")</f>
        <v>1.25</v>
      </c>
      <c r="AV146">
        <f>_xlfn.XLOOKUP($B146,[3]Raw_Data_cleared!$B$5:$B$250,[3]Raw_Data_cleared!BF$5:BF$250,"not found")</f>
        <v>2180</v>
      </c>
      <c r="AW146">
        <f>_xlfn.XLOOKUP($B146,[3]Raw_Data_cleared!$B$5:$B$250,[3]Raw_Data_cleared!BG$5:BG$250,"not found")</f>
        <v>1.25</v>
      </c>
      <c r="AX146">
        <f>_xlfn.XLOOKUP($B146,[3]Raw_Data_cleared!$B$5:$B$250,[3]Raw_Data_cleared!BM$5:BM$250,"not found")</f>
        <v>77.2</v>
      </c>
    </row>
    <row r="147" spans="1:50" x14ac:dyDescent="0.25">
      <c r="A147" s="381">
        <v>45819</v>
      </c>
      <c r="B147" s="384" t="s">
        <v>837</v>
      </c>
      <c r="C147" s="392" t="s">
        <v>838</v>
      </c>
      <c r="D147">
        <v>35</v>
      </c>
      <c r="E147" t="s">
        <v>600</v>
      </c>
      <c r="F147" s="394">
        <v>45819</v>
      </c>
      <c r="G147" s="345">
        <v>1.82</v>
      </c>
      <c r="H147" s="268">
        <f>Tabelle35[[#This Row],[QbFA]]*10/1.82</f>
        <v>10</v>
      </c>
      <c r="J147" s="268">
        <f>Tabelle35[[#This Row],[Hydraulic filter load, cumulative]]/(16/12)</f>
        <v>17.850000000000001</v>
      </c>
      <c r="K147">
        <v>23.8</v>
      </c>
      <c r="M147">
        <f>_xlfn.XLOOKUP($B147,[3]Raw_Data_cleared!$B$5:$B$250,[3]Raw_Data_cleared!D$5:D$250,"not found")</f>
        <v>13</v>
      </c>
      <c r="N147">
        <f>_xlfn.XLOOKUP($B147,[3]Raw_Data_cleared!$B$5:$B$250,[3]Raw_Data_cleared!E$5:E$250,"not found")</f>
        <v>63</v>
      </c>
      <c r="O147">
        <f>_xlfn.XLOOKUP($B147,[3]Raw_Data_cleared!$B$5:$B$250,[3]Raw_Data_cleared!H$5:H$250,"not found")</f>
        <v>14</v>
      </c>
      <c r="P147">
        <f>_xlfn.XLOOKUP($B147,[3]Raw_Data_cleared!$B$5:$B$250,[3]Raw_Data_cleared!K$5:K$250,"not found")</f>
        <v>163</v>
      </c>
      <c r="Q147">
        <f>_xlfn.XLOOKUP($B147,[3]Raw_Data_cleared!$B$5:$B$250,[3]Raw_Data_cleared!P$5:P$250,"not found")</f>
        <v>7.5</v>
      </c>
      <c r="R147">
        <f>_xlfn.XLOOKUP($B147,[3]Raw_Data_cleared!$B$5:$B$250,[3]Raw_Data_cleared!Q$5:Q$250,"not found")</f>
        <v>1150</v>
      </c>
      <c r="S147">
        <f>_xlfn.XLOOKUP($B147,[3]Raw_Data_cleared!$B$5:$B$250,[3]Raw_Data_cleared!R$5:R$250,"not found")</f>
        <v>6</v>
      </c>
      <c r="T147">
        <f>_xlfn.XLOOKUP($B147,[3]Raw_Data_cleared!$B$5:$B$250,[3]Raw_Data_cleared!S$5:S$250,"not found")</f>
        <v>0.23</v>
      </c>
      <c r="U147">
        <f>_xlfn.XLOOKUP($B147,[3]Raw_Data_cleared!$B$5:$B$250,[3]Raw_Data_cleared!T$5:T$250,"not found")</f>
        <v>0.6</v>
      </c>
      <c r="V147">
        <f>_xlfn.XLOOKUP($B147,[3]Raw_Data_cleared!$B$5:$B$250,[3]Raw_Data_cleared!U$5:U$250,"not found")</f>
        <v>0.61</v>
      </c>
      <c r="W147" t="str">
        <f>_xlfn.XLOOKUP($B147,[3]Raw_Data_cleared!$B$5:$B$250,[3]Raw_Data_cleared!V$5:V$250,"not found")</f>
        <v>n.m.</v>
      </c>
      <c r="X147" t="str">
        <f>_xlfn.XLOOKUP($B147,[3]Raw_Data_cleared!$B$5:$B$250,[3]Raw_Data_cleared!W$5:W$250,"not found")</f>
        <v>n.m.</v>
      </c>
      <c r="Y147" t="str">
        <f>_xlfn.XLOOKUP($B147,[3]Raw_Data_cleared!$B$5:$B$250,[3]Raw_Data_cleared!X$5:X$250,"not found")</f>
        <v>n.m.</v>
      </c>
      <c r="Z147" t="str">
        <f>_xlfn.XLOOKUP($B147,[3]Raw_Data_cleared!$B$5:$B$250,[3]Raw_Data_cleared!Y$5:Y$250,"not found")</f>
        <v>n.m.</v>
      </c>
      <c r="AA147" t="str">
        <f>_xlfn.XLOOKUP($B147,[3]Raw_Data_cleared!$B$5:$B$250,[3]Raw_Data_cleared!Z$5:Z$250,"not found")</f>
        <v>n.m.</v>
      </c>
      <c r="AB147" t="str">
        <f>_xlfn.XLOOKUP($B147,[3]Raw_Data_cleared!$B$5:$B$250,[3]Raw_Data_cleared!AA$5:AA$250,"not found")</f>
        <v>n.m.</v>
      </c>
      <c r="AC147" t="str">
        <f>_xlfn.XLOOKUP($B147,[3]Raw_Data_cleared!$B$5:$B$250,[3]Raw_Data_cleared!AB$5:AB$250,"not found")</f>
        <v>n.m.</v>
      </c>
      <c r="AD147" t="str">
        <f>_xlfn.XLOOKUP($B147,[3]Raw_Data_cleared!$B$5:$B$250,[3]Raw_Data_cleared!AC$5:AC$250,"not found")</f>
        <v>n.m.</v>
      </c>
      <c r="AE147" t="str">
        <f>_xlfn.XLOOKUP($B147,[3]Raw_Data_cleared!$B$5:$B$250,[3]Raw_Data_cleared!AD$5:AD$250,"not found")</f>
        <v>n.m.</v>
      </c>
      <c r="AF147" t="str">
        <f>_xlfn.XLOOKUP($B147,[3]Raw_Data_cleared!$B$5:$B$250,[3]Raw_Data_cleared!AE$5:AE$250,"not found")</f>
        <v>n.m.</v>
      </c>
      <c r="AG147" t="str">
        <f>_xlfn.XLOOKUP($B147,[3]Raw_Data_cleared!$B$5:$B$250,[3]Raw_Data_cleared!AF$5:AF$250,"not found")</f>
        <v>n.m.</v>
      </c>
      <c r="AH147" t="str">
        <f>_xlfn.XLOOKUP($B147,[3]Raw_Data_cleared!$B$5:$B$250,[3]Raw_Data_cleared!AG$5:AG$250,"not found")</f>
        <v>n.m.</v>
      </c>
      <c r="AI147" t="str">
        <f>_xlfn.XLOOKUP($B147,[3]Raw_Data_cleared!$B$5:$B$250,[3]Raw_Data_cleared!AH$5:AH$250,"not found")</f>
        <v>n.m.</v>
      </c>
      <c r="AJ147" t="str">
        <f>_xlfn.XLOOKUP($B147,[3]Raw_Data_cleared!$B$5:$B$250,[3]Raw_Data_cleared!AI$5:AI$250,"not found")</f>
        <v>n.m.</v>
      </c>
      <c r="AK147" t="str">
        <f>_xlfn.XLOOKUP($B147,[3]Raw_Data_cleared!$B$5:$B$250,[3]Raw_Data_cleared!AJ$5:AJ$250,"not found")</f>
        <v>n.m.</v>
      </c>
      <c r="AL147" t="str">
        <f>_xlfn.XLOOKUP($B147,[3]Raw_Data_cleared!$B$5:$B$250,[3]Raw_Data_cleared!AK$5:AK$250,"not found")</f>
        <v>n.m.</v>
      </c>
      <c r="AM147" t="str">
        <f>_xlfn.XLOOKUP($B147,[3]Raw_Data_cleared!$B$5:$B$250,[3]Raw_Data_cleared!AL$5:AL$250,"not found")</f>
        <v>n.m.</v>
      </c>
      <c r="AN147" t="str">
        <f>_xlfn.XLOOKUP($B147,[3]Raw_Data_cleared!$B$5:$B$250,[3]Raw_Data_cleared!AM$5:AM$250,"not found")</f>
        <v>n.m.</v>
      </c>
      <c r="AO147">
        <f>_xlfn.XLOOKUP($B147,[3]Raw_Data_cleared!$B$5:$B$250,[3]Raw_Data_cleared!AN$5:AN$250,"not found")</f>
        <v>50</v>
      </c>
      <c r="AP147">
        <f>_xlfn.XLOOKUP($B147,[3]Raw_Data_cleared!$B$5:$B$250,[3]Raw_Data_cleared!AO$5:AO$250,"not found")</f>
        <v>35</v>
      </c>
      <c r="AQ147">
        <f>_xlfn.XLOOKUP($B147,[3]Raw_Data_cleared!$B$5:$B$250,[3]Raw_Data_cleared!AW$5:AW$250,"not found")</f>
        <v>1.25</v>
      </c>
      <c r="AR147">
        <f>_xlfn.XLOOKUP($B147,[3]Raw_Data_cleared!$B$5:$B$250,[3]Raw_Data_cleared!AY$5:AY$250,"not found")</f>
        <v>1.25</v>
      </c>
      <c r="AS147">
        <f>_xlfn.XLOOKUP($B147,[3]Raw_Data_cleared!$B$5:$B$250,[3]Raw_Data_cleared!AZ$5:AZ$250,"not found")</f>
        <v>46.9</v>
      </c>
      <c r="AT147">
        <f>_xlfn.XLOOKUP($B147,[3]Raw_Data_cleared!$B$5:$B$250,[3]Raw_Data_cleared!BA$5:BA$250,"not found")</f>
        <v>329</v>
      </c>
      <c r="AU147">
        <f>_xlfn.XLOOKUP($B147,[3]Raw_Data_cleared!$B$5:$B$250,[3]Raw_Data_cleared!BE$5:BE$250,"not found")</f>
        <v>1.25</v>
      </c>
      <c r="AV147">
        <f>_xlfn.XLOOKUP($B147,[3]Raw_Data_cleared!$B$5:$B$250,[3]Raw_Data_cleared!BF$5:BF$250,"not found")</f>
        <v>1650</v>
      </c>
      <c r="AW147">
        <f>_xlfn.XLOOKUP($B147,[3]Raw_Data_cleared!$B$5:$B$250,[3]Raw_Data_cleared!BG$5:BG$250,"not found")</f>
        <v>3.41</v>
      </c>
      <c r="AX147">
        <f>_xlfn.XLOOKUP($B147,[3]Raw_Data_cleared!$B$5:$B$250,[3]Raw_Data_cleared!BM$5:BM$250,"not found")</f>
        <v>69.8</v>
      </c>
    </row>
    <row r="148" spans="1:50" x14ac:dyDescent="0.25">
      <c r="A148" s="381">
        <v>45820</v>
      </c>
      <c r="B148" s="384" t="s">
        <v>839</v>
      </c>
      <c r="C148" s="392" t="s">
        <v>828</v>
      </c>
      <c r="D148">
        <v>35</v>
      </c>
      <c r="E148" t="s">
        <v>564</v>
      </c>
      <c r="F148" s="394">
        <v>45819</v>
      </c>
      <c r="G148" s="345">
        <v>1.82</v>
      </c>
      <c r="H148" s="268">
        <f>Tabelle35[[#This Row],[QbFA]]*10/1.82</f>
        <v>10</v>
      </c>
      <c r="I148" s="350" t="s">
        <v>565</v>
      </c>
      <c r="J148" s="268">
        <f>Tabelle35[[#This Row],[Hydraulic filter load, cumulative]]/(16/12)</f>
        <v>17.850000000000001</v>
      </c>
      <c r="K148">
        <v>23.8</v>
      </c>
      <c r="M148">
        <f>_xlfn.XLOOKUP($B148,[3]Raw_Data_cleared!$B$5:$B$250,[3]Raw_Data_cleared!D$5:D$250,"not found")</f>
        <v>1</v>
      </c>
      <c r="N148">
        <f>_xlfn.XLOOKUP($B148,[3]Raw_Data_cleared!$B$5:$B$250,[3]Raw_Data_cleared!E$5:E$250,"not found")</f>
        <v>4.0999999999999996</v>
      </c>
      <c r="O148">
        <f>_xlfn.XLOOKUP($B148,[3]Raw_Data_cleared!$B$5:$B$250,[3]Raw_Data_cleared!H$5:H$250,"not found")</f>
        <v>0.97</v>
      </c>
      <c r="P148">
        <f>_xlfn.XLOOKUP($B148,[3]Raw_Data_cleared!$B$5:$B$250,[3]Raw_Data_cleared!K$5:K$250,"not found")</f>
        <v>19</v>
      </c>
      <c r="Q148">
        <f>_xlfn.XLOOKUP($B148,[3]Raw_Data_cleared!$B$5:$B$250,[3]Raw_Data_cleared!P$5:P$250,"not found")</f>
        <v>7.5</v>
      </c>
      <c r="R148">
        <f>_xlfn.XLOOKUP($B148,[3]Raw_Data_cleared!$B$5:$B$250,[3]Raw_Data_cleared!Q$5:Q$250,"not found")</f>
        <v>1130</v>
      </c>
      <c r="S148">
        <f>_xlfn.XLOOKUP($B148,[3]Raw_Data_cleared!$B$5:$B$250,[3]Raw_Data_cleared!R$5:R$250,"not found")</f>
        <v>2.7</v>
      </c>
      <c r="T148">
        <f>_xlfn.XLOOKUP($B148,[3]Raw_Data_cleared!$B$5:$B$250,[3]Raw_Data_cleared!S$5:S$250,"not found")</f>
        <v>0.93</v>
      </c>
      <c r="U148">
        <f>_xlfn.XLOOKUP($B148,[3]Raw_Data_cleared!$B$5:$B$250,[3]Raw_Data_cleared!T$5:T$250,"not found")</f>
        <v>10</v>
      </c>
      <c r="V148">
        <f>_xlfn.XLOOKUP($B148,[3]Raw_Data_cleared!$B$5:$B$250,[3]Raw_Data_cleared!U$5:U$250,"not found")</f>
        <v>0.59</v>
      </c>
      <c r="W148" t="str">
        <f>_xlfn.XLOOKUP($B148,[3]Raw_Data_cleared!$B$5:$B$250,[3]Raw_Data_cleared!V$5:V$250,"not found")</f>
        <v>n.m.</v>
      </c>
      <c r="X148" t="str">
        <f>_xlfn.XLOOKUP($B148,[3]Raw_Data_cleared!$B$5:$B$250,[3]Raw_Data_cleared!W$5:W$250,"not found")</f>
        <v>n.m.</v>
      </c>
      <c r="Y148" t="str">
        <f>_xlfn.XLOOKUP($B148,[3]Raw_Data_cleared!$B$5:$B$250,[3]Raw_Data_cleared!X$5:X$250,"not found")</f>
        <v>n.m.</v>
      </c>
      <c r="Z148" t="str">
        <f>_xlfn.XLOOKUP($B148,[3]Raw_Data_cleared!$B$5:$B$250,[3]Raw_Data_cleared!Y$5:Y$250,"not found")</f>
        <v>n.m.</v>
      </c>
      <c r="AA148" t="str">
        <f>_xlfn.XLOOKUP($B148,[3]Raw_Data_cleared!$B$5:$B$250,[3]Raw_Data_cleared!Z$5:Z$250,"not found")</f>
        <v>n.m.</v>
      </c>
      <c r="AB148" t="str">
        <f>_xlfn.XLOOKUP($B148,[3]Raw_Data_cleared!$B$5:$B$250,[3]Raw_Data_cleared!AA$5:AA$250,"not found")</f>
        <v>n.m.</v>
      </c>
      <c r="AC148" t="str">
        <f>_xlfn.XLOOKUP($B148,[3]Raw_Data_cleared!$B$5:$B$250,[3]Raw_Data_cleared!AB$5:AB$250,"not found")</f>
        <v>n.m.</v>
      </c>
      <c r="AD148" t="str">
        <f>_xlfn.XLOOKUP($B148,[3]Raw_Data_cleared!$B$5:$B$250,[3]Raw_Data_cleared!AC$5:AC$250,"not found")</f>
        <v>n.m.</v>
      </c>
      <c r="AE148" t="str">
        <f>_xlfn.XLOOKUP($B148,[3]Raw_Data_cleared!$B$5:$B$250,[3]Raw_Data_cleared!AD$5:AD$250,"not found")</f>
        <v>n.m.</v>
      </c>
      <c r="AF148" t="str">
        <f>_xlfn.XLOOKUP($B148,[3]Raw_Data_cleared!$B$5:$B$250,[3]Raw_Data_cleared!AE$5:AE$250,"not found")</f>
        <v>n.m.</v>
      </c>
      <c r="AG148" t="str">
        <f>_xlfn.XLOOKUP($B148,[3]Raw_Data_cleared!$B$5:$B$250,[3]Raw_Data_cleared!AF$5:AF$250,"not found")</f>
        <v>n.m.</v>
      </c>
      <c r="AH148" t="str">
        <f>_xlfn.XLOOKUP($B148,[3]Raw_Data_cleared!$B$5:$B$250,[3]Raw_Data_cleared!AG$5:AG$250,"not found")</f>
        <v>n.m.</v>
      </c>
      <c r="AI148" t="str">
        <f>_xlfn.XLOOKUP($B148,[3]Raw_Data_cleared!$B$5:$B$250,[3]Raw_Data_cleared!AH$5:AH$250,"not found")</f>
        <v>n.m.</v>
      </c>
      <c r="AJ148" t="str">
        <f>_xlfn.XLOOKUP($B148,[3]Raw_Data_cleared!$B$5:$B$250,[3]Raw_Data_cleared!AI$5:AI$250,"not found")</f>
        <v>n.m.</v>
      </c>
      <c r="AK148" t="str">
        <f>_xlfn.XLOOKUP($B148,[3]Raw_Data_cleared!$B$5:$B$250,[3]Raw_Data_cleared!AJ$5:AJ$250,"not found")</f>
        <v>n.m.</v>
      </c>
      <c r="AL148" t="str">
        <f>_xlfn.XLOOKUP($B148,[3]Raw_Data_cleared!$B$5:$B$250,[3]Raw_Data_cleared!AK$5:AK$250,"not found")</f>
        <v>n.m.</v>
      </c>
      <c r="AM148" t="str">
        <f>_xlfn.XLOOKUP($B148,[3]Raw_Data_cleared!$B$5:$B$250,[3]Raw_Data_cleared!AL$5:AL$250,"not found")</f>
        <v>n.m.</v>
      </c>
      <c r="AN148" t="str">
        <f>_xlfn.XLOOKUP($B148,[3]Raw_Data_cleared!$B$5:$B$250,[3]Raw_Data_cleared!AM$5:AM$250,"not found")</f>
        <v>n.m.</v>
      </c>
      <c r="AO148">
        <f>_xlfn.XLOOKUP($B148,[3]Raw_Data_cleared!$B$5:$B$250,[3]Raw_Data_cleared!AN$5:AN$250,"not found")</f>
        <v>7.2</v>
      </c>
      <c r="AP148">
        <f>_xlfn.XLOOKUP($B148,[3]Raw_Data_cleared!$B$5:$B$250,[3]Raw_Data_cleared!AO$5:AO$250,"not found")</f>
        <v>6.6</v>
      </c>
      <c r="AQ148">
        <f>_xlfn.XLOOKUP($B148,[3]Raw_Data_cleared!$B$5:$B$250,[3]Raw_Data_cleared!AW$5:AW$250,"not found")</f>
        <v>1.25</v>
      </c>
      <c r="AR148">
        <f>_xlfn.XLOOKUP($B148,[3]Raw_Data_cleared!$B$5:$B$250,[3]Raw_Data_cleared!AY$5:AY$250,"not found")</f>
        <v>1.25</v>
      </c>
      <c r="AS148">
        <f>_xlfn.XLOOKUP($B148,[3]Raw_Data_cleared!$B$5:$B$250,[3]Raw_Data_cleared!AZ$5:AZ$250,"not found")</f>
        <v>26.8</v>
      </c>
      <c r="AT148">
        <f>_xlfn.XLOOKUP($B148,[3]Raw_Data_cleared!$B$5:$B$250,[3]Raw_Data_cleared!BA$5:BA$250,"not found")</f>
        <v>136</v>
      </c>
      <c r="AU148">
        <f>_xlfn.XLOOKUP($B148,[3]Raw_Data_cleared!$B$5:$B$250,[3]Raw_Data_cleared!BE$5:BE$250,"not found")</f>
        <v>4.21</v>
      </c>
      <c r="AV148">
        <f>_xlfn.XLOOKUP($B148,[3]Raw_Data_cleared!$B$5:$B$250,[3]Raw_Data_cleared!BF$5:BF$250,"not found")</f>
        <v>942</v>
      </c>
      <c r="AW148">
        <f>_xlfn.XLOOKUP($B148,[3]Raw_Data_cleared!$B$5:$B$250,[3]Raw_Data_cleared!BG$5:BG$250,"not found")</f>
        <v>1.25</v>
      </c>
      <c r="AX148">
        <f>_xlfn.XLOOKUP($B148,[3]Raw_Data_cleared!$B$5:$B$250,[3]Raw_Data_cleared!BM$5:BM$250,"not found")</f>
        <v>28.2</v>
      </c>
    </row>
    <row r="149" spans="1:50" x14ac:dyDescent="0.25">
      <c r="A149" s="381">
        <v>45820</v>
      </c>
      <c r="B149" s="384" t="s">
        <v>840</v>
      </c>
      <c r="C149" s="392" t="s">
        <v>830</v>
      </c>
      <c r="D149">
        <v>35</v>
      </c>
      <c r="E149" t="s">
        <v>568</v>
      </c>
      <c r="F149" s="394">
        <v>45819</v>
      </c>
      <c r="G149" s="345">
        <v>1.82</v>
      </c>
      <c r="H149" s="268">
        <f>Tabelle35[[#This Row],[QbFA]]*10/1.82</f>
        <v>10</v>
      </c>
      <c r="I149" s="350" t="s">
        <v>565</v>
      </c>
      <c r="J149" s="268">
        <f>Tabelle35[[#This Row],[Hydraulic filter load, cumulative]]/(16/12)</f>
        <v>17.850000000000001</v>
      </c>
      <c r="K149">
        <v>23.8</v>
      </c>
      <c r="M149">
        <f>_xlfn.XLOOKUP($B149,[3]Raw_Data_cleared!$B$5:$B$250,[3]Raw_Data_cleared!D$5:D$250,"not found")</f>
        <v>1</v>
      </c>
      <c r="N149">
        <f>_xlfn.XLOOKUP($B149,[3]Raw_Data_cleared!$B$5:$B$250,[3]Raw_Data_cleared!E$5:E$250,"not found")</f>
        <v>4.0999999999999996</v>
      </c>
      <c r="O149">
        <f>_xlfn.XLOOKUP($B149,[3]Raw_Data_cleared!$B$5:$B$250,[3]Raw_Data_cleared!H$5:H$250,"not found")</f>
        <v>0.78</v>
      </c>
      <c r="P149">
        <f>_xlfn.XLOOKUP($B149,[3]Raw_Data_cleared!$B$5:$B$250,[3]Raw_Data_cleared!K$5:K$250,"not found")</f>
        <v>16</v>
      </c>
      <c r="Q149">
        <f>_xlfn.XLOOKUP($B149,[3]Raw_Data_cleared!$B$5:$B$250,[3]Raw_Data_cleared!P$5:P$250,"not found")</f>
        <v>7.7</v>
      </c>
      <c r="R149">
        <f>_xlfn.XLOOKUP($B149,[3]Raw_Data_cleared!$B$5:$B$250,[3]Raw_Data_cleared!Q$5:Q$250,"not found")</f>
        <v>1200</v>
      </c>
      <c r="S149">
        <f>_xlfn.XLOOKUP($B149,[3]Raw_Data_cleared!$B$5:$B$250,[3]Raw_Data_cleared!R$5:R$250,"not found")</f>
        <v>0.61</v>
      </c>
      <c r="T149">
        <f>_xlfn.XLOOKUP($B149,[3]Raw_Data_cleared!$B$5:$B$250,[3]Raw_Data_cleared!S$5:S$250,"not found")</f>
        <v>0.86</v>
      </c>
      <c r="U149">
        <f>_xlfn.XLOOKUP($B149,[3]Raw_Data_cleared!$B$5:$B$250,[3]Raw_Data_cleared!T$5:T$250,"not found")</f>
        <v>13</v>
      </c>
      <c r="V149">
        <f>_xlfn.XLOOKUP($B149,[3]Raw_Data_cleared!$B$5:$B$250,[3]Raw_Data_cleared!U$5:U$250,"not found")</f>
        <v>0.95</v>
      </c>
      <c r="W149" t="str">
        <f>_xlfn.XLOOKUP($B149,[3]Raw_Data_cleared!$B$5:$B$250,[3]Raw_Data_cleared!V$5:V$250,"not found")</f>
        <v>n.m.</v>
      </c>
      <c r="X149" t="str">
        <f>_xlfn.XLOOKUP($B149,[3]Raw_Data_cleared!$B$5:$B$250,[3]Raw_Data_cleared!W$5:W$250,"not found")</f>
        <v>n.m.</v>
      </c>
      <c r="Y149" t="str">
        <f>_xlfn.XLOOKUP($B149,[3]Raw_Data_cleared!$B$5:$B$250,[3]Raw_Data_cleared!X$5:X$250,"not found")</f>
        <v>n.m.</v>
      </c>
      <c r="Z149" t="str">
        <f>_xlfn.XLOOKUP($B149,[3]Raw_Data_cleared!$B$5:$B$250,[3]Raw_Data_cleared!Y$5:Y$250,"not found")</f>
        <v>n.m.</v>
      </c>
      <c r="AA149" t="str">
        <f>_xlfn.XLOOKUP($B149,[3]Raw_Data_cleared!$B$5:$B$250,[3]Raw_Data_cleared!Z$5:Z$250,"not found")</f>
        <v>n.m.</v>
      </c>
      <c r="AB149" t="str">
        <f>_xlfn.XLOOKUP($B149,[3]Raw_Data_cleared!$B$5:$B$250,[3]Raw_Data_cleared!AA$5:AA$250,"not found")</f>
        <v>n.m.</v>
      </c>
      <c r="AC149" t="str">
        <f>_xlfn.XLOOKUP($B149,[3]Raw_Data_cleared!$B$5:$B$250,[3]Raw_Data_cleared!AB$5:AB$250,"not found")</f>
        <v>n.m.</v>
      </c>
      <c r="AD149" t="str">
        <f>_xlfn.XLOOKUP($B149,[3]Raw_Data_cleared!$B$5:$B$250,[3]Raw_Data_cleared!AC$5:AC$250,"not found")</f>
        <v>n.m.</v>
      </c>
      <c r="AE149" t="str">
        <f>_xlfn.XLOOKUP($B149,[3]Raw_Data_cleared!$B$5:$B$250,[3]Raw_Data_cleared!AD$5:AD$250,"not found")</f>
        <v>n.m.</v>
      </c>
      <c r="AF149" t="str">
        <f>_xlfn.XLOOKUP($B149,[3]Raw_Data_cleared!$B$5:$B$250,[3]Raw_Data_cleared!AE$5:AE$250,"not found")</f>
        <v>n.m.</v>
      </c>
      <c r="AG149" t="str">
        <f>_xlfn.XLOOKUP($B149,[3]Raw_Data_cleared!$B$5:$B$250,[3]Raw_Data_cleared!AF$5:AF$250,"not found")</f>
        <v>n.m.</v>
      </c>
      <c r="AH149" t="str">
        <f>_xlfn.XLOOKUP($B149,[3]Raw_Data_cleared!$B$5:$B$250,[3]Raw_Data_cleared!AG$5:AG$250,"not found")</f>
        <v>n.m.</v>
      </c>
      <c r="AI149" t="str">
        <f>_xlfn.XLOOKUP($B149,[3]Raw_Data_cleared!$B$5:$B$250,[3]Raw_Data_cleared!AH$5:AH$250,"not found")</f>
        <v>n.m.</v>
      </c>
      <c r="AJ149" t="str">
        <f>_xlfn.XLOOKUP($B149,[3]Raw_Data_cleared!$B$5:$B$250,[3]Raw_Data_cleared!AI$5:AI$250,"not found")</f>
        <v>n.m.</v>
      </c>
      <c r="AK149" t="str">
        <f>_xlfn.XLOOKUP($B149,[3]Raw_Data_cleared!$B$5:$B$250,[3]Raw_Data_cleared!AJ$5:AJ$250,"not found")</f>
        <v>n.m.</v>
      </c>
      <c r="AL149" t="str">
        <f>_xlfn.XLOOKUP($B149,[3]Raw_Data_cleared!$B$5:$B$250,[3]Raw_Data_cleared!AK$5:AK$250,"not found")</f>
        <v>n.m.</v>
      </c>
      <c r="AM149" t="str">
        <f>_xlfn.XLOOKUP($B149,[3]Raw_Data_cleared!$B$5:$B$250,[3]Raw_Data_cleared!AL$5:AL$250,"not found")</f>
        <v>n.m.</v>
      </c>
      <c r="AN149" t="str">
        <f>_xlfn.XLOOKUP($B149,[3]Raw_Data_cleared!$B$5:$B$250,[3]Raw_Data_cleared!AM$5:AM$250,"not found")</f>
        <v>n.m.</v>
      </c>
      <c r="AO149">
        <f>_xlfn.XLOOKUP($B149,[3]Raw_Data_cleared!$B$5:$B$250,[3]Raw_Data_cleared!AN$5:AN$250,"not found")</f>
        <v>5.7</v>
      </c>
      <c r="AP149">
        <f>_xlfn.XLOOKUP($B149,[3]Raw_Data_cleared!$B$5:$B$250,[3]Raw_Data_cleared!AO$5:AO$250,"not found")</f>
        <v>5.8</v>
      </c>
      <c r="AQ149">
        <f>_xlfn.XLOOKUP($B149,[3]Raw_Data_cleared!$B$5:$B$250,[3]Raw_Data_cleared!AW$5:AW$250,"not found")</f>
        <v>1.25</v>
      </c>
      <c r="AR149">
        <f>_xlfn.XLOOKUP($B149,[3]Raw_Data_cleared!$B$5:$B$250,[3]Raw_Data_cleared!AY$5:AY$250,"not found")</f>
        <v>1.25</v>
      </c>
      <c r="AS149">
        <f>_xlfn.XLOOKUP($B149,[3]Raw_Data_cleared!$B$5:$B$250,[3]Raw_Data_cleared!AZ$5:AZ$250,"not found")</f>
        <v>29.9</v>
      </c>
      <c r="AT149">
        <f>_xlfn.XLOOKUP($B149,[3]Raw_Data_cleared!$B$5:$B$250,[3]Raw_Data_cleared!BA$5:BA$250,"not found")</f>
        <v>126</v>
      </c>
      <c r="AU149">
        <f>_xlfn.XLOOKUP($B149,[3]Raw_Data_cleared!$B$5:$B$250,[3]Raw_Data_cleared!BE$5:BE$250,"not found")</f>
        <v>1.25</v>
      </c>
      <c r="AV149">
        <f>_xlfn.XLOOKUP($B149,[3]Raw_Data_cleared!$B$5:$B$250,[3]Raw_Data_cleared!BF$5:BF$250,"not found")</f>
        <v>1470</v>
      </c>
      <c r="AW149">
        <f>_xlfn.XLOOKUP($B149,[3]Raw_Data_cleared!$B$5:$B$250,[3]Raw_Data_cleared!BG$5:BG$250,"not found")</f>
        <v>1.25</v>
      </c>
      <c r="AX149">
        <f>_xlfn.XLOOKUP($B149,[3]Raw_Data_cleared!$B$5:$B$250,[3]Raw_Data_cleared!BM$5:BM$250,"not found")</f>
        <v>41.1</v>
      </c>
    </row>
    <row r="150" spans="1:50" x14ac:dyDescent="0.25">
      <c r="A150" s="381">
        <v>45820</v>
      </c>
      <c r="B150" s="384" t="s">
        <v>841</v>
      </c>
      <c r="C150" s="392" t="s">
        <v>842</v>
      </c>
      <c r="D150">
        <v>35</v>
      </c>
      <c r="E150" t="s">
        <v>571</v>
      </c>
      <c r="F150" s="394">
        <v>45819</v>
      </c>
      <c r="G150" s="345">
        <v>1.82</v>
      </c>
      <c r="H150" s="268">
        <f>Tabelle35[[#This Row],[QbFA]]*10/1.82</f>
        <v>10</v>
      </c>
      <c r="I150" s="350" t="s">
        <v>572</v>
      </c>
      <c r="J150" s="268">
        <f>Tabelle35[[#This Row],[Hydraulic filter load, cumulative]]/(16/12)</f>
        <v>17.850000000000001</v>
      </c>
      <c r="K150">
        <v>23.8</v>
      </c>
      <c r="M150">
        <f>_xlfn.XLOOKUP($B150,[3]Raw_Data_cleared!$B$5:$B$250,[3]Raw_Data_cleared!D$5:D$250,"not found")</f>
        <v>1</v>
      </c>
      <c r="N150">
        <f>_xlfn.XLOOKUP($B150,[3]Raw_Data_cleared!$B$5:$B$250,[3]Raw_Data_cleared!E$5:E$250,"not found")</f>
        <v>3.9</v>
      </c>
      <c r="O150">
        <f>_xlfn.XLOOKUP($B150,[3]Raw_Data_cleared!$B$5:$B$250,[3]Raw_Data_cleared!H$5:H$250,"not found")</f>
        <v>1.2</v>
      </c>
      <c r="P150">
        <f>_xlfn.XLOOKUP($B150,[3]Raw_Data_cleared!$B$5:$B$250,[3]Raw_Data_cleared!K$5:K$250,"not found")</f>
        <v>18</v>
      </c>
      <c r="Q150">
        <f>_xlfn.XLOOKUP($B150,[3]Raw_Data_cleared!$B$5:$B$250,[3]Raw_Data_cleared!P$5:P$250,"not found")</f>
        <v>7.4</v>
      </c>
      <c r="R150">
        <f>_xlfn.XLOOKUP($B150,[3]Raw_Data_cleared!$B$5:$B$250,[3]Raw_Data_cleared!Q$5:Q$250,"not found")</f>
        <v>1110</v>
      </c>
      <c r="S150">
        <f>_xlfn.XLOOKUP($B150,[3]Raw_Data_cleared!$B$5:$B$250,[3]Raw_Data_cleared!R$5:R$250,"not found")</f>
        <v>0.05</v>
      </c>
      <c r="T150">
        <f>_xlfn.XLOOKUP($B150,[3]Raw_Data_cleared!$B$5:$B$250,[3]Raw_Data_cleared!S$5:S$250,"not found")</f>
        <v>0.49</v>
      </c>
      <c r="U150">
        <f>_xlfn.XLOOKUP($B150,[3]Raw_Data_cleared!$B$5:$B$250,[3]Raw_Data_cleared!T$5:T$250,"not found")</f>
        <v>14</v>
      </c>
      <c r="V150">
        <f>_xlfn.XLOOKUP($B150,[3]Raw_Data_cleared!$B$5:$B$250,[3]Raw_Data_cleared!U$5:U$250,"not found")</f>
        <v>0.86</v>
      </c>
      <c r="W150" t="str">
        <f>_xlfn.XLOOKUP($B150,[3]Raw_Data_cleared!$B$5:$B$250,[3]Raw_Data_cleared!V$5:V$250,"not found")</f>
        <v>n.m.</v>
      </c>
      <c r="X150" t="str">
        <f>_xlfn.XLOOKUP($B150,[3]Raw_Data_cleared!$B$5:$B$250,[3]Raw_Data_cleared!W$5:W$250,"not found")</f>
        <v>n.m.</v>
      </c>
      <c r="Y150" t="str">
        <f>_xlfn.XLOOKUP($B150,[3]Raw_Data_cleared!$B$5:$B$250,[3]Raw_Data_cleared!X$5:X$250,"not found")</f>
        <v>n.m.</v>
      </c>
      <c r="Z150" t="str">
        <f>_xlfn.XLOOKUP($B150,[3]Raw_Data_cleared!$B$5:$B$250,[3]Raw_Data_cleared!Y$5:Y$250,"not found")</f>
        <v>n.m.</v>
      </c>
      <c r="AA150" t="str">
        <f>_xlfn.XLOOKUP($B150,[3]Raw_Data_cleared!$B$5:$B$250,[3]Raw_Data_cleared!Z$5:Z$250,"not found")</f>
        <v>n.m.</v>
      </c>
      <c r="AB150" t="str">
        <f>_xlfn.XLOOKUP($B150,[3]Raw_Data_cleared!$B$5:$B$250,[3]Raw_Data_cleared!AA$5:AA$250,"not found")</f>
        <v>n.m.</v>
      </c>
      <c r="AC150" t="str">
        <f>_xlfn.XLOOKUP($B150,[3]Raw_Data_cleared!$B$5:$B$250,[3]Raw_Data_cleared!AB$5:AB$250,"not found")</f>
        <v>n.m.</v>
      </c>
      <c r="AD150" t="str">
        <f>_xlfn.XLOOKUP($B150,[3]Raw_Data_cleared!$B$5:$B$250,[3]Raw_Data_cleared!AC$5:AC$250,"not found")</f>
        <v>n.m.</v>
      </c>
      <c r="AE150" t="str">
        <f>_xlfn.XLOOKUP($B150,[3]Raw_Data_cleared!$B$5:$B$250,[3]Raw_Data_cleared!AD$5:AD$250,"not found")</f>
        <v>n.m.</v>
      </c>
      <c r="AF150" t="str">
        <f>_xlfn.XLOOKUP($B150,[3]Raw_Data_cleared!$B$5:$B$250,[3]Raw_Data_cleared!AE$5:AE$250,"not found")</f>
        <v>n.m.</v>
      </c>
      <c r="AG150" t="str">
        <f>_xlfn.XLOOKUP($B150,[3]Raw_Data_cleared!$B$5:$B$250,[3]Raw_Data_cleared!AF$5:AF$250,"not found")</f>
        <v>n.m.</v>
      </c>
      <c r="AH150" t="str">
        <f>_xlfn.XLOOKUP($B150,[3]Raw_Data_cleared!$B$5:$B$250,[3]Raw_Data_cleared!AG$5:AG$250,"not found")</f>
        <v>n.m.</v>
      </c>
      <c r="AI150" t="str">
        <f>_xlfn.XLOOKUP($B150,[3]Raw_Data_cleared!$B$5:$B$250,[3]Raw_Data_cleared!AH$5:AH$250,"not found")</f>
        <v>n.m.</v>
      </c>
      <c r="AJ150" t="str">
        <f>_xlfn.XLOOKUP($B150,[3]Raw_Data_cleared!$B$5:$B$250,[3]Raw_Data_cleared!AI$5:AI$250,"not found")</f>
        <v>n.m.</v>
      </c>
      <c r="AK150" t="str">
        <f>_xlfn.XLOOKUP($B150,[3]Raw_Data_cleared!$B$5:$B$250,[3]Raw_Data_cleared!AJ$5:AJ$250,"not found")</f>
        <v>n.m.</v>
      </c>
      <c r="AL150" t="str">
        <f>_xlfn.XLOOKUP($B150,[3]Raw_Data_cleared!$B$5:$B$250,[3]Raw_Data_cleared!AK$5:AK$250,"not found")</f>
        <v>n.m.</v>
      </c>
      <c r="AM150" t="str">
        <f>_xlfn.XLOOKUP($B150,[3]Raw_Data_cleared!$B$5:$B$250,[3]Raw_Data_cleared!AL$5:AL$250,"not found")</f>
        <v>n.m.</v>
      </c>
      <c r="AN150" t="str">
        <f>_xlfn.XLOOKUP($B150,[3]Raw_Data_cleared!$B$5:$B$250,[3]Raw_Data_cleared!AM$5:AM$250,"not found")</f>
        <v>n.m.</v>
      </c>
      <c r="AO150">
        <f>_xlfn.XLOOKUP($B150,[3]Raw_Data_cleared!$B$5:$B$250,[3]Raw_Data_cleared!AN$5:AN$250,"not found")</f>
        <v>5.3</v>
      </c>
      <c r="AP150">
        <f>_xlfn.XLOOKUP($B150,[3]Raw_Data_cleared!$B$5:$B$250,[3]Raw_Data_cleared!AO$5:AO$250,"not found")</f>
        <v>5.4</v>
      </c>
      <c r="AQ150">
        <f>_xlfn.XLOOKUP($B150,[3]Raw_Data_cleared!$B$5:$B$250,[3]Raw_Data_cleared!AW$5:AW$250,"not found")</f>
        <v>1.25</v>
      </c>
      <c r="AR150">
        <f>_xlfn.XLOOKUP($B150,[3]Raw_Data_cleared!$B$5:$B$250,[3]Raw_Data_cleared!AY$5:AY$250,"not found")</f>
        <v>1.25</v>
      </c>
      <c r="AS150">
        <f>_xlfn.XLOOKUP($B150,[3]Raw_Data_cleared!$B$5:$B$250,[3]Raw_Data_cleared!AZ$5:AZ$250,"not found")</f>
        <v>31.3</v>
      </c>
      <c r="AT150">
        <f>_xlfn.XLOOKUP($B150,[3]Raw_Data_cleared!$B$5:$B$250,[3]Raw_Data_cleared!BA$5:BA$250,"not found")</f>
        <v>166</v>
      </c>
      <c r="AU150">
        <f>_xlfn.XLOOKUP($B150,[3]Raw_Data_cleared!$B$5:$B$250,[3]Raw_Data_cleared!BE$5:BE$250,"not found")</f>
        <v>2.92</v>
      </c>
      <c r="AV150">
        <f>_xlfn.XLOOKUP($B150,[3]Raw_Data_cleared!$B$5:$B$250,[3]Raw_Data_cleared!BF$5:BF$250,"not found")</f>
        <v>1670</v>
      </c>
      <c r="AW150">
        <f>_xlfn.XLOOKUP($B150,[3]Raw_Data_cleared!$B$5:$B$250,[3]Raw_Data_cleared!BG$5:BG$250,"not found")</f>
        <v>1.25</v>
      </c>
      <c r="AX150">
        <f>_xlfn.XLOOKUP($B150,[3]Raw_Data_cleared!$B$5:$B$250,[3]Raw_Data_cleared!BM$5:BM$250,"not found")</f>
        <v>42.3</v>
      </c>
    </row>
    <row r="151" spans="1:50" s="286" customFormat="1" ht="15.75" thickBot="1" x14ac:dyDescent="0.3">
      <c r="A151" s="382">
        <v>45820</v>
      </c>
      <c r="B151" s="385" t="s">
        <v>843</v>
      </c>
      <c r="C151" s="393" t="s">
        <v>844</v>
      </c>
      <c r="D151">
        <v>35</v>
      </c>
      <c r="E151" s="286" t="s">
        <v>575</v>
      </c>
      <c r="F151" s="394">
        <v>45819</v>
      </c>
      <c r="G151" s="355">
        <v>1.82</v>
      </c>
      <c r="H151" s="356">
        <f>Tabelle35[[#This Row],[QbFA]]*10/1.82</f>
        <v>10</v>
      </c>
      <c r="I151" s="383" t="s">
        <v>565</v>
      </c>
      <c r="J151" s="356">
        <f>Tabelle35[[#This Row],[Hydraulic filter load, cumulative]]/(16/12)</f>
        <v>17.850000000000001</v>
      </c>
      <c r="K151" s="286">
        <v>23.8</v>
      </c>
      <c r="L151" s="357"/>
      <c r="M151" s="286">
        <f>_xlfn.XLOOKUP($B151,[3]Raw_Data_cleared!$B$5:$B$250,[3]Raw_Data_cleared!D$5:D$250,"not found")</f>
        <v>0.95</v>
      </c>
      <c r="N151" s="286">
        <f>_xlfn.XLOOKUP($B151,[3]Raw_Data_cleared!$B$5:$B$250,[3]Raw_Data_cleared!E$5:E$250,"not found")</f>
        <v>3.9</v>
      </c>
      <c r="O151" s="286">
        <f>_xlfn.XLOOKUP($B151,[3]Raw_Data_cleared!$B$5:$B$250,[3]Raw_Data_cleared!H$5:H$250,"not found")</f>
        <v>1.4</v>
      </c>
      <c r="P151" s="286">
        <f>_xlfn.XLOOKUP($B151,[3]Raw_Data_cleared!$B$5:$B$250,[3]Raw_Data_cleared!K$5:K$250,"not found")</f>
        <v>17</v>
      </c>
      <c r="Q151" s="286">
        <f>_xlfn.XLOOKUP($B151,[3]Raw_Data_cleared!$B$5:$B$250,[3]Raw_Data_cleared!P$5:P$250,"not found")</f>
        <v>7.4</v>
      </c>
      <c r="R151" s="286">
        <f>_xlfn.XLOOKUP($B151,[3]Raw_Data_cleared!$B$5:$B$250,[3]Raw_Data_cleared!Q$5:Q$250,"not found")</f>
        <v>1130</v>
      </c>
      <c r="S151" s="286">
        <f>_xlfn.XLOOKUP($B151,[3]Raw_Data_cleared!$B$5:$B$250,[3]Raw_Data_cleared!R$5:R$250,"not found")</f>
        <v>0.05</v>
      </c>
      <c r="T151" s="286">
        <f>_xlfn.XLOOKUP($B151,[3]Raw_Data_cleared!$B$5:$B$250,[3]Raw_Data_cleared!S$5:S$250,"not found")</f>
        <v>5.8000000000000003E-2</v>
      </c>
      <c r="U151" s="286">
        <f>_xlfn.XLOOKUP($B151,[3]Raw_Data_cleared!$B$5:$B$250,[3]Raw_Data_cleared!T$5:T$250,"not found")</f>
        <v>17</v>
      </c>
      <c r="V151" s="286">
        <f>_xlfn.XLOOKUP($B151,[3]Raw_Data_cleared!$B$5:$B$250,[3]Raw_Data_cleared!U$5:U$250,"not found")</f>
        <v>0.83</v>
      </c>
      <c r="W151" s="286" t="str">
        <f>_xlfn.XLOOKUP($B151,[3]Raw_Data_cleared!$B$5:$B$250,[3]Raw_Data_cleared!V$5:V$250,"not found")</f>
        <v>n.m.</v>
      </c>
      <c r="X151" s="286" t="str">
        <f>_xlfn.XLOOKUP($B151,[3]Raw_Data_cleared!$B$5:$B$250,[3]Raw_Data_cleared!W$5:W$250,"not found")</f>
        <v>n.m.</v>
      </c>
      <c r="Y151" s="286" t="str">
        <f>_xlfn.XLOOKUP($B151,[3]Raw_Data_cleared!$B$5:$B$250,[3]Raw_Data_cleared!X$5:X$250,"not found")</f>
        <v>n.m.</v>
      </c>
      <c r="Z151" s="286" t="str">
        <f>_xlfn.XLOOKUP($B151,[3]Raw_Data_cleared!$B$5:$B$250,[3]Raw_Data_cleared!Y$5:Y$250,"not found")</f>
        <v>n.m.</v>
      </c>
      <c r="AA151" s="286" t="str">
        <f>_xlfn.XLOOKUP($B151,[3]Raw_Data_cleared!$B$5:$B$250,[3]Raw_Data_cleared!Z$5:Z$250,"not found")</f>
        <v>n.m.</v>
      </c>
      <c r="AB151" s="286" t="str">
        <f>_xlfn.XLOOKUP($B151,[3]Raw_Data_cleared!$B$5:$B$250,[3]Raw_Data_cleared!AA$5:AA$250,"not found")</f>
        <v>n.m.</v>
      </c>
      <c r="AC151" s="286" t="str">
        <f>_xlfn.XLOOKUP($B151,[3]Raw_Data_cleared!$B$5:$B$250,[3]Raw_Data_cleared!AB$5:AB$250,"not found")</f>
        <v>n.m.</v>
      </c>
      <c r="AD151" s="286" t="str">
        <f>_xlfn.XLOOKUP($B151,[3]Raw_Data_cleared!$B$5:$B$250,[3]Raw_Data_cleared!AC$5:AC$250,"not found")</f>
        <v>n.m.</v>
      </c>
      <c r="AE151" s="286" t="str">
        <f>_xlfn.XLOOKUP($B151,[3]Raw_Data_cleared!$B$5:$B$250,[3]Raw_Data_cleared!AD$5:AD$250,"not found")</f>
        <v>n.m.</v>
      </c>
      <c r="AF151" s="286" t="str">
        <f>_xlfn.XLOOKUP($B151,[3]Raw_Data_cleared!$B$5:$B$250,[3]Raw_Data_cleared!AE$5:AE$250,"not found")</f>
        <v>n.m.</v>
      </c>
      <c r="AG151" s="286" t="str">
        <f>_xlfn.XLOOKUP($B151,[3]Raw_Data_cleared!$B$5:$B$250,[3]Raw_Data_cleared!AF$5:AF$250,"not found")</f>
        <v>n.m.</v>
      </c>
      <c r="AH151" s="286" t="str">
        <f>_xlfn.XLOOKUP($B151,[3]Raw_Data_cleared!$B$5:$B$250,[3]Raw_Data_cleared!AG$5:AG$250,"not found")</f>
        <v>n.m.</v>
      </c>
      <c r="AI151" s="286" t="str">
        <f>_xlfn.XLOOKUP($B151,[3]Raw_Data_cleared!$B$5:$B$250,[3]Raw_Data_cleared!AH$5:AH$250,"not found")</f>
        <v>n.m.</v>
      </c>
      <c r="AJ151" s="286" t="str">
        <f>_xlfn.XLOOKUP($B151,[3]Raw_Data_cleared!$B$5:$B$250,[3]Raw_Data_cleared!AI$5:AI$250,"not found")</f>
        <v>n.m.</v>
      </c>
      <c r="AK151" s="286" t="str">
        <f>_xlfn.XLOOKUP($B151,[3]Raw_Data_cleared!$B$5:$B$250,[3]Raw_Data_cleared!AJ$5:AJ$250,"not found")</f>
        <v>n.m.</v>
      </c>
      <c r="AL151" s="286" t="str">
        <f>_xlfn.XLOOKUP($B151,[3]Raw_Data_cleared!$B$5:$B$250,[3]Raw_Data_cleared!AK$5:AK$250,"not found")</f>
        <v>n.m.</v>
      </c>
      <c r="AM151" s="286" t="str">
        <f>_xlfn.XLOOKUP($B151,[3]Raw_Data_cleared!$B$5:$B$250,[3]Raw_Data_cleared!AL$5:AL$250,"not found")</f>
        <v>n.m.</v>
      </c>
      <c r="AN151" s="286" t="str">
        <f>_xlfn.XLOOKUP($B151,[3]Raw_Data_cleared!$B$5:$B$250,[3]Raw_Data_cleared!AM$5:AM$250,"not found")</f>
        <v>n.m.</v>
      </c>
      <c r="AO151" s="286">
        <f>_xlfn.XLOOKUP($B151,[3]Raw_Data_cleared!$B$5:$B$250,[3]Raw_Data_cleared!AN$5:AN$250,"not found")</f>
        <v>6.3</v>
      </c>
      <c r="AP151" s="286">
        <f>_xlfn.XLOOKUP($B151,[3]Raw_Data_cleared!$B$5:$B$250,[3]Raw_Data_cleared!AO$5:AO$250,"not found")</f>
        <v>5.9</v>
      </c>
      <c r="AQ151" s="286">
        <f>_xlfn.XLOOKUP($B151,[3]Raw_Data_cleared!$B$5:$B$250,[3]Raw_Data_cleared!AW$5:AW$250,"not found")</f>
        <v>1.25</v>
      </c>
      <c r="AR151" s="286">
        <f>_xlfn.XLOOKUP($B151,[3]Raw_Data_cleared!$B$5:$B$250,[3]Raw_Data_cleared!AY$5:AY$250,"not found")</f>
        <v>1.25</v>
      </c>
      <c r="AS151" s="286">
        <f>_xlfn.XLOOKUP($B151,[3]Raw_Data_cleared!$B$5:$B$250,[3]Raw_Data_cleared!AZ$5:AZ$250,"not found")</f>
        <v>32.1</v>
      </c>
      <c r="AT151" s="286">
        <f>_xlfn.XLOOKUP($B151,[3]Raw_Data_cleared!$B$5:$B$250,[3]Raw_Data_cleared!BA$5:BA$250,"not found")</f>
        <v>157</v>
      </c>
      <c r="AU151" s="286">
        <f>_xlfn.XLOOKUP($B151,[3]Raw_Data_cleared!$B$5:$B$250,[3]Raw_Data_cleared!BE$5:BE$250,"not found")</f>
        <v>1.25</v>
      </c>
      <c r="AV151" s="286">
        <f>_xlfn.XLOOKUP($B151,[3]Raw_Data_cleared!$B$5:$B$250,[3]Raw_Data_cleared!BF$5:BF$250,"not found")</f>
        <v>1080</v>
      </c>
      <c r="AW151" s="286">
        <f>_xlfn.XLOOKUP($B151,[3]Raw_Data_cleared!$B$5:$B$250,[3]Raw_Data_cleared!BG$5:BG$250,"not found")</f>
        <v>1.25</v>
      </c>
      <c r="AX151" s="286">
        <f>_xlfn.XLOOKUP($B151,[3]Raw_Data_cleared!$B$5:$B$250,[3]Raw_Data_cleared!BM$5:BM$250,"not found")</f>
        <v>53.7</v>
      </c>
    </row>
    <row r="152" spans="1:50" x14ac:dyDescent="0.25">
      <c r="A152" s="381">
        <v>45826</v>
      </c>
      <c r="B152" s="384" t="s">
        <v>845</v>
      </c>
      <c r="C152" s="392" t="s">
        <v>846</v>
      </c>
      <c r="D152">
        <v>37</v>
      </c>
      <c r="E152" t="s">
        <v>561</v>
      </c>
      <c r="F152" s="394">
        <v>45826</v>
      </c>
      <c r="G152" s="345">
        <v>1.82</v>
      </c>
      <c r="H152" s="268">
        <f>Tabelle35[[#This Row],[QbFA]]*10/1.82</f>
        <v>10</v>
      </c>
      <c r="J152" s="268">
        <f>Tabelle35[[#This Row],[Hydraulic filter load, cumulative]]/(16/12)</f>
        <v>18.900000000000002</v>
      </c>
      <c r="K152">
        <v>25.2</v>
      </c>
      <c r="M152">
        <f>_xlfn.XLOOKUP($B152,[3]Raw_Data_cleared!$B$5:$B$250,[3]Raw_Data_cleared!D$5:D$250,"not found")</f>
        <v>22</v>
      </c>
      <c r="N152">
        <f>_xlfn.XLOOKUP($B152,[3]Raw_Data_cleared!$B$5:$B$250,[3]Raw_Data_cleared!E$5:E$250,"not found")</f>
        <v>53</v>
      </c>
      <c r="O152">
        <f>_xlfn.XLOOKUP($B152,[3]Raw_Data_cleared!$B$5:$B$250,[3]Raw_Data_cleared!H$5:H$250,"not found")</f>
        <v>35</v>
      </c>
      <c r="P152">
        <f>_xlfn.XLOOKUP($B152,[3]Raw_Data_cleared!$B$5:$B$250,[3]Raw_Data_cleared!K$5:K$250,"not found")</f>
        <v>91</v>
      </c>
      <c r="Q152">
        <f>_xlfn.XLOOKUP($B152,[3]Raw_Data_cleared!$B$5:$B$250,[3]Raw_Data_cleared!P$5:P$250,"not found")</f>
        <v>7.5</v>
      </c>
      <c r="R152">
        <f>_xlfn.XLOOKUP($B152,[3]Raw_Data_cleared!$B$5:$B$250,[3]Raw_Data_cleared!Q$5:Q$250,"not found")</f>
        <v>1170</v>
      </c>
      <c r="S152">
        <f>_xlfn.XLOOKUP($B152,[3]Raw_Data_cleared!$B$5:$B$250,[3]Raw_Data_cleared!R$5:R$250,"not found")</f>
        <v>4.2</v>
      </c>
      <c r="T152">
        <f>_xlfn.XLOOKUP($B152,[3]Raw_Data_cleared!$B$5:$B$250,[3]Raw_Data_cleared!S$5:S$250,"not found")</f>
        <v>0.28000000000000003</v>
      </c>
      <c r="U152">
        <f>_xlfn.XLOOKUP($B152,[3]Raw_Data_cleared!$B$5:$B$250,[3]Raw_Data_cleared!T$5:T$250,"not found")</f>
        <v>5.9</v>
      </c>
      <c r="V152">
        <f>_xlfn.XLOOKUP($B152,[3]Raw_Data_cleared!$B$5:$B$250,[3]Raw_Data_cleared!U$5:U$250,"not found")</f>
        <v>0.05</v>
      </c>
      <c r="W152" t="str">
        <f>_xlfn.XLOOKUP($B152,[3]Raw_Data_cleared!$B$5:$B$250,[3]Raw_Data_cleared!V$5:V$250,"not found")</f>
        <v>n.m.</v>
      </c>
      <c r="X152" t="str">
        <f>_xlfn.XLOOKUP($B152,[3]Raw_Data_cleared!$B$5:$B$250,[3]Raw_Data_cleared!W$5:W$250,"not found")</f>
        <v>n.m.</v>
      </c>
      <c r="Y152" t="str">
        <f>_xlfn.XLOOKUP($B152,[3]Raw_Data_cleared!$B$5:$B$250,[3]Raw_Data_cleared!X$5:X$250,"not found")</f>
        <v>n.m.</v>
      </c>
      <c r="Z152" t="str">
        <f>_xlfn.XLOOKUP($B152,[3]Raw_Data_cleared!$B$5:$B$250,[3]Raw_Data_cleared!Y$5:Y$250,"not found")</f>
        <v>n.m.</v>
      </c>
      <c r="AA152" t="str">
        <f>_xlfn.XLOOKUP($B152,[3]Raw_Data_cleared!$B$5:$B$250,[3]Raw_Data_cleared!Z$5:Z$250,"not found")</f>
        <v>n.m.</v>
      </c>
      <c r="AB152" t="str">
        <f>_xlfn.XLOOKUP($B152,[3]Raw_Data_cleared!$B$5:$B$250,[3]Raw_Data_cleared!AA$5:AA$250,"not found")</f>
        <v>n.m.</v>
      </c>
      <c r="AC152" t="str">
        <f>_xlfn.XLOOKUP($B152,[3]Raw_Data_cleared!$B$5:$B$250,[3]Raw_Data_cleared!AB$5:AB$250,"not found")</f>
        <v>n.m.</v>
      </c>
      <c r="AD152" t="str">
        <f>_xlfn.XLOOKUP($B152,[3]Raw_Data_cleared!$B$5:$B$250,[3]Raw_Data_cleared!AC$5:AC$250,"not found")</f>
        <v>n.m.</v>
      </c>
      <c r="AE152" t="str">
        <f>_xlfn.XLOOKUP($B152,[3]Raw_Data_cleared!$B$5:$B$250,[3]Raw_Data_cleared!AD$5:AD$250,"not found")</f>
        <v>n.m.</v>
      </c>
      <c r="AF152" t="str">
        <f>_xlfn.XLOOKUP($B152,[3]Raw_Data_cleared!$B$5:$B$250,[3]Raw_Data_cleared!AE$5:AE$250,"not found")</f>
        <v>n.m.</v>
      </c>
      <c r="AG152" t="str">
        <f>_xlfn.XLOOKUP($B152,[3]Raw_Data_cleared!$B$5:$B$250,[3]Raw_Data_cleared!AF$5:AF$250,"not found")</f>
        <v>n.m.</v>
      </c>
      <c r="AH152" t="str">
        <f>_xlfn.XLOOKUP($B152,[3]Raw_Data_cleared!$B$5:$B$250,[3]Raw_Data_cleared!AG$5:AG$250,"not found")</f>
        <v>n.m.</v>
      </c>
      <c r="AI152" t="str">
        <f>_xlfn.XLOOKUP($B152,[3]Raw_Data_cleared!$B$5:$B$250,[3]Raw_Data_cleared!AH$5:AH$250,"not found")</f>
        <v>n.m.</v>
      </c>
      <c r="AJ152" t="str">
        <f>_xlfn.XLOOKUP($B152,[3]Raw_Data_cleared!$B$5:$B$250,[3]Raw_Data_cleared!AI$5:AI$250,"not found")</f>
        <v>n.m.</v>
      </c>
      <c r="AK152" t="str">
        <f>_xlfn.XLOOKUP($B152,[3]Raw_Data_cleared!$B$5:$B$250,[3]Raw_Data_cleared!AJ$5:AJ$250,"not found")</f>
        <v>n.m.</v>
      </c>
      <c r="AL152" t="str">
        <f>_xlfn.XLOOKUP($B152,[3]Raw_Data_cleared!$B$5:$B$250,[3]Raw_Data_cleared!AK$5:AK$250,"not found")</f>
        <v>n.m.</v>
      </c>
      <c r="AM152" t="str">
        <f>_xlfn.XLOOKUP($B152,[3]Raw_Data_cleared!$B$5:$B$250,[3]Raw_Data_cleared!AL$5:AL$250,"not found")</f>
        <v>n.m.</v>
      </c>
      <c r="AN152" t="str">
        <f>_xlfn.XLOOKUP($B152,[3]Raw_Data_cleared!$B$5:$B$250,[3]Raw_Data_cleared!AM$5:AM$250,"not found")</f>
        <v>n.m.</v>
      </c>
      <c r="AO152">
        <f>_xlfn.XLOOKUP($B152,[3]Raw_Data_cleared!$B$5:$B$250,[3]Raw_Data_cleared!AN$5:AN$250,"not found")</f>
        <v>26</v>
      </c>
      <c r="AP152">
        <f>_xlfn.XLOOKUP($B152,[3]Raw_Data_cleared!$B$5:$B$250,[3]Raw_Data_cleared!AO$5:AO$250,"not found")</f>
        <v>16</v>
      </c>
      <c r="AQ152">
        <f>_xlfn.XLOOKUP($B152,[3]Raw_Data_cleared!$B$5:$B$250,[3]Raw_Data_cleared!AW$5:AW$250,"not found")</f>
        <v>1.25</v>
      </c>
      <c r="AR152">
        <f>_xlfn.XLOOKUP($B152,[3]Raw_Data_cleared!$B$5:$B$250,[3]Raw_Data_cleared!AY$5:AY$250,"not found")</f>
        <v>1.25</v>
      </c>
      <c r="AS152">
        <f>_xlfn.XLOOKUP($B152,[3]Raw_Data_cleared!$B$5:$B$250,[3]Raw_Data_cleared!AZ$5:AZ$250,"not found")</f>
        <v>34</v>
      </c>
      <c r="AT152">
        <f>_xlfn.XLOOKUP($B152,[3]Raw_Data_cleared!$B$5:$B$250,[3]Raw_Data_cleared!BA$5:BA$250,"not found")</f>
        <v>574</v>
      </c>
      <c r="AU152">
        <f>_xlfn.XLOOKUP($B152,[3]Raw_Data_cleared!$B$5:$B$250,[3]Raw_Data_cleared!BE$5:BE$250,"not found")</f>
        <v>4.68</v>
      </c>
      <c r="AV152">
        <f>_xlfn.XLOOKUP($B152,[3]Raw_Data_cleared!$B$5:$B$250,[3]Raw_Data_cleared!BF$5:BF$250,"not found")</f>
        <v>2010</v>
      </c>
      <c r="AW152">
        <f>_xlfn.XLOOKUP($B152,[3]Raw_Data_cleared!$B$5:$B$250,[3]Raw_Data_cleared!BG$5:BG$250,"not found")</f>
        <v>1.25</v>
      </c>
      <c r="AX152">
        <f>_xlfn.XLOOKUP($B152,[3]Raw_Data_cleared!$B$5:$B$250,[3]Raw_Data_cleared!BM$5:BM$250,"not found")</f>
        <v>73.2</v>
      </c>
    </row>
    <row r="153" spans="1:50" x14ac:dyDescent="0.25">
      <c r="A153" s="381">
        <v>45826</v>
      </c>
      <c r="B153" s="384" t="s">
        <v>847</v>
      </c>
      <c r="C153" s="392" t="s">
        <v>848</v>
      </c>
      <c r="D153">
        <v>37</v>
      </c>
      <c r="E153" t="s">
        <v>600</v>
      </c>
      <c r="F153" s="394">
        <v>45826</v>
      </c>
      <c r="G153" s="345">
        <v>1.82</v>
      </c>
      <c r="H153" s="268">
        <f>Tabelle35[[#This Row],[QbFA]]*10/1.82</f>
        <v>10</v>
      </c>
      <c r="J153" s="268">
        <f>Tabelle35[[#This Row],[Hydraulic filter load, cumulative]]/(16/12)</f>
        <v>18.900000000000002</v>
      </c>
      <c r="K153">
        <v>25.2</v>
      </c>
      <c r="M153">
        <f>_xlfn.XLOOKUP($B153,[3]Raw_Data_cleared!$B$5:$B$250,[3]Raw_Data_cleared!D$5:D$250,"not found")</f>
        <v>13</v>
      </c>
      <c r="N153">
        <f>_xlfn.XLOOKUP($B153,[3]Raw_Data_cleared!$B$5:$B$250,[3]Raw_Data_cleared!E$5:E$250,"not found")</f>
        <v>120</v>
      </c>
      <c r="O153">
        <f>_xlfn.XLOOKUP($B153,[3]Raw_Data_cleared!$B$5:$B$250,[3]Raw_Data_cleared!H$5:H$250,"not found")</f>
        <v>86</v>
      </c>
      <c r="P153">
        <f>_xlfn.XLOOKUP($B153,[3]Raw_Data_cleared!$B$5:$B$250,[3]Raw_Data_cleared!K$5:K$250,"not found")</f>
        <v>184</v>
      </c>
      <c r="Q153">
        <f>_xlfn.XLOOKUP($B153,[3]Raw_Data_cleared!$B$5:$B$250,[3]Raw_Data_cleared!P$5:P$250,"not found")</f>
        <v>7.5</v>
      </c>
      <c r="R153">
        <f>_xlfn.XLOOKUP($B153,[3]Raw_Data_cleared!$B$5:$B$250,[3]Raw_Data_cleared!Q$5:Q$250,"not found")</f>
        <v>1080</v>
      </c>
      <c r="S153">
        <f>_xlfn.XLOOKUP($B153,[3]Raw_Data_cleared!$B$5:$B$250,[3]Raw_Data_cleared!R$5:R$250,"not found")</f>
        <v>4.7</v>
      </c>
      <c r="T153">
        <f>_xlfn.XLOOKUP($B153,[3]Raw_Data_cleared!$B$5:$B$250,[3]Raw_Data_cleared!S$5:S$250,"not found")</f>
        <v>0.37</v>
      </c>
      <c r="U153">
        <f>_xlfn.XLOOKUP($B153,[3]Raw_Data_cleared!$B$5:$B$250,[3]Raw_Data_cleared!T$5:T$250,"not found")</f>
        <v>0.61</v>
      </c>
      <c r="V153">
        <f>_xlfn.XLOOKUP($B153,[3]Raw_Data_cleared!$B$5:$B$250,[3]Raw_Data_cleared!U$5:U$250,"not found")</f>
        <v>0.69</v>
      </c>
      <c r="W153" t="str">
        <f>_xlfn.XLOOKUP($B153,[3]Raw_Data_cleared!$B$5:$B$250,[3]Raw_Data_cleared!V$5:V$250,"not found")</f>
        <v>n.m.</v>
      </c>
      <c r="X153" t="str">
        <f>_xlfn.XLOOKUP($B153,[3]Raw_Data_cleared!$B$5:$B$250,[3]Raw_Data_cleared!W$5:W$250,"not found")</f>
        <v>n.m.</v>
      </c>
      <c r="Y153" t="str">
        <f>_xlfn.XLOOKUP($B153,[3]Raw_Data_cleared!$B$5:$B$250,[3]Raw_Data_cleared!X$5:X$250,"not found")</f>
        <v>n.m.</v>
      </c>
      <c r="Z153" t="str">
        <f>_xlfn.XLOOKUP($B153,[3]Raw_Data_cleared!$B$5:$B$250,[3]Raw_Data_cleared!Y$5:Y$250,"not found")</f>
        <v>n.m.</v>
      </c>
      <c r="AA153" t="str">
        <f>_xlfn.XLOOKUP($B153,[3]Raw_Data_cleared!$B$5:$B$250,[3]Raw_Data_cleared!Z$5:Z$250,"not found")</f>
        <v>n.m.</v>
      </c>
      <c r="AB153" t="str">
        <f>_xlfn.XLOOKUP($B153,[3]Raw_Data_cleared!$B$5:$B$250,[3]Raw_Data_cleared!AA$5:AA$250,"not found")</f>
        <v>n.m.</v>
      </c>
      <c r="AC153" t="str">
        <f>_xlfn.XLOOKUP($B153,[3]Raw_Data_cleared!$B$5:$B$250,[3]Raw_Data_cleared!AB$5:AB$250,"not found")</f>
        <v>n.m.</v>
      </c>
      <c r="AD153" t="str">
        <f>_xlfn.XLOOKUP($B153,[3]Raw_Data_cleared!$B$5:$B$250,[3]Raw_Data_cleared!AC$5:AC$250,"not found")</f>
        <v>n.m.</v>
      </c>
      <c r="AE153" t="str">
        <f>_xlfn.XLOOKUP($B153,[3]Raw_Data_cleared!$B$5:$B$250,[3]Raw_Data_cleared!AD$5:AD$250,"not found")</f>
        <v>n.m.</v>
      </c>
      <c r="AF153" t="str">
        <f>_xlfn.XLOOKUP($B153,[3]Raw_Data_cleared!$B$5:$B$250,[3]Raw_Data_cleared!AE$5:AE$250,"not found")</f>
        <v>n.m.</v>
      </c>
      <c r="AG153" t="str">
        <f>_xlfn.XLOOKUP($B153,[3]Raw_Data_cleared!$B$5:$B$250,[3]Raw_Data_cleared!AF$5:AF$250,"not found")</f>
        <v>n.m.</v>
      </c>
      <c r="AH153" t="str">
        <f>_xlfn.XLOOKUP($B153,[3]Raw_Data_cleared!$B$5:$B$250,[3]Raw_Data_cleared!AG$5:AG$250,"not found")</f>
        <v>n.m.</v>
      </c>
      <c r="AI153" t="str">
        <f>_xlfn.XLOOKUP($B153,[3]Raw_Data_cleared!$B$5:$B$250,[3]Raw_Data_cleared!AH$5:AH$250,"not found")</f>
        <v>n.m.</v>
      </c>
      <c r="AJ153" t="str">
        <f>_xlfn.XLOOKUP($B153,[3]Raw_Data_cleared!$B$5:$B$250,[3]Raw_Data_cleared!AI$5:AI$250,"not found")</f>
        <v>n.m.</v>
      </c>
      <c r="AK153" t="str">
        <f>_xlfn.XLOOKUP($B153,[3]Raw_Data_cleared!$B$5:$B$250,[3]Raw_Data_cleared!AJ$5:AJ$250,"not found")</f>
        <v>n.m.</v>
      </c>
      <c r="AL153" t="str">
        <f>_xlfn.XLOOKUP($B153,[3]Raw_Data_cleared!$B$5:$B$250,[3]Raw_Data_cleared!AK$5:AK$250,"not found")</f>
        <v>n.m.</v>
      </c>
      <c r="AM153" t="str">
        <f>_xlfn.XLOOKUP($B153,[3]Raw_Data_cleared!$B$5:$B$250,[3]Raw_Data_cleared!AL$5:AL$250,"not found")</f>
        <v>n.m.</v>
      </c>
      <c r="AN153" t="str">
        <f>_xlfn.XLOOKUP($B153,[3]Raw_Data_cleared!$B$5:$B$250,[3]Raw_Data_cleared!AM$5:AM$250,"not found")</f>
        <v>n.m.</v>
      </c>
      <c r="AO153">
        <f>_xlfn.XLOOKUP($B153,[3]Raw_Data_cleared!$B$5:$B$250,[3]Raw_Data_cleared!AN$5:AN$250,"not found")</f>
        <v>48</v>
      </c>
      <c r="AP153">
        <f>_xlfn.XLOOKUP($B153,[3]Raw_Data_cleared!$B$5:$B$250,[3]Raw_Data_cleared!AO$5:AO$250,"not found")</f>
        <v>20</v>
      </c>
      <c r="AQ153">
        <f>_xlfn.XLOOKUP($B153,[3]Raw_Data_cleared!$B$5:$B$250,[3]Raw_Data_cleared!AW$5:AW$250,"not found")</f>
        <v>1.25</v>
      </c>
      <c r="AR153">
        <f>_xlfn.XLOOKUP($B153,[3]Raw_Data_cleared!$B$5:$B$250,[3]Raw_Data_cleared!AY$5:AY$250,"not found")</f>
        <v>3.38</v>
      </c>
      <c r="AS153">
        <f>_xlfn.XLOOKUP($B153,[3]Raw_Data_cleared!$B$5:$B$250,[3]Raw_Data_cleared!AZ$5:AZ$250,"not found")</f>
        <v>45.9</v>
      </c>
      <c r="AT153">
        <f>_xlfn.XLOOKUP($B153,[3]Raw_Data_cleared!$B$5:$B$250,[3]Raw_Data_cleared!BA$5:BA$250,"not found")</f>
        <v>937</v>
      </c>
      <c r="AU153">
        <f>_xlfn.XLOOKUP($B153,[3]Raw_Data_cleared!$B$5:$B$250,[3]Raw_Data_cleared!BE$5:BE$250,"not found")</f>
        <v>14.2</v>
      </c>
      <c r="AV153">
        <f>_xlfn.XLOOKUP($B153,[3]Raw_Data_cleared!$B$5:$B$250,[3]Raw_Data_cleared!BF$5:BF$250,"not found")</f>
        <v>2250</v>
      </c>
      <c r="AW153">
        <f>_xlfn.XLOOKUP($B153,[3]Raw_Data_cleared!$B$5:$B$250,[3]Raw_Data_cleared!BG$5:BG$250,"not found")</f>
        <v>7.27</v>
      </c>
      <c r="AX153">
        <f>_xlfn.XLOOKUP($B153,[3]Raw_Data_cleared!$B$5:$B$250,[3]Raw_Data_cleared!BM$5:BM$250,"not found")</f>
        <v>198</v>
      </c>
    </row>
    <row r="154" spans="1:50" x14ac:dyDescent="0.25">
      <c r="A154" s="381">
        <v>45827</v>
      </c>
      <c r="B154" s="384" t="s">
        <v>849</v>
      </c>
      <c r="C154" s="392" t="s">
        <v>850</v>
      </c>
      <c r="D154">
        <v>37</v>
      </c>
      <c r="E154" t="s">
        <v>564</v>
      </c>
      <c r="F154" s="394">
        <v>45826</v>
      </c>
      <c r="G154" s="345">
        <v>1.82</v>
      </c>
      <c r="H154" s="268">
        <f>Tabelle35[[#This Row],[QbFA]]*10/1.82</f>
        <v>10</v>
      </c>
      <c r="I154" s="350" t="s">
        <v>565</v>
      </c>
      <c r="J154" s="268">
        <f>Tabelle35[[#This Row],[Hydraulic filter load, cumulative]]/(16/12)</f>
        <v>18.900000000000002</v>
      </c>
      <c r="K154">
        <v>25.2</v>
      </c>
      <c r="M154">
        <f>_xlfn.XLOOKUP($B154,[3]Raw_Data_cleared!$B$5:$B$250,[3]Raw_Data_cleared!D$5:D$250,"not found")</f>
        <v>2.9</v>
      </c>
      <c r="N154">
        <f>_xlfn.XLOOKUP($B154,[3]Raw_Data_cleared!$B$5:$B$250,[3]Raw_Data_cleared!E$5:E$250,"not found")</f>
        <v>5.4</v>
      </c>
      <c r="O154">
        <f>_xlfn.XLOOKUP($B154,[3]Raw_Data_cleared!$B$5:$B$250,[3]Raw_Data_cleared!H$5:H$250,"not found")</f>
        <v>0.95</v>
      </c>
      <c r="P154">
        <f>_xlfn.XLOOKUP($B154,[3]Raw_Data_cleared!$B$5:$B$250,[3]Raw_Data_cleared!K$5:K$250,"not found")</f>
        <v>15</v>
      </c>
      <c r="Q154">
        <f>_xlfn.XLOOKUP($B154,[3]Raw_Data_cleared!$B$5:$B$250,[3]Raw_Data_cleared!P$5:P$250,"not found")</f>
        <v>7.5</v>
      </c>
      <c r="R154">
        <f>_xlfn.XLOOKUP($B154,[3]Raw_Data_cleared!$B$5:$B$250,[3]Raw_Data_cleared!Q$5:Q$250,"not found")</f>
        <v>1070</v>
      </c>
      <c r="S154">
        <f>_xlfn.XLOOKUP($B154,[3]Raw_Data_cleared!$B$5:$B$250,[3]Raw_Data_cleared!R$5:R$250,"not found")</f>
        <v>2.6</v>
      </c>
      <c r="T154">
        <f>_xlfn.XLOOKUP($B154,[3]Raw_Data_cleared!$B$5:$B$250,[3]Raw_Data_cleared!S$5:S$250,"not found")</f>
        <v>0.54</v>
      </c>
      <c r="U154">
        <f>_xlfn.XLOOKUP($B154,[3]Raw_Data_cleared!$B$5:$B$250,[3]Raw_Data_cleared!T$5:T$250,"not found")</f>
        <v>7.1</v>
      </c>
      <c r="V154">
        <f>_xlfn.XLOOKUP($B154,[3]Raw_Data_cleared!$B$5:$B$250,[3]Raw_Data_cleared!U$5:U$250,"not found")</f>
        <v>0.65</v>
      </c>
      <c r="W154" t="str">
        <f>_xlfn.XLOOKUP($B154,[3]Raw_Data_cleared!$B$5:$B$250,[3]Raw_Data_cleared!V$5:V$250,"not found")</f>
        <v>n.m.</v>
      </c>
      <c r="X154" t="str">
        <f>_xlfn.XLOOKUP($B154,[3]Raw_Data_cleared!$B$5:$B$250,[3]Raw_Data_cleared!W$5:W$250,"not found")</f>
        <v>n.m.</v>
      </c>
      <c r="Y154" t="str">
        <f>_xlfn.XLOOKUP($B154,[3]Raw_Data_cleared!$B$5:$B$250,[3]Raw_Data_cleared!X$5:X$250,"not found")</f>
        <v>n.m.</v>
      </c>
      <c r="Z154" t="str">
        <f>_xlfn.XLOOKUP($B154,[3]Raw_Data_cleared!$B$5:$B$250,[3]Raw_Data_cleared!Y$5:Y$250,"not found")</f>
        <v>n.m.</v>
      </c>
      <c r="AA154" t="str">
        <f>_xlfn.XLOOKUP($B154,[3]Raw_Data_cleared!$B$5:$B$250,[3]Raw_Data_cleared!Z$5:Z$250,"not found")</f>
        <v>n.m.</v>
      </c>
      <c r="AB154" t="str">
        <f>_xlfn.XLOOKUP($B154,[3]Raw_Data_cleared!$B$5:$B$250,[3]Raw_Data_cleared!AA$5:AA$250,"not found")</f>
        <v>n.m.</v>
      </c>
      <c r="AC154" t="str">
        <f>_xlfn.XLOOKUP($B154,[3]Raw_Data_cleared!$B$5:$B$250,[3]Raw_Data_cleared!AB$5:AB$250,"not found")</f>
        <v>n.m.</v>
      </c>
      <c r="AD154" t="str">
        <f>_xlfn.XLOOKUP($B154,[3]Raw_Data_cleared!$B$5:$B$250,[3]Raw_Data_cleared!AC$5:AC$250,"not found")</f>
        <v>n.m.</v>
      </c>
      <c r="AE154" t="str">
        <f>_xlfn.XLOOKUP($B154,[3]Raw_Data_cleared!$B$5:$B$250,[3]Raw_Data_cleared!AD$5:AD$250,"not found")</f>
        <v>n.m.</v>
      </c>
      <c r="AF154" t="str">
        <f>_xlfn.XLOOKUP($B154,[3]Raw_Data_cleared!$B$5:$B$250,[3]Raw_Data_cleared!AE$5:AE$250,"not found")</f>
        <v>n.m.</v>
      </c>
      <c r="AG154" t="str">
        <f>_xlfn.XLOOKUP($B154,[3]Raw_Data_cleared!$B$5:$B$250,[3]Raw_Data_cleared!AF$5:AF$250,"not found")</f>
        <v>n.m.</v>
      </c>
      <c r="AH154" t="str">
        <f>_xlfn.XLOOKUP($B154,[3]Raw_Data_cleared!$B$5:$B$250,[3]Raw_Data_cleared!AG$5:AG$250,"not found")</f>
        <v>n.m.</v>
      </c>
      <c r="AI154" t="str">
        <f>_xlfn.XLOOKUP($B154,[3]Raw_Data_cleared!$B$5:$B$250,[3]Raw_Data_cleared!AH$5:AH$250,"not found")</f>
        <v>n.m.</v>
      </c>
      <c r="AJ154" t="str">
        <f>_xlfn.XLOOKUP($B154,[3]Raw_Data_cleared!$B$5:$B$250,[3]Raw_Data_cleared!AI$5:AI$250,"not found")</f>
        <v>n.m.</v>
      </c>
      <c r="AK154" t="str">
        <f>_xlfn.XLOOKUP($B154,[3]Raw_Data_cleared!$B$5:$B$250,[3]Raw_Data_cleared!AJ$5:AJ$250,"not found")</f>
        <v>n.m.</v>
      </c>
      <c r="AL154" t="str">
        <f>_xlfn.XLOOKUP($B154,[3]Raw_Data_cleared!$B$5:$B$250,[3]Raw_Data_cleared!AK$5:AK$250,"not found")</f>
        <v>n.m.</v>
      </c>
      <c r="AM154" t="str">
        <f>_xlfn.XLOOKUP($B154,[3]Raw_Data_cleared!$B$5:$B$250,[3]Raw_Data_cleared!AL$5:AL$250,"not found")</f>
        <v>n.m.</v>
      </c>
      <c r="AN154" t="str">
        <f>_xlfn.XLOOKUP($B154,[3]Raw_Data_cleared!$B$5:$B$250,[3]Raw_Data_cleared!AM$5:AM$250,"not found")</f>
        <v>n.m.</v>
      </c>
      <c r="AO154">
        <f>_xlfn.XLOOKUP($B154,[3]Raw_Data_cleared!$B$5:$B$250,[3]Raw_Data_cleared!AN$5:AN$250,"not found")</f>
        <v>7.5</v>
      </c>
      <c r="AP154">
        <f>_xlfn.XLOOKUP($B154,[3]Raw_Data_cleared!$B$5:$B$250,[3]Raw_Data_cleared!AO$5:AO$250,"not found")</f>
        <v>6.8</v>
      </c>
      <c r="AQ154">
        <f>_xlfn.XLOOKUP($B154,[3]Raw_Data_cleared!$B$5:$B$250,[3]Raw_Data_cleared!AW$5:AW$250,"not found")</f>
        <v>1.25</v>
      </c>
      <c r="AR154">
        <f>_xlfn.XLOOKUP($B154,[3]Raw_Data_cleared!$B$5:$B$250,[3]Raw_Data_cleared!AY$5:AY$250,"not found")</f>
        <v>1.25</v>
      </c>
      <c r="AS154">
        <f>_xlfn.XLOOKUP($B154,[3]Raw_Data_cleared!$B$5:$B$250,[3]Raw_Data_cleared!AZ$5:AZ$250,"not found")</f>
        <v>20.7</v>
      </c>
      <c r="AT154">
        <f>_xlfn.XLOOKUP($B154,[3]Raw_Data_cleared!$B$5:$B$250,[3]Raw_Data_cleared!BA$5:BA$250,"not found")</f>
        <v>97.9</v>
      </c>
      <c r="AU154">
        <f>_xlfn.XLOOKUP($B154,[3]Raw_Data_cleared!$B$5:$B$250,[3]Raw_Data_cleared!BE$5:BE$250,"not found")</f>
        <v>4.25</v>
      </c>
      <c r="AV154">
        <f>_xlfn.XLOOKUP($B154,[3]Raw_Data_cleared!$B$5:$B$250,[3]Raw_Data_cleared!BF$5:BF$250,"not found")</f>
        <v>1020</v>
      </c>
      <c r="AW154">
        <f>_xlfn.XLOOKUP($B154,[3]Raw_Data_cleared!$B$5:$B$250,[3]Raw_Data_cleared!BG$5:BG$250,"not found")</f>
        <v>1.25</v>
      </c>
      <c r="AX154">
        <f>_xlfn.XLOOKUP($B154,[3]Raw_Data_cleared!$B$5:$B$250,[3]Raw_Data_cleared!BM$5:BM$250,"not found")</f>
        <v>25.6</v>
      </c>
    </row>
    <row r="155" spans="1:50" x14ac:dyDescent="0.25">
      <c r="A155" s="381">
        <v>45827</v>
      </c>
      <c r="B155" s="384" t="s">
        <v>851</v>
      </c>
      <c r="C155" s="392" t="s">
        <v>852</v>
      </c>
      <c r="D155">
        <v>37</v>
      </c>
      <c r="E155" t="s">
        <v>568</v>
      </c>
      <c r="F155" s="394">
        <v>45826</v>
      </c>
      <c r="G155" s="345">
        <v>1.82</v>
      </c>
      <c r="H155" s="268">
        <f>Tabelle35[[#This Row],[QbFA]]*10/1.82</f>
        <v>10</v>
      </c>
      <c r="I155" s="350" t="s">
        <v>565</v>
      </c>
      <c r="J155" s="268">
        <f>Tabelle35[[#This Row],[Hydraulic filter load, cumulative]]/(16/12)</f>
        <v>18.900000000000002</v>
      </c>
      <c r="K155">
        <v>25.2</v>
      </c>
      <c r="M155">
        <f>_xlfn.XLOOKUP($B155,[3]Raw_Data_cleared!$B$5:$B$250,[3]Raw_Data_cleared!D$5:D$250,"not found")</f>
        <v>5.4</v>
      </c>
      <c r="N155">
        <f>_xlfn.XLOOKUP($B155,[3]Raw_Data_cleared!$B$5:$B$250,[3]Raw_Data_cleared!E$5:E$250,"not found")</f>
        <v>8.5</v>
      </c>
      <c r="O155">
        <f>_xlfn.XLOOKUP($B155,[3]Raw_Data_cleared!$B$5:$B$250,[3]Raw_Data_cleared!H$5:H$250,"not found")</f>
        <v>0.3</v>
      </c>
      <c r="P155">
        <f>_xlfn.XLOOKUP($B155,[3]Raw_Data_cleared!$B$5:$B$250,[3]Raw_Data_cleared!K$5:K$250,"not found")</f>
        <v>12</v>
      </c>
      <c r="Q155">
        <f>_xlfn.XLOOKUP($B155,[3]Raw_Data_cleared!$B$5:$B$250,[3]Raw_Data_cleared!P$5:P$250,"not found")</f>
        <v>7.5</v>
      </c>
      <c r="R155">
        <f>_xlfn.XLOOKUP($B155,[3]Raw_Data_cleared!$B$5:$B$250,[3]Raw_Data_cleared!Q$5:Q$250,"not found")</f>
        <v>1110</v>
      </c>
      <c r="S155">
        <f>_xlfn.XLOOKUP($B155,[3]Raw_Data_cleared!$B$5:$B$250,[3]Raw_Data_cleared!R$5:R$250,"not found")</f>
        <v>0.34</v>
      </c>
      <c r="T155">
        <f>_xlfn.XLOOKUP($B155,[3]Raw_Data_cleared!$B$5:$B$250,[3]Raw_Data_cleared!S$5:S$250,"not found")</f>
        <v>0.4</v>
      </c>
      <c r="U155">
        <f>_xlfn.XLOOKUP($B155,[3]Raw_Data_cleared!$B$5:$B$250,[3]Raw_Data_cleared!T$5:T$250,"not found")</f>
        <v>9.6</v>
      </c>
      <c r="V155">
        <f>_xlfn.XLOOKUP($B155,[3]Raw_Data_cleared!$B$5:$B$250,[3]Raw_Data_cleared!U$5:U$250,"not found")</f>
        <v>0.92</v>
      </c>
      <c r="W155" t="str">
        <f>_xlfn.XLOOKUP($B155,[3]Raw_Data_cleared!$B$5:$B$250,[3]Raw_Data_cleared!V$5:V$250,"not found")</f>
        <v>n.m.</v>
      </c>
      <c r="X155" t="str">
        <f>_xlfn.XLOOKUP($B155,[3]Raw_Data_cleared!$B$5:$B$250,[3]Raw_Data_cleared!W$5:W$250,"not found")</f>
        <v>n.m.</v>
      </c>
      <c r="Y155" t="str">
        <f>_xlfn.XLOOKUP($B155,[3]Raw_Data_cleared!$B$5:$B$250,[3]Raw_Data_cleared!X$5:X$250,"not found")</f>
        <v>n.m.</v>
      </c>
      <c r="Z155" t="str">
        <f>_xlfn.XLOOKUP($B155,[3]Raw_Data_cleared!$B$5:$B$250,[3]Raw_Data_cleared!Y$5:Y$250,"not found")</f>
        <v>n.m.</v>
      </c>
      <c r="AA155" t="str">
        <f>_xlfn.XLOOKUP($B155,[3]Raw_Data_cleared!$B$5:$B$250,[3]Raw_Data_cleared!Z$5:Z$250,"not found")</f>
        <v>n.m.</v>
      </c>
      <c r="AB155" t="str">
        <f>_xlfn.XLOOKUP($B155,[3]Raw_Data_cleared!$B$5:$B$250,[3]Raw_Data_cleared!AA$5:AA$250,"not found")</f>
        <v>n.m.</v>
      </c>
      <c r="AC155" t="str">
        <f>_xlfn.XLOOKUP($B155,[3]Raw_Data_cleared!$B$5:$B$250,[3]Raw_Data_cleared!AB$5:AB$250,"not found")</f>
        <v>n.m.</v>
      </c>
      <c r="AD155" t="str">
        <f>_xlfn.XLOOKUP($B155,[3]Raw_Data_cleared!$B$5:$B$250,[3]Raw_Data_cleared!AC$5:AC$250,"not found")</f>
        <v>n.m.</v>
      </c>
      <c r="AE155" t="str">
        <f>_xlfn.XLOOKUP($B155,[3]Raw_Data_cleared!$B$5:$B$250,[3]Raw_Data_cleared!AD$5:AD$250,"not found")</f>
        <v>n.m.</v>
      </c>
      <c r="AF155" t="str">
        <f>_xlfn.XLOOKUP($B155,[3]Raw_Data_cleared!$B$5:$B$250,[3]Raw_Data_cleared!AE$5:AE$250,"not found")</f>
        <v>n.m.</v>
      </c>
      <c r="AG155" t="str">
        <f>_xlfn.XLOOKUP($B155,[3]Raw_Data_cleared!$B$5:$B$250,[3]Raw_Data_cleared!AF$5:AF$250,"not found")</f>
        <v>n.m.</v>
      </c>
      <c r="AH155" t="str">
        <f>_xlfn.XLOOKUP($B155,[3]Raw_Data_cleared!$B$5:$B$250,[3]Raw_Data_cleared!AG$5:AG$250,"not found")</f>
        <v>n.m.</v>
      </c>
      <c r="AI155" t="str">
        <f>_xlfn.XLOOKUP($B155,[3]Raw_Data_cleared!$B$5:$B$250,[3]Raw_Data_cleared!AH$5:AH$250,"not found")</f>
        <v>n.m.</v>
      </c>
      <c r="AJ155" t="str">
        <f>_xlfn.XLOOKUP($B155,[3]Raw_Data_cleared!$B$5:$B$250,[3]Raw_Data_cleared!AI$5:AI$250,"not found")</f>
        <v>n.m.</v>
      </c>
      <c r="AK155" t="str">
        <f>_xlfn.XLOOKUP($B155,[3]Raw_Data_cleared!$B$5:$B$250,[3]Raw_Data_cleared!AJ$5:AJ$250,"not found")</f>
        <v>n.m.</v>
      </c>
      <c r="AL155" t="str">
        <f>_xlfn.XLOOKUP($B155,[3]Raw_Data_cleared!$B$5:$B$250,[3]Raw_Data_cleared!AK$5:AK$250,"not found")</f>
        <v>n.m.</v>
      </c>
      <c r="AM155" t="str">
        <f>_xlfn.XLOOKUP($B155,[3]Raw_Data_cleared!$B$5:$B$250,[3]Raw_Data_cleared!AL$5:AL$250,"not found")</f>
        <v>n.m.</v>
      </c>
      <c r="AN155" t="str">
        <f>_xlfn.XLOOKUP($B155,[3]Raw_Data_cleared!$B$5:$B$250,[3]Raw_Data_cleared!AM$5:AM$250,"not found")</f>
        <v>n.m.</v>
      </c>
      <c r="AO155">
        <f>_xlfn.XLOOKUP($B155,[3]Raw_Data_cleared!$B$5:$B$250,[3]Raw_Data_cleared!AN$5:AN$250,"not found")</f>
        <v>6.1</v>
      </c>
      <c r="AP155">
        <f>_xlfn.XLOOKUP($B155,[3]Raw_Data_cleared!$B$5:$B$250,[3]Raw_Data_cleared!AO$5:AO$250,"not found")</f>
        <v>5.9</v>
      </c>
      <c r="AQ155">
        <f>_xlfn.XLOOKUP($B155,[3]Raw_Data_cleared!$B$5:$B$250,[3]Raw_Data_cleared!AW$5:AW$250,"not found")</f>
        <v>1.25</v>
      </c>
      <c r="AR155">
        <f>_xlfn.XLOOKUP($B155,[3]Raw_Data_cleared!$B$5:$B$250,[3]Raw_Data_cleared!AY$5:AY$250,"not found")</f>
        <v>1.25</v>
      </c>
      <c r="AS155">
        <f>_xlfn.XLOOKUP($B155,[3]Raw_Data_cleared!$B$5:$B$250,[3]Raw_Data_cleared!AZ$5:AZ$250,"not found")</f>
        <v>23.3</v>
      </c>
      <c r="AT155">
        <f>_xlfn.XLOOKUP($B155,[3]Raw_Data_cleared!$B$5:$B$250,[3]Raw_Data_cleared!BA$5:BA$250,"not found")</f>
        <v>232</v>
      </c>
      <c r="AU155">
        <f>_xlfn.XLOOKUP($B155,[3]Raw_Data_cleared!$B$5:$B$250,[3]Raw_Data_cleared!BE$5:BE$250,"not found")</f>
        <v>3.1</v>
      </c>
      <c r="AV155">
        <f>_xlfn.XLOOKUP($B155,[3]Raw_Data_cleared!$B$5:$B$250,[3]Raw_Data_cleared!BF$5:BF$250,"not found")</f>
        <v>897</v>
      </c>
      <c r="AW155">
        <f>_xlfn.XLOOKUP($B155,[3]Raw_Data_cleared!$B$5:$B$250,[3]Raw_Data_cleared!BG$5:BG$250,"not found")</f>
        <v>1.25</v>
      </c>
      <c r="AX155">
        <f>_xlfn.XLOOKUP($B155,[3]Raw_Data_cleared!$B$5:$B$250,[3]Raw_Data_cleared!BM$5:BM$250,"not found")</f>
        <v>25.7</v>
      </c>
    </row>
    <row r="156" spans="1:50" x14ac:dyDescent="0.25">
      <c r="A156" s="381">
        <v>45827</v>
      </c>
      <c r="B156" s="384" t="s">
        <v>853</v>
      </c>
      <c r="C156" s="392" t="s">
        <v>854</v>
      </c>
      <c r="D156">
        <v>37</v>
      </c>
      <c r="E156" t="s">
        <v>571</v>
      </c>
      <c r="F156" s="394">
        <v>45826</v>
      </c>
      <c r="G156" s="345">
        <v>1.82</v>
      </c>
      <c r="H156" s="268">
        <f>Tabelle35[[#This Row],[QbFA]]*10/1.82</f>
        <v>10</v>
      </c>
      <c r="I156" s="350" t="s">
        <v>572</v>
      </c>
      <c r="J156" s="268">
        <f>Tabelle35[[#This Row],[Hydraulic filter load, cumulative]]/(16/12)</f>
        <v>18.900000000000002</v>
      </c>
      <c r="K156">
        <v>25.2</v>
      </c>
      <c r="M156">
        <f>_xlfn.XLOOKUP($B156,[3]Raw_Data_cleared!$B$5:$B$250,[3]Raw_Data_cleared!D$5:D$250,"not found")</f>
        <v>1.45</v>
      </c>
      <c r="N156">
        <f>_xlfn.XLOOKUP($B156,[3]Raw_Data_cleared!$B$5:$B$250,[3]Raw_Data_cleared!E$5:E$250,"not found")</f>
        <v>5.7</v>
      </c>
      <c r="O156">
        <f>_xlfn.XLOOKUP($B156,[3]Raw_Data_cleared!$B$5:$B$250,[3]Raw_Data_cleared!H$5:H$250,"not found")</f>
        <v>0.38</v>
      </c>
      <c r="P156">
        <f>_xlfn.XLOOKUP($B156,[3]Raw_Data_cleared!$B$5:$B$250,[3]Raw_Data_cleared!K$5:K$250,"not found")</f>
        <v>11</v>
      </c>
      <c r="Q156">
        <f>_xlfn.XLOOKUP($B156,[3]Raw_Data_cleared!$B$5:$B$250,[3]Raw_Data_cleared!P$5:P$250,"not found")</f>
        <v>7.3</v>
      </c>
      <c r="R156">
        <f>_xlfn.XLOOKUP($B156,[3]Raw_Data_cleared!$B$5:$B$250,[3]Raw_Data_cleared!Q$5:Q$250,"not found")</f>
        <v>1040</v>
      </c>
      <c r="S156">
        <f>_xlfn.XLOOKUP($B156,[3]Raw_Data_cleared!$B$5:$B$250,[3]Raw_Data_cleared!R$5:R$250,"not found")</f>
        <v>0.05</v>
      </c>
      <c r="T156">
        <f>_xlfn.XLOOKUP($B156,[3]Raw_Data_cleared!$B$5:$B$250,[3]Raw_Data_cleared!S$5:S$250,"not found")</f>
        <v>8.3000000000000004E-2</v>
      </c>
      <c r="U156">
        <f>_xlfn.XLOOKUP($B156,[3]Raw_Data_cleared!$B$5:$B$250,[3]Raw_Data_cleared!T$5:T$250,"not found")</f>
        <v>9.9</v>
      </c>
      <c r="V156">
        <f>_xlfn.XLOOKUP($B156,[3]Raw_Data_cleared!$B$5:$B$250,[3]Raw_Data_cleared!U$5:U$250,"not found")</f>
        <v>0.85</v>
      </c>
      <c r="W156" t="str">
        <f>_xlfn.XLOOKUP($B156,[3]Raw_Data_cleared!$B$5:$B$250,[3]Raw_Data_cleared!V$5:V$250,"not found")</f>
        <v>n.m.</v>
      </c>
      <c r="X156" t="str">
        <f>_xlfn.XLOOKUP($B156,[3]Raw_Data_cleared!$B$5:$B$250,[3]Raw_Data_cleared!W$5:W$250,"not found")</f>
        <v>n.m.</v>
      </c>
      <c r="Y156" t="str">
        <f>_xlfn.XLOOKUP($B156,[3]Raw_Data_cleared!$B$5:$B$250,[3]Raw_Data_cleared!X$5:X$250,"not found")</f>
        <v>n.m.</v>
      </c>
      <c r="Z156" t="str">
        <f>_xlfn.XLOOKUP($B156,[3]Raw_Data_cleared!$B$5:$B$250,[3]Raw_Data_cleared!Y$5:Y$250,"not found")</f>
        <v>n.m.</v>
      </c>
      <c r="AA156" t="str">
        <f>_xlfn.XLOOKUP($B156,[3]Raw_Data_cleared!$B$5:$B$250,[3]Raw_Data_cleared!Z$5:Z$250,"not found")</f>
        <v>n.m.</v>
      </c>
      <c r="AB156" t="str">
        <f>_xlfn.XLOOKUP($B156,[3]Raw_Data_cleared!$B$5:$B$250,[3]Raw_Data_cleared!AA$5:AA$250,"not found")</f>
        <v>n.m.</v>
      </c>
      <c r="AC156" t="str">
        <f>_xlfn.XLOOKUP($B156,[3]Raw_Data_cleared!$B$5:$B$250,[3]Raw_Data_cleared!AB$5:AB$250,"not found")</f>
        <v>n.m.</v>
      </c>
      <c r="AD156" t="str">
        <f>_xlfn.XLOOKUP($B156,[3]Raw_Data_cleared!$B$5:$B$250,[3]Raw_Data_cleared!AC$5:AC$250,"not found")</f>
        <v>n.m.</v>
      </c>
      <c r="AE156" t="str">
        <f>_xlfn.XLOOKUP($B156,[3]Raw_Data_cleared!$B$5:$B$250,[3]Raw_Data_cleared!AD$5:AD$250,"not found")</f>
        <v>n.m.</v>
      </c>
      <c r="AF156" t="str">
        <f>_xlfn.XLOOKUP($B156,[3]Raw_Data_cleared!$B$5:$B$250,[3]Raw_Data_cleared!AE$5:AE$250,"not found")</f>
        <v>n.m.</v>
      </c>
      <c r="AG156" t="str">
        <f>_xlfn.XLOOKUP($B156,[3]Raw_Data_cleared!$B$5:$B$250,[3]Raw_Data_cleared!AF$5:AF$250,"not found")</f>
        <v>n.m.</v>
      </c>
      <c r="AH156" t="str">
        <f>_xlfn.XLOOKUP($B156,[3]Raw_Data_cleared!$B$5:$B$250,[3]Raw_Data_cleared!AG$5:AG$250,"not found")</f>
        <v>n.m.</v>
      </c>
      <c r="AI156" t="str">
        <f>_xlfn.XLOOKUP($B156,[3]Raw_Data_cleared!$B$5:$B$250,[3]Raw_Data_cleared!AH$5:AH$250,"not found")</f>
        <v>n.m.</v>
      </c>
      <c r="AJ156" t="str">
        <f>_xlfn.XLOOKUP($B156,[3]Raw_Data_cleared!$B$5:$B$250,[3]Raw_Data_cleared!AI$5:AI$250,"not found")</f>
        <v>n.m.</v>
      </c>
      <c r="AK156" t="str">
        <f>_xlfn.XLOOKUP($B156,[3]Raw_Data_cleared!$B$5:$B$250,[3]Raw_Data_cleared!AJ$5:AJ$250,"not found")</f>
        <v>n.m.</v>
      </c>
      <c r="AL156" t="str">
        <f>_xlfn.XLOOKUP($B156,[3]Raw_Data_cleared!$B$5:$B$250,[3]Raw_Data_cleared!AK$5:AK$250,"not found")</f>
        <v>n.m.</v>
      </c>
      <c r="AM156" t="str">
        <f>_xlfn.XLOOKUP($B156,[3]Raw_Data_cleared!$B$5:$B$250,[3]Raw_Data_cleared!AL$5:AL$250,"not found")</f>
        <v>n.m.</v>
      </c>
      <c r="AN156" t="str">
        <f>_xlfn.XLOOKUP($B156,[3]Raw_Data_cleared!$B$5:$B$250,[3]Raw_Data_cleared!AM$5:AM$250,"not found")</f>
        <v>n.m.</v>
      </c>
      <c r="AO156">
        <f>_xlfn.XLOOKUP($B156,[3]Raw_Data_cleared!$B$5:$B$250,[3]Raw_Data_cleared!AN$5:AN$250,"not found")</f>
        <v>5.8</v>
      </c>
      <c r="AP156">
        <f>_xlfn.XLOOKUP($B156,[3]Raw_Data_cleared!$B$5:$B$250,[3]Raw_Data_cleared!AO$5:AO$250,"not found")</f>
        <v>5.7</v>
      </c>
      <c r="AQ156">
        <f>_xlfn.XLOOKUP($B156,[3]Raw_Data_cleared!$B$5:$B$250,[3]Raw_Data_cleared!AW$5:AW$250,"not found")</f>
        <v>1.25</v>
      </c>
      <c r="AR156">
        <f>_xlfn.XLOOKUP($B156,[3]Raw_Data_cleared!$B$5:$B$250,[3]Raw_Data_cleared!AY$5:AY$250,"not found")</f>
        <v>1.25</v>
      </c>
      <c r="AS156">
        <f>_xlfn.XLOOKUP($B156,[3]Raw_Data_cleared!$B$5:$B$250,[3]Raw_Data_cleared!AZ$5:AZ$250,"not found")</f>
        <v>33.799999999999997</v>
      </c>
      <c r="AT156">
        <f>_xlfn.XLOOKUP($B156,[3]Raw_Data_cleared!$B$5:$B$250,[3]Raw_Data_cleared!BA$5:BA$250,"not found")</f>
        <v>130</v>
      </c>
      <c r="AU156">
        <f>_xlfn.XLOOKUP($B156,[3]Raw_Data_cleared!$B$5:$B$250,[3]Raw_Data_cleared!BE$5:BE$250,"not found")</f>
        <v>1.25</v>
      </c>
      <c r="AV156">
        <f>_xlfn.XLOOKUP($B156,[3]Raw_Data_cleared!$B$5:$B$250,[3]Raw_Data_cleared!BF$5:BF$250,"not found")</f>
        <v>1510</v>
      </c>
      <c r="AW156">
        <f>_xlfn.XLOOKUP($B156,[3]Raw_Data_cleared!$B$5:$B$250,[3]Raw_Data_cleared!BG$5:BG$250,"not found")</f>
        <v>1.25</v>
      </c>
      <c r="AX156">
        <f>_xlfn.XLOOKUP($B156,[3]Raw_Data_cleared!$B$5:$B$250,[3]Raw_Data_cleared!BM$5:BM$250,"not found")</f>
        <v>44.1</v>
      </c>
    </row>
    <row r="157" spans="1:50" s="286" customFormat="1" ht="15.75" thickBot="1" x14ac:dyDescent="0.3">
      <c r="A157" s="382">
        <v>45827</v>
      </c>
      <c r="B157" s="385" t="s">
        <v>855</v>
      </c>
      <c r="C157" s="393" t="s">
        <v>856</v>
      </c>
      <c r="D157">
        <v>37</v>
      </c>
      <c r="E157" s="286" t="s">
        <v>575</v>
      </c>
      <c r="F157" s="394">
        <v>45826</v>
      </c>
      <c r="G157" s="355">
        <v>1.82</v>
      </c>
      <c r="H157" s="356">
        <f>Tabelle35[[#This Row],[QbFA]]*10/1.82</f>
        <v>10</v>
      </c>
      <c r="I157" s="383" t="s">
        <v>565</v>
      </c>
      <c r="J157" s="356">
        <f>Tabelle35[[#This Row],[Hydraulic filter load, cumulative]]/(16/12)</f>
        <v>18.900000000000002</v>
      </c>
      <c r="K157" s="286">
        <v>25.2</v>
      </c>
      <c r="L157" s="357"/>
      <c r="M157" s="286">
        <f>_xlfn.XLOOKUP($B157,[3]Raw_Data_cleared!$B$5:$B$250,[3]Raw_Data_cleared!D$5:D$250,"not found")</f>
        <v>1.65</v>
      </c>
      <c r="N157" s="286">
        <f>_xlfn.XLOOKUP($B157,[3]Raw_Data_cleared!$B$5:$B$250,[3]Raw_Data_cleared!E$5:E$250,"not found")</f>
        <v>6.6</v>
      </c>
      <c r="O157" s="286">
        <f>_xlfn.XLOOKUP($B157,[3]Raw_Data_cleared!$B$5:$B$250,[3]Raw_Data_cleared!H$5:H$250,"not found")</f>
        <v>3.2</v>
      </c>
      <c r="P157" s="286">
        <f>_xlfn.XLOOKUP($B157,[3]Raw_Data_cleared!$B$5:$B$250,[3]Raw_Data_cleared!K$5:K$250,"not found")</f>
        <v>14</v>
      </c>
      <c r="Q157" s="286">
        <f>_xlfn.XLOOKUP($B157,[3]Raw_Data_cleared!$B$5:$B$250,[3]Raw_Data_cleared!P$5:P$250,"not found")</f>
        <v>7.6</v>
      </c>
      <c r="R157" s="286">
        <f>_xlfn.XLOOKUP($B157,[3]Raw_Data_cleared!$B$5:$B$250,[3]Raw_Data_cleared!Q$5:Q$250,"not found")</f>
        <v>1060</v>
      </c>
      <c r="S157" s="286">
        <f>_xlfn.XLOOKUP($B157,[3]Raw_Data_cleared!$B$5:$B$250,[3]Raw_Data_cleared!R$5:R$250,"not found")</f>
        <v>0.11</v>
      </c>
      <c r="T157" s="286">
        <f>_xlfn.XLOOKUP($B157,[3]Raw_Data_cleared!$B$5:$B$250,[3]Raw_Data_cleared!S$5:S$250,"not found")</f>
        <v>0.12</v>
      </c>
      <c r="U157" s="286">
        <f>_xlfn.XLOOKUP($B157,[3]Raw_Data_cleared!$B$5:$B$250,[3]Raw_Data_cleared!T$5:T$250,"not found")</f>
        <v>10</v>
      </c>
      <c r="V157" s="286">
        <f>_xlfn.XLOOKUP($B157,[3]Raw_Data_cleared!$B$5:$B$250,[3]Raw_Data_cleared!U$5:U$250,"not found")</f>
        <v>0.82</v>
      </c>
      <c r="W157" s="286" t="str">
        <f>_xlfn.XLOOKUP($B157,[3]Raw_Data_cleared!$B$5:$B$250,[3]Raw_Data_cleared!V$5:V$250,"not found")</f>
        <v>n.m.</v>
      </c>
      <c r="X157" s="286" t="str">
        <f>_xlfn.XLOOKUP($B157,[3]Raw_Data_cleared!$B$5:$B$250,[3]Raw_Data_cleared!W$5:W$250,"not found")</f>
        <v>n.m.</v>
      </c>
      <c r="Y157" s="286" t="str">
        <f>_xlfn.XLOOKUP($B157,[3]Raw_Data_cleared!$B$5:$B$250,[3]Raw_Data_cleared!X$5:X$250,"not found")</f>
        <v>n.m.</v>
      </c>
      <c r="Z157" s="286" t="str">
        <f>_xlfn.XLOOKUP($B157,[3]Raw_Data_cleared!$B$5:$B$250,[3]Raw_Data_cleared!Y$5:Y$250,"not found")</f>
        <v>n.m.</v>
      </c>
      <c r="AA157" s="286" t="str">
        <f>_xlfn.XLOOKUP($B157,[3]Raw_Data_cleared!$B$5:$B$250,[3]Raw_Data_cleared!Z$5:Z$250,"not found")</f>
        <v>n.m.</v>
      </c>
      <c r="AB157" s="286" t="str">
        <f>_xlfn.XLOOKUP($B157,[3]Raw_Data_cleared!$B$5:$B$250,[3]Raw_Data_cleared!AA$5:AA$250,"not found")</f>
        <v>n.m.</v>
      </c>
      <c r="AC157" s="286" t="str">
        <f>_xlfn.XLOOKUP($B157,[3]Raw_Data_cleared!$B$5:$B$250,[3]Raw_Data_cleared!AB$5:AB$250,"not found")</f>
        <v>n.m.</v>
      </c>
      <c r="AD157" s="286" t="str">
        <f>_xlfn.XLOOKUP($B157,[3]Raw_Data_cleared!$B$5:$B$250,[3]Raw_Data_cleared!AC$5:AC$250,"not found")</f>
        <v>n.m.</v>
      </c>
      <c r="AE157" s="286" t="str">
        <f>_xlfn.XLOOKUP($B157,[3]Raw_Data_cleared!$B$5:$B$250,[3]Raw_Data_cleared!AD$5:AD$250,"not found")</f>
        <v>n.m.</v>
      </c>
      <c r="AF157" s="286" t="str">
        <f>_xlfn.XLOOKUP($B157,[3]Raw_Data_cleared!$B$5:$B$250,[3]Raw_Data_cleared!AE$5:AE$250,"not found")</f>
        <v>n.m.</v>
      </c>
      <c r="AG157" s="286" t="str">
        <f>_xlfn.XLOOKUP($B157,[3]Raw_Data_cleared!$B$5:$B$250,[3]Raw_Data_cleared!AF$5:AF$250,"not found")</f>
        <v>n.m.</v>
      </c>
      <c r="AH157" s="286" t="str">
        <f>_xlfn.XLOOKUP($B157,[3]Raw_Data_cleared!$B$5:$B$250,[3]Raw_Data_cleared!AG$5:AG$250,"not found")</f>
        <v>n.m.</v>
      </c>
      <c r="AI157" s="286" t="str">
        <f>_xlfn.XLOOKUP($B157,[3]Raw_Data_cleared!$B$5:$B$250,[3]Raw_Data_cleared!AH$5:AH$250,"not found")</f>
        <v>n.m.</v>
      </c>
      <c r="AJ157" s="286" t="str">
        <f>_xlfn.XLOOKUP($B157,[3]Raw_Data_cleared!$B$5:$B$250,[3]Raw_Data_cleared!AI$5:AI$250,"not found")</f>
        <v>n.m.</v>
      </c>
      <c r="AK157" s="286" t="str">
        <f>_xlfn.XLOOKUP($B157,[3]Raw_Data_cleared!$B$5:$B$250,[3]Raw_Data_cleared!AJ$5:AJ$250,"not found")</f>
        <v>n.m.</v>
      </c>
      <c r="AL157" s="286" t="str">
        <f>_xlfn.XLOOKUP($B157,[3]Raw_Data_cleared!$B$5:$B$250,[3]Raw_Data_cleared!AK$5:AK$250,"not found")</f>
        <v>n.m.</v>
      </c>
      <c r="AM157" s="286" t="str">
        <f>_xlfn.XLOOKUP($B157,[3]Raw_Data_cleared!$B$5:$B$250,[3]Raw_Data_cleared!AL$5:AL$250,"not found")</f>
        <v>n.m.</v>
      </c>
      <c r="AN157" s="286" t="str">
        <f>_xlfn.XLOOKUP($B157,[3]Raw_Data_cleared!$B$5:$B$250,[3]Raw_Data_cleared!AM$5:AM$250,"not found")</f>
        <v>n.m.</v>
      </c>
      <c r="AO157" s="286">
        <f>_xlfn.XLOOKUP($B157,[3]Raw_Data_cleared!$B$5:$B$250,[3]Raw_Data_cleared!AN$5:AN$250,"not found")</f>
        <v>6.6</v>
      </c>
      <c r="AP157" s="286">
        <f>_xlfn.XLOOKUP($B157,[3]Raw_Data_cleared!$B$5:$B$250,[3]Raw_Data_cleared!AO$5:AO$250,"not found")</f>
        <v>6.3</v>
      </c>
      <c r="AQ157" s="286">
        <f>_xlfn.XLOOKUP($B157,[3]Raw_Data_cleared!$B$5:$B$250,[3]Raw_Data_cleared!AW$5:AW$250,"not found")</f>
        <v>1.25</v>
      </c>
      <c r="AR157" s="286">
        <f>_xlfn.XLOOKUP($B157,[3]Raw_Data_cleared!$B$5:$B$250,[3]Raw_Data_cleared!AY$5:AY$250,"not found")</f>
        <v>1.25</v>
      </c>
      <c r="AS157" s="286">
        <f>_xlfn.XLOOKUP($B157,[3]Raw_Data_cleared!$B$5:$B$250,[3]Raw_Data_cleared!AZ$5:AZ$250,"not found")</f>
        <v>21.2</v>
      </c>
      <c r="AT157" s="286">
        <f>_xlfn.XLOOKUP($B157,[3]Raw_Data_cleared!$B$5:$B$250,[3]Raw_Data_cleared!BA$5:BA$250,"not found")</f>
        <v>106</v>
      </c>
      <c r="AU157" s="286">
        <f>_xlfn.XLOOKUP($B157,[3]Raw_Data_cleared!$B$5:$B$250,[3]Raw_Data_cleared!BE$5:BE$250,"not found")</f>
        <v>3.27</v>
      </c>
      <c r="AV157" s="286">
        <f>_xlfn.XLOOKUP($B157,[3]Raw_Data_cleared!$B$5:$B$250,[3]Raw_Data_cleared!BF$5:BF$250,"not found")</f>
        <v>1030</v>
      </c>
      <c r="AW157" s="286">
        <f>_xlfn.XLOOKUP($B157,[3]Raw_Data_cleared!$B$5:$B$250,[3]Raw_Data_cleared!BG$5:BG$250,"not found")</f>
        <v>1.25</v>
      </c>
      <c r="AX157" s="286">
        <f>_xlfn.XLOOKUP($B157,[3]Raw_Data_cleared!$B$5:$B$250,[3]Raw_Data_cleared!BM$5:BM$250,"not found")</f>
        <v>35.799999999999997</v>
      </c>
    </row>
    <row r="158" spans="1:50" x14ac:dyDescent="0.25">
      <c r="A158"/>
      <c r="C158"/>
      <c r="F158"/>
      <c r="G158"/>
      <c r="H158"/>
      <c r="L158"/>
    </row>
    <row r="159" spans="1:50" x14ac:dyDescent="0.25">
      <c r="A159"/>
      <c r="C159"/>
      <c r="F159"/>
      <c r="G159"/>
      <c r="H159"/>
      <c r="L159"/>
    </row>
    <row r="160" spans="1:50" x14ac:dyDescent="0.25">
      <c r="A160"/>
      <c r="C160"/>
      <c r="F160"/>
      <c r="G160"/>
      <c r="H160"/>
      <c r="L160"/>
    </row>
    <row r="161" spans="1:12" x14ac:dyDescent="0.25">
      <c r="A161"/>
      <c r="C161"/>
      <c r="F161"/>
      <c r="G161"/>
      <c r="H161"/>
      <c r="L161"/>
    </row>
    <row r="162" spans="1:12" x14ac:dyDescent="0.25">
      <c r="A162"/>
      <c r="C162"/>
      <c r="F162"/>
      <c r="G162"/>
      <c r="H162"/>
      <c r="L162"/>
    </row>
    <row r="163" spans="1:12" x14ac:dyDescent="0.25">
      <c r="A163"/>
      <c r="C163"/>
      <c r="F163"/>
      <c r="G163"/>
      <c r="H163"/>
      <c r="L163"/>
    </row>
    <row r="164" spans="1:12" x14ac:dyDescent="0.25">
      <c r="A164"/>
      <c r="C164"/>
      <c r="F164"/>
      <c r="G164"/>
      <c r="H164"/>
      <c r="L164"/>
    </row>
    <row r="165" spans="1:12" x14ac:dyDescent="0.25">
      <c r="A165"/>
      <c r="C165"/>
      <c r="F165"/>
      <c r="G165"/>
      <c r="H165"/>
      <c r="L165"/>
    </row>
    <row r="166" spans="1:12" x14ac:dyDescent="0.25">
      <c r="A166"/>
      <c r="C166"/>
      <c r="F166"/>
      <c r="G166"/>
      <c r="H166"/>
      <c r="L166"/>
    </row>
    <row r="167" spans="1:12" x14ac:dyDescent="0.25">
      <c r="A167"/>
      <c r="C167"/>
      <c r="F167"/>
      <c r="G167"/>
      <c r="H167"/>
      <c r="L167"/>
    </row>
    <row r="168" spans="1:12" x14ac:dyDescent="0.25">
      <c r="A168"/>
      <c r="C168"/>
      <c r="F168"/>
      <c r="G168"/>
      <c r="H168"/>
      <c r="L168"/>
    </row>
    <row r="169" spans="1:12" x14ac:dyDescent="0.25">
      <c r="A169"/>
      <c r="C169"/>
      <c r="F169"/>
      <c r="G169"/>
      <c r="H169"/>
      <c r="L169"/>
    </row>
    <row r="170" spans="1:12" x14ac:dyDescent="0.25">
      <c r="A170"/>
      <c r="C170"/>
      <c r="F170"/>
      <c r="G170"/>
      <c r="H170"/>
      <c r="L170"/>
    </row>
    <row r="171" spans="1:12" x14ac:dyDescent="0.25">
      <c r="A171"/>
      <c r="C171"/>
      <c r="F171"/>
      <c r="G171"/>
      <c r="H171"/>
      <c r="L171"/>
    </row>
    <row r="172" spans="1:12" x14ac:dyDescent="0.25">
      <c r="A172"/>
      <c r="C172"/>
      <c r="F172"/>
      <c r="G172"/>
      <c r="H172"/>
      <c r="L172"/>
    </row>
    <row r="173" spans="1:12" x14ac:dyDescent="0.25">
      <c r="A173"/>
      <c r="C173"/>
      <c r="F173"/>
      <c r="G173"/>
      <c r="H173"/>
      <c r="L173"/>
    </row>
    <row r="174" spans="1:12" x14ac:dyDescent="0.25">
      <c r="A174"/>
      <c r="C174"/>
      <c r="F174"/>
      <c r="G174"/>
      <c r="H174"/>
      <c r="L174"/>
    </row>
    <row r="175" spans="1:12" x14ac:dyDescent="0.25">
      <c r="A175"/>
      <c r="C175"/>
      <c r="F175"/>
      <c r="G175"/>
      <c r="H175"/>
      <c r="L175"/>
    </row>
    <row r="176" spans="1:12" x14ac:dyDescent="0.25">
      <c r="A176"/>
      <c r="C176"/>
      <c r="F176"/>
      <c r="G176"/>
      <c r="H176"/>
      <c r="L176"/>
    </row>
    <row r="177" spans="1:12" x14ac:dyDescent="0.25">
      <c r="A177"/>
      <c r="C177"/>
      <c r="F177"/>
      <c r="G177"/>
      <c r="H177"/>
      <c r="L177"/>
    </row>
    <row r="178" spans="1:12" x14ac:dyDescent="0.25">
      <c r="A178"/>
      <c r="C178"/>
      <c r="F178"/>
      <c r="G178"/>
      <c r="H178"/>
      <c r="L178"/>
    </row>
    <row r="179" spans="1:12" x14ac:dyDescent="0.25">
      <c r="A179"/>
      <c r="C179"/>
      <c r="F179"/>
      <c r="G179"/>
      <c r="H179"/>
      <c r="L179"/>
    </row>
    <row r="180" spans="1:12" x14ac:dyDescent="0.25">
      <c r="A180"/>
      <c r="C180"/>
      <c r="F180"/>
      <c r="G180"/>
      <c r="H180"/>
      <c r="L180"/>
    </row>
    <row r="181" spans="1:12" x14ac:dyDescent="0.25">
      <c r="A181"/>
      <c r="C181"/>
      <c r="F181"/>
      <c r="G181"/>
      <c r="H181"/>
      <c r="L181"/>
    </row>
    <row r="182" spans="1:12" x14ac:dyDescent="0.25">
      <c r="A182"/>
      <c r="C182"/>
      <c r="F182"/>
      <c r="G182"/>
      <c r="H182"/>
      <c r="L182"/>
    </row>
    <row r="183" spans="1:12" x14ac:dyDescent="0.25">
      <c r="A183"/>
      <c r="C183"/>
      <c r="F183"/>
      <c r="G183"/>
      <c r="H183"/>
      <c r="L183"/>
    </row>
    <row r="184" spans="1:12" x14ac:dyDescent="0.25">
      <c r="A184"/>
      <c r="C184"/>
      <c r="F184"/>
      <c r="G184"/>
      <c r="H184"/>
      <c r="L184"/>
    </row>
    <row r="185" spans="1:12" x14ac:dyDescent="0.25">
      <c r="A185"/>
      <c r="C185"/>
      <c r="F185"/>
      <c r="G185"/>
      <c r="H185"/>
      <c r="L185"/>
    </row>
    <row r="186" spans="1:12" x14ac:dyDescent="0.25">
      <c r="A186"/>
      <c r="C186"/>
      <c r="F186"/>
      <c r="G186"/>
      <c r="H186"/>
      <c r="L186"/>
    </row>
    <row r="187" spans="1:12" x14ac:dyDescent="0.25">
      <c r="A187"/>
      <c r="C187"/>
      <c r="F187"/>
      <c r="G187"/>
      <c r="H187"/>
      <c r="L187"/>
    </row>
    <row r="188" spans="1:12" x14ac:dyDescent="0.25">
      <c r="A188"/>
      <c r="C188"/>
      <c r="F188"/>
      <c r="G188"/>
      <c r="H188"/>
      <c r="L188"/>
    </row>
    <row r="189" spans="1:12" x14ac:dyDescent="0.25">
      <c r="A189"/>
      <c r="C189"/>
      <c r="F189"/>
      <c r="G189"/>
      <c r="H189"/>
      <c r="L189"/>
    </row>
    <row r="190" spans="1:12" x14ac:dyDescent="0.25">
      <c r="A190"/>
      <c r="C190"/>
      <c r="F190"/>
      <c r="G190"/>
      <c r="H190"/>
      <c r="L190"/>
    </row>
    <row r="191" spans="1:12" x14ac:dyDescent="0.25">
      <c r="A191"/>
      <c r="C191"/>
      <c r="F191"/>
      <c r="G191"/>
      <c r="H191"/>
      <c r="L191"/>
    </row>
    <row r="192" spans="1:12" x14ac:dyDescent="0.25">
      <c r="A192"/>
      <c r="C192"/>
      <c r="F192"/>
      <c r="G192"/>
      <c r="H192"/>
      <c r="L192"/>
    </row>
    <row r="193" spans="1:12" x14ac:dyDescent="0.25">
      <c r="A193"/>
      <c r="C193"/>
      <c r="F193"/>
      <c r="G193"/>
      <c r="H193"/>
      <c r="L193"/>
    </row>
    <row r="194" spans="1:12" x14ac:dyDescent="0.25">
      <c r="A194"/>
      <c r="C194"/>
      <c r="F194"/>
      <c r="G194"/>
      <c r="H194"/>
      <c r="L194"/>
    </row>
    <row r="195" spans="1:12" x14ac:dyDescent="0.25">
      <c r="A195"/>
      <c r="C195"/>
      <c r="F195"/>
      <c r="G195"/>
      <c r="H195"/>
      <c r="L195"/>
    </row>
    <row r="196" spans="1:12" x14ac:dyDescent="0.25">
      <c r="A196"/>
      <c r="C196"/>
      <c r="F196"/>
      <c r="G196"/>
      <c r="H196"/>
      <c r="L196"/>
    </row>
    <row r="197" spans="1:12" x14ac:dyDescent="0.25">
      <c r="A197"/>
      <c r="C197"/>
      <c r="F197"/>
      <c r="G197"/>
      <c r="H197"/>
      <c r="L197"/>
    </row>
    <row r="198" spans="1:12" x14ac:dyDescent="0.25">
      <c r="A198"/>
      <c r="C198"/>
      <c r="F198"/>
      <c r="G198"/>
      <c r="H198"/>
      <c r="L198"/>
    </row>
    <row r="199" spans="1:12" x14ac:dyDescent="0.25">
      <c r="A199"/>
      <c r="C199"/>
      <c r="F199"/>
      <c r="G199"/>
      <c r="H199"/>
      <c r="L199"/>
    </row>
    <row r="200" spans="1:12" x14ac:dyDescent="0.25">
      <c r="A200"/>
      <c r="C200"/>
      <c r="F200"/>
      <c r="G200"/>
      <c r="H200"/>
      <c r="L200"/>
    </row>
    <row r="201" spans="1:12" x14ac:dyDescent="0.25">
      <c r="A201"/>
      <c r="C201"/>
      <c r="F201"/>
      <c r="G201"/>
      <c r="H201"/>
      <c r="L201"/>
    </row>
    <row r="202" spans="1:12" x14ac:dyDescent="0.25">
      <c r="A202"/>
      <c r="C202"/>
      <c r="F202"/>
      <c r="G202"/>
      <c r="H202"/>
      <c r="L202"/>
    </row>
    <row r="203" spans="1:12" x14ac:dyDescent="0.25">
      <c r="A203"/>
      <c r="C203"/>
      <c r="F203"/>
      <c r="G203"/>
      <c r="H203"/>
      <c r="L203"/>
    </row>
    <row r="204" spans="1:12" x14ac:dyDescent="0.25">
      <c r="A204"/>
      <c r="C204"/>
      <c r="F204"/>
      <c r="G204"/>
      <c r="H204"/>
      <c r="L204"/>
    </row>
    <row r="205" spans="1:12" x14ac:dyDescent="0.25">
      <c r="A205"/>
      <c r="C205"/>
      <c r="F205"/>
      <c r="G205"/>
      <c r="H205"/>
      <c r="L205"/>
    </row>
    <row r="206" spans="1:12" x14ac:dyDescent="0.25">
      <c r="A206"/>
      <c r="C206"/>
      <c r="F206"/>
      <c r="G206"/>
      <c r="H206"/>
      <c r="L206"/>
    </row>
    <row r="207" spans="1:12" x14ac:dyDescent="0.25">
      <c r="A207"/>
      <c r="C207"/>
      <c r="F207"/>
      <c r="G207"/>
      <c r="H207"/>
      <c r="L207"/>
    </row>
    <row r="208" spans="1:12" x14ac:dyDescent="0.25">
      <c r="A208"/>
      <c r="C208"/>
      <c r="F208"/>
      <c r="G208"/>
      <c r="H208"/>
      <c r="L208"/>
    </row>
    <row r="209" spans="1:12" x14ac:dyDescent="0.25">
      <c r="A209"/>
      <c r="C209"/>
      <c r="F209"/>
      <c r="G209"/>
      <c r="H209"/>
      <c r="L209"/>
    </row>
    <row r="210" spans="1:12" x14ac:dyDescent="0.25">
      <c r="A210"/>
      <c r="C210"/>
      <c r="F210"/>
      <c r="G210"/>
      <c r="H210"/>
      <c r="L210"/>
    </row>
    <row r="211" spans="1:12" x14ac:dyDescent="0.25">
      <c r="A211"/>
      <c r="C211"/>
      <c r="F211"/>
      <c r="G211"/>
      <c r="H211"/>
      <c r="L211"/>
    </row>
    <row r="212" spans="1:12" x14ac:dyDescent="0.25">
      <c r="A212"/>
      <c r="C212"/>
      <c r="F212"/>
      <c r="G212"/>
      <c r="H212"/>
      <c r="L212"/>
    </row>
    <row r="213" spans="1:12" x14ac:dyDescent="0.25">
      <c r="A213"/>
      <c r="C213"/>
      <c r="F213"/>
      <c r="G213"/>
      <c r="H213"/>
      <c r="L213"/>
    </row>
    <row r="214" spans="1:12" x14ac:dyDescent="0.25">
      <c r="A214"/>
      <c r="C214"/>
      <c r="F214"/>
      <c r="G214"/>
      <c r="H214"/>
      <c r="L214"/>
    </row>
    <row r="215" spans="1:12" x14ac:dyDescent="0.25">
      <c r="A215"/>
      <c r="C215"/>
      <c r="F215"/>
      <c r="G215"/>
      <c r="H215"/>
      <c r="L215"/>
    </row>
    <row r="216" spans="1:12" x14ac:dyDescent="0.25">
      <c r="A216"/>
      <c r="C216"/>
      <c r="F216"/>
      <c r="G216"/>
      <c r="H216"/>
      <c r="L216"/>
    </row>
    <row r="217" spans="1:12" x14ac:dyDescent="0.25">
      <c r="A217"/>
      <c r="C217"/>
      <c r="F217"/>
      <c r="G217"/>
      <c r="H217"/>
      <c r="L217"/>
    </row>
    <row r="218" spans="1:12" x14ac:dyDescent="0.25">
      <c r="A218"/>
      <c r="C218"/>
      <c r="F218"/>
      <c r="G218"/>
      <c r="H218"/>
      <c r="L218"/>
    </row>
    <row r="219" spans="1:12" x14ac:dyDescent="0.25">
      <c r="A219"/>
      <c r="C219"/>
      <c r="F219"/>
      <c r="G219"/>
      <c r="H219"/>
      <c r="L219"/>
    </row>
    <row r="220" spans="1:12" x14ac:dyDescent="0.25">
      <c r="A220"/>
      <c r="C220"/>
      <c r="F220"/>
      <c r="G220"/>
      <c r="H220"/>
      <c r="L220"/>
    </row>
    <row r="221" spans="1:12" x14ac:dyDescent="0.25">
      <c r="A221"/>
      <c r="C221"/>
      <c r="F221"/>
      <c r="G221"/>
      <c r="H221"/>
      <c r="L221"/>
    </row>
    <row r="222" spans="1:12" x14ac:dyDescent="0.25">
      <c r="A222"/>
      <c r="C222"/>
      <c r="F222"/>
      <c r="G222"/>
      <c r="H222"/>
      <c r="L222"/>
    </row>
    <row r="223" spans="1:12" x14ac:dyDescent="0.25">
      <c r="A223"/>
      <c r="C223"/>
      <c r="F223"/>
      <c r="G223"/>
      <c r="H223"/>
      <c r="L223"/>
    </row>
    <row r="224" spans="1:12" x14ac:dyDescent="0.25">
      <c r="A224"/>
      <c r="C224"/>
      <c r="F224"/>
      <c r="G224"/>
      <c r="H224"/>
      <c r="L224"/>
    </row>
    <row r="225" spans="1:12" x14ac:dyDescent="0.25">
      <c r="A225"/>
      <c r="C225"/>
      <c r="F225"/>
      <c r="G225"/>
      <c r="H225"/>
      <c r="L225"/>
    </row>
    <row r="226" spans="1:12" x14ac:dyDescent="0.25">
      <c r="A226"/>
      <c r="C226"/>
      <c r="F226"/>
      <c r="G226"/>
      <c r="H226"/>
      <c r="L226"/>
    </row>
    <row r="227" spans="1:12" x14ac:dyDescent="0.25">
      <c r="A227"/>
      <c r="C227"/>
      <c r="F227"/>
      <c r="G227"/>
      <c r="H227"/>
      <c r="L227"/>
    </row>
    <row r="228" spans="1:12" x14ac:dyDescent="0.25">
      <c r="A228"/>
      <c r="C228"/>
      <c r="F228"/>
      <c r="G228"/>
      <c r="H228"/>
      <c r="L228"/>
    </row>
    <row r="229" spans="1:12" x14ac:dyDescent="0.25">
      <c r="A229"/>
      <c r="C229"/>
      <c r="F229"/>
      <c r="G229"/>
      <c r="H229"/>
      <c r="L229"/>
    </row>
    <row r="230" spans="1:12" x14ac:dyDescent="0.25">
      <c r="A230"/>
      <c r="C230"/>
      <c r="F230"/>
      <c r="G230"/>
      <c r="H230"/>
      <c r="L230"/>
    </row>
    <row r="231" spans="1:12" x14ac:dyDescent="0.25">
      <c r="A231"/>
      <c r="C231"/>
      <c r="F231"/>
      <c r="G231"/>
      <c r="H231"/>
      <c r="L231"/>
    </row>
    <row r="232" spans="1:12" x14ac:dyDescent="0.25">
      <c r="A232"/>
      <c r="C232"/>
      <c r="F232"/>
      <c r="G232"/>
      <c r="H232"/>
      <c r="L232"/>
    </row>
    <row r="233" spans="1:12" x14ac:dyDescent="0.25">
      <c r="A233"/>
      <c r="C233"/>
      <c r="F233"/>
      <c r="G233"/>
      <c r="H233"/>
      <c r="L233"/>
    </row>
    <row r="234" spans="1:12" x14ac:dyDescent="0.25">
      <c r="A234"/>
      <c r="C234"/>
      <c r="F234"/>
      <c r="G234"/>
      <c r="H234"/>
      <c r="L234"/>
    </row>
    <row r="235" spans="1:12" x14ac:dyDescent="0.25">
      <c r="A235"/>
      <c r="C235"/>
      <c r="F235"/>
      <c r="G235"/>
      <c r="H235"/>
      <c r="L235"/>
    </row>
    <row r="236" spans="1:12" x14ac:dyDescent="0.25">
      <c r="A236"/>
      <c r="C236"/>
      <c r="F236"/>
      <c r="G236"/>
      <c r="H236"/>
      <c r="L236"/>
    </row>
    <row r="237" spans="1:12" x14ac:dyDescent="0.25">
      <c r="A237"/>
      <c r="C237"/>
      <c r="F237"/>
      <c r="G237"/>
      <c r="H237"/>
      <c r="L237"/>
    </row>
    <row r="238" spans="1:12" x14ac:dyDescent="0.25">
      <c r="A238"/>
      <c r="C238"/>
      <c r="F238"/>
      <c r="G238"/>
      <c r="H238"/>
      <c r="L238"/>
    </row>
    <row r="239" spans="1:12" x14ac:dyDescent="0.25">
      <c r="A239"/>
      <c r="C239"/>
      <c r="F239"/>
      <c r="G239"/>
      <c r="H239"/>
      <c r="L239"/>
    </row>
    <row r="240" spans="1:12" x14ac:dyDescent="0.25">
      <c r="A240"/>
      <c r="C240"/>
      <c r="F240"/>
      <c r="G240"/>
      <c r="H240"/>
      <c r="L240"/>
    </row>
    <row r="241" spans="1:12" x14ac:dyDescent="0.25">
      <c r="A241"/>
      <c r="C241"/>
      <c r="F241"/>
      <c r="G241"/>
      <c r="H241"/>
      <c r="L241"/>
    </row>
    <row r="242" spans="1:12" x14ac:dyDescent="0.25">
      <c r="A242"/>
      <c r="C242"/>
      <c r="F242"/>
      <c r="G242"/>
      <c r="H242"/>
      <c r="L242"/>
    </row>
    <row r="243" spans="1:12" x14ac:dyDescent="0.25">
      <c r="A243"/>
      <c r="C243"/>
      <c r="F243"/>
      <c r="G243"/>
      <c r="H243"/>
      <c r="L243"/>
    </row>
    <row r="244" spans="1:12" x14ac:dyDescent="0.25">
      <c r="A244"/>
      <c r="C244"/>
      <c r="F244"/>
      <c r="G244"/>
      <c r="H244"/>
      <c r="L244"/>
    </row>
    <row r="245" spans="1:12" x14ac:dyDescent="0.25">
      <c r="A245"/>
      <c r="C245"/>
      <c r="F245"/>
      <c r="G245"/>
      <c r="H245"/>
      <c r="L245"/>
    </row>
    <row r="246" spans="1:12" x14ac:dyDescent="0.25">
      <c r="A246"/>
      <c r="C246"/>
      <c r="F246"/>
      <c r="G246"/>
      <c r="H246"/>
      <c r="L246"/>
    </row>
    <row r="247" spans="1:12" x14ac:dyDescent="0.25">
      <c r="A247"/>
      <c r="C247"/>
      <c r="F247"/>
      <c r="G247"/>
      <c r="H247"/>
      <c r="L247"/>
    </row>
    <row r="248" spans="1:12" x14ac:dyDescent="0.25">
      <c r="A248"/>
      <c r="C248"/>
      <c r="F248"/>
      <c r="G248"/>
      <c r="H248"/>
      <c r="L248"/>
    </row>
    <row r="249" spans="1:12" x14ac:dyDescent="0.25">
      <c r="A249"/>
      <c r="C249"/>
      <c r="F249"/>
      <c r="G249"/>
      <c r="H249"/>
      <c r="L249"/>
    </row>
    <row r="250" spans="1:12" x14ac:dyDescent="0.25">
      <c r="A250"/>
      <c r="C250"/>
      <c r="F250"/>
      <c r="G250"/>
      <c r="H250"/>
      <c r="L250"/>
    </row>
    <row r="251" spans="1:12" x14ac:dyDescent="0.25">
      <c r="A251"/>
      <c r="C251"/>
      <c r="F251"/>
      <c r="G251"/>
      <c r="H251"/>
      <c r="L251"/>
    </row>
    <row r="252" spans="1:12" x14ac:dyDescent="0.25">
      <c r="A252"/>
      <c r="C252"/>
      <c r="F252"/>
      <c r="G252"/>
      <c r="H252"/>
      <c r="L252"/>
    </row>
    <row r="253" spans="1:12" x14ac:dyDescent="0.25">
      <c r="A253"/>
      <c r="C253"/>
      <c r="F253"/>
      <c r="G253"/>
      <c r="H253"/>
      <c r="L253"/>
    </row>
    <row r="254" spans="1:12" x14ac:dyDescent="0.25">
      <c r="A254"/>
      <c r="C254"/>
      <c r="F254"/>
      <c r="G254"/>
      <c r="H254"/>
      <c r="L254"/>
    </row>
    <row r="255" spans="1:12" x14ac:dyDescent="0.25">
      <c r="A255"/>
      <c r="C255"/>
      <c r="F255"/>
      <c r="G255"/>
      <c r="H255"/>
      <c r="L255"/>
    </row>
    <row r="256" spans="1:12" x14ac:dyDescent="0.25">
      <c r="A256"/>
      <c r="C256"/>
      <c r="F256"/>
      <c r="G256"/>
      <c r="H256"/>
      <c r="L256"/>
    </row>
    <row r="257" spans="1:12" x14ac:dyDescent="0.25">
      <c r="A257"/>
      <c r="C257"/>
      <c r="F257"/>
      <c r="G257"/>
      <c r="H257"/>
      <c r="L257"/>
    </row>
    <row r="258" spans="1:12" x14ac:dyDescent="0.25">
      <c r="A258"/>
      <c r="C258"/>
      <c r="F258"/>
      <c r="G258"/>
      <c r="H258"/>
      <c r="L258"/>
    </row>
    <row r="259" spans="1:12" x14ac:dyDescent="0.25">
      <c r="A259"/>
      <c r="C259"/>
      <c r="F259"/>
      <c r="G259"/>
      <c r="H259"/>
      <c r="L259"/>
    </row>
    <row r="260" spans="1:12" x14ac:dyDescent="0.25">
      <c r="A260"/>
      <c r="C260"/>
      <c r="F260"/>
      <c r="G260"/>
      <c r="H260"/>
      <c r="L260"/>
    </row>
    <row r="261" spans="1:12" x14ac:dyDescent="0.25">
      <c r="A261"/>
      <c r="C261"/>
      <c r="F261"/>
      <c r="G261"/>
      <c r="H261"/>
      <c r="L261"/>
    </row>
    <row r="262" spans="1:12" x14ac:dyDescent="0.25">
      <c r="A262"/>
      <c r="C262"/>
      <c r="F262"/>
      <c r="G262"/>
      <c r="H262"/>
      <c r="L262"/>
    </row>
    <row r="263" spans="1:12" x14ac:dyDescent="0.25">
      <c r="A263"/>
      <c r="C263"/>
      <c r="F263"/>
      <c r="G263"/>
      <c r="H263"/>
      <c r="L263"/>
    </row>
    <row r="264" spans="1:12" x14ac:dyDescent="0.25">
      <c r="A264"/>
      <c r="C264"/>
      <c r="F264"/>
      <c r="G264"/>
      <c r="H264"/>
      <c r="L264"/>
    </row>
    <row r="265" spans="1:12" x14ac:dyDescent="0.25">
      <c r="A265"/>
      <c r="C265"/>
      <c r="F265"/>
      <c r="G265"/>
      <c r="H265"/>
      <c r="L265"/>
    </row>
    <row r="266" spans="1:12" x14ac:dyDescent="0.25">
      <c r="A266"/>
      <c r="C266"/>
      <c r="F266"/>
      <c r="G266"/>
      <c r="H266"/>
      <c r="L266"/>
    </row>
    <row r="267" spans="1:12" x14ac:dyDescent="0.25">
      <c r="A267"/>
      <c r="C267"/>
      <c r="F267"/>
      <c r="G267"/>
      <c r="H267"/>
      <c r="L267"/>
    </row>
    <row r="268" spans="1:12" x14ac:dyDescent="0.25">
      <c r="A268"/>
      <c r="C268"/>
      <c r="F268"/>
      <c r="G268"/>
      <c r="H268"/>
      <c r="L268"/>
    </row>
    <row r="269" spans="1:12" x14ac:dyDescent="0.25">
      <c r="A269"/>
      <c r="C269"/>
      <c r="F269"/>
      <c r="G269"/>
      <c r="H269"/>
      <c r="L269"/>
    </row>
    <row r="270" spans="1:12" x14ac:dyDescent="0.25">
      <c r="A270"/>
      <c r="C270"/>
      <c r="F270"/>
      <c r="G270"/>
      <c r="H270"/>
      <c r="L270"/>
    </row>
    <row r="271" spans="1:12" x14ac:dyDescent="0.25">
      <c r="A271"/>
      <c r="C271"/>
      <c r="F271"/>
      <c r="G271"/>
      <c r="H271"/>
      <c r="L271"/>
    </row>
    <row r="272" spans="1:12" x14ac:dyDescent="0.25">
      <c r="A272"/>
      <c r="C272"/>
      <c r="F272"/>
      <c r="G272"/>
      <c r="H272"/>
      <c r="L272"/>
    </row>
    <row r="273" spans="1:12" x14ac:dyDescent="0.25">
      <c r="A273"/>
      <c r="C273"/>
      <c r="F273"/>
      <c r="G273"/>
      <c r="H273"/>
      <c r="L273"/>
    </row>
    <row r="274" spans="1:12" x14ac:dyDescent="0.25">
      <c r="A274"/>
      <c r="C274"/>
      <c r="F274"/>
      <c r="G274"/>
      <c r="H274"/>
      <c r="L274"/>
    </row>
    <row r="275" spans="1:12" x14ac:dyDescent="0.25">
      <c r="A275"/>
      <c r="C275"/>
      <c r="F275"/>
      <c r="G275"/>
      <c r="H275"/>
      <c r="L275"/>
    </row>
    <row r="276" spans="1:12" x14ac:dyDescent="0.25">
      <c r="A276"/>
      <c r="C276"/>
      <c r="F276"/>
      <c r="G276"/>
      <c r="H276"/>
      <c r="L276"/>
    </row>
    <row r="277" spans="1:12" x14ac:dyDescent="0.25">
      <c r="A277"/>
      <c r="C277"/>
      <c r="F277"/>
      <c r="G277"/>
      <c r="H277"/>
      <c r="L277"/>
    </row>
    <row r="278" spans="1:12" x14ac:dyDescent="0.25">
      <c r="A278"/>
      <c r="C278"/>
      <c r="F278"/>
      <c r="G278"/>
      <c r="H278"/>
      <c r="L278"/>
    </row>
    <row r="279" spans="1:12" x14ac:dyDescent="0.25">
      <c r="A279"/>
      <c r="C279"/>
      <c r="F279"/>
      <c r="G279"/>
      <c r="H279"/>
      <c r="L279"/>
    </row>
    <row r="280" spans="1:12" x14ac:dyDescent="0.25">
      <c r="A280"/>
      <c r="C280"/>
      <c r="F280"/>
      <c r="G280"/>
      <c r="H280"/>
      <c r="L280"/>
    </row>
    <row r="281" spans="1:12" x14ac:dyDescent="0.25">
      <c r="A281"/>
      <c r="C281"/>
      <c r="F281"/>
      <c r="G281"/>
      <c r="H281"/>
      <c r="L281"/>
    </row>
    <row r="282" spans="1:12" x14ac:dyDescent="0.25">
      <c r="A282"/>
      <c r="C282"/>
      <c r="F282"/>
      <c r="G282"/>
      <c r="H282"/>
      <c r="L282"/>
    </row>
    <row r="283" spans="1:12" x14ac:dyDescent="0.25">
      <c r="A283"/>
      <c r="C283"/>
      <c r="F283"/>
      <c r="G283"/>
      <c r="H283"/>
      <c r="L283"/>
    </row>
    <row r="284" spans="1:12" x14ac:dyDescent="0.25">
      <c r="A284"/>
      <c r="C284"/>
      <c r="F284"/>
      <c r="G284"/>
      <c r="H284"/>
      <c r="L284"/>
    </row>
    <row r="285" spans="1:12" x14ac:dyDescent="0.25">
      <c r="A285"/>
      <c r="C285"/>
      <c r="F285"/>
      <c r="G285"/>
      <c r="H285"/>
      <c r="L285"/>
    </row>
    <row r="286" spans="1:12" x14ac:dyDescent="0.25">
      <c r="A286"/>
      <c r="C286"/>
      <c r="F286"/>
      <c r="G286"/>
      <c r="H286"/>
      <c r="L286"/>
    </row>
    <row r="287" spans="1:12" x14ac:dyDescent="0.25">
      <c r="A287"/>
      <c r="C287"/>
      <c r="F287"/>
      <c r="G287"/>
      <c r="H287"/>
      <c r="L287"/>
    </row>
    <row r="288" spans="1:12" x14ac:dyDescent="0.25">
      <c r="A288"/>
      <c r="C288"/>
      <c r="F288"/>
      <c r="G288"/>
      <c r="H288"/>
      <c r="L288"/>
    </row>
    <row r="289" spans="1:12" x14ac:dyDescent="0.25">
      <c r="A289"/>
      <c r="C289"/>
      <c r="F289"/>
      <c r="G289"/>
      <c r="H289"/>
      <c r="L289"/>
    </row>
    <row r="290" spans="1:12" x14ac:dyDescent="0.25">
      <c r="A290"/>
      <c r="C290"/>
      <c r="F290"/>
      <c r="G290"/>
      <c r="H290"/>
      <c r="L290"/>
    </row>
    <row r="291" spans="1:12" x14ac:dyDescent="0.25">
      <c r="A291"/>
      <c r="C291"/>
      <c r="F291"/>
      <c r="G291"/>
      <c r="H291"/>
      <c r="L291"/>
    </row>
    <row r="292" spans="1:12" x14ac:dyDescent="0.25">
      <c r="A292"/>
      <c r="C292"/>
      <c r="F292"/>
      <c r="G292"/>
      <c r="H292"/>
      <c r="L292"/>
    </row>
    <row r="293" spans="1:12" x14ac:dyDescent="0.25">
      <c r="A293"/>
      <c r="C293"/>
      <c r="F293"/>
      <c r="G293"/>
      <c r="H293"/>
      <c r="L293"/>
    </row>
    <row r="294" spans="1:12" x14ac:dyDescent="0.25">
      <c r="A294"/>
      <c r="C294"/>
      <c r="F294"/>
      <c r="G294"/>
      <c r="H294"/>
      <c r="L294"/>
    </row>
    <row r="295" spans="1:12" x14ac:dyDescent="0.25">
      <c r="A295"/>
      <c r="C295"/>
      <c r="F295"/>
      <c r="G295"/>
      <c r="H295"/>
      <c r="L295"/>
    </row>
    <row r="296" spans="1:12" x14ac:dyDescent="0.25">
      <c r="A296"/>
      <c r="C296"/>
      <c r="F296"/>
      <c r="G296"/>
      <c r="H296"/>
      <c r="L296"/>
    </row>
    <row r="297" spans="1:12" x14ac:dyDescent="0.25">
      <c r="A297"/>
      <c r="C297"/>
      <c r="F297"/>
      <c r="G297"/>
      <c r="H297"/>
      <c r="L297"/>
    </row>
    <row r="298" spans="1:12" x14ac:dyDescent="0.25">
      <c r="A298"/>
      <c r="C298"/>
      <c r="F298"/>
      <c r="G298"/>
      <c r="H298"/>
      <c r="L298"/>
    </row>
    <row r="299" spans="1:12" x14ac:dyDescent="0.25">
      <c r="A299"/>
      <c r="C299"/>
      <c r="F299"/>
      <c r="G299"/>
      <c r="H299"/>
      <c r="L299"/>
    </row>
    <row r="300" spans="1:12" x14ac:dyDescent="0.25">
      <c r="A300"/>
      <c r="C300"/>
      <c r="F300"/>
      <c r="G300"/>
      <c r="H300"/>
      <c r="L300"/>
    </row>
    <row r="301" spans="1:12" x14ac:dyDescent="0.25">
      <c r="A301"/>
      <c r="C301"/>
      <c r="F301"/>
      <c r="G301"/>
      <c r="H301"/>
      <c r="L301"/>
    </row>
    <row r="302" spans="1:12" x14ac:dyDescent="0.25">
      <c r="A302"/>
      <c r="C302"/>
      <c r="F302"/>
      <c r="G302"/>
      <c r="H302"/>
      <c r="L302"/>
    </row>
    <row r="303" spans="1:12" x14ac:dyDescent="0.25">
      <c r="A303"/>
      <c r="C303"/>
      <c r="F303"/>
      <c r="G303"/>
      <c r="H303"/>
      <c r="L303"/>
    </row>
    <row r="304" spans="1:12" x14ac:dyDescent="0.25">
      <c r="A304"/>
      <c r="C304"/>
      <c r="F304"/>
      <c r="G304"/>
      <c r="H304"/>
      <c r="L304"/>
    </row>
    <row r="305" spans="1:12" x14ac:dyDescent="0.25">
      <c r="A305"/>
      <c r="C305"/>
      <c r="F305"/>
      <c r="G305"/>
      <c r="H305"/>
      <c r="L305"/>
    </row>
    <row r="306" spans="1:12" x14ac:dyDescent="0.25">
      <c r="A306"/>
      <c r="C306"/>
      <c r="F306"/>
      <c r="G306"/>
      <c r="H306"/>
      <c r="L306"/>
    </row>
    <row r="307" spans="1:12" x14ac:dyDescent="0.25">
      <c r="A307"/>
      <c r="C307"/>
      <c r="F307"/>
      <c r="G307"/>
      <c r="H307"/>
      <c r="L307"/>
    </row>
    <row r="308" spans="1:12" x14ac:dyDescent="0.25">
      <c r="A308"/>
      <c r="C308"/>
      <c r="F308"/>
      <c r="G308"/>
      <c r="H308"/>
      <c r="L308"/>
    </row>
    <row r="309" spans="1:12" x14ac:dyDescent="0.25">
      <c r="A309"/>
      <c r="C309"/>
      <c r="F309"/>
      <c r="G309"/>
      <c r="H309"/>
      <c r="L309"/>
    </row>
    <row r="310" spans="1:12" x14ac:dyDescent="0.25">
      <c r="A310"/>
      <c r="C310"/>
      <c r="F310"/>
      <c r="G310"/>
      <c r="H310"/>
      <c r="L310"/>
    </row>
    <row r="311" spans="1:12" x14ac:dyDescent="0.25">
      <c r="A311"/>
      <c r="C311"/>
      <c r="F311"/>
      <c r="G311"/>
      <c r="H311"/>
      <c r="L311"/>
    </row>
    <row r="312" spans="1:12" x14ac:dyDescent="0.25">
      <c r="A312"/>
      <c r="C312"/>
      <c r="F312"/>
      <c r="G312"/>
      <c r="H312"/>
      <c r="L312"/>
    </row>
    <row r="313" spans="1:12" x14ac:dyDescent="0.25">
      <c r="A313"/>
      <c r="C313"/>
      <c r="F313"/>
      <c r="G313"/>
      <c r="H313"/>
      <c r="L313"/>
    </row>
    <row r="314" spans="1:12" x14ac:dyDescent="0.25">
      <c r="A314"/>
      <c r="C314"/>
      <c r="F314"/>
      <c r="G314"/>
      <c r="H314"/>
      <c r="L314"/>
    </row>
    <row r="315" spans="1:12" x14ac:dyDescent="0.25">
      <c r="A315"/>
      <c r="C315"/>
      <c r="F315"/>
      <c r="G315"/>
      <c r="H315"/>
      <c r="L315"/>
    </row>
    <row r="316" spans="1:12" x14ac:dyDescent="0.25">
      <c r="A316"/>
      <c r="C316"/>
      <c r="F316"/>
      <c r="G316"/>
      <c r="H316"/>
      <c r="L316"/>
    </row>
    <row r="317" spans="1:12" x14ac:dyDescent="0.25">
      <c r="A317"/>
      <c r="C317"/>
      <c r="F317"/>
      <c r="G317"/>
      <c r="H317"/>
      <c r="L317"/>
    </row>
    <row r="318" spans="1:12" x14ac:dyDescent="0.25">
      <c r="A318"/>
      <c r="C318"/>
      <c r="F318"/>
      <c r="G318"/>
      <c r="H318"/>
      <c r="L318"/>
    </row>
    <row r="319" spans="1:12" x14ac:dyDescent="0.25">
      <c r="A319"/>
      <c r="C319"/>
      <c r="F319"/>
      <c r="G319"/>
      <c r="H319"/>
      <c r="L319"/>
    </row>
    <row r="320" spans="1:12" x14ac:dyDescent="0.25">
      <c r="A320"/>
      <c r="C320"/>
      <c r="F320"/>
      <c r="G320"/>
      <c r="H320"/>
      <c r="L320"/>
    </row>
    <row r="321" spans="1:12" x14ac:dyDescent="0.25">
      <c r="A321"/>
      <c r="C321"/>
      <c r="F321"/>
      <c r="G321"/>
      <c r="H321"/>
      <c r="L321"/>
    </row>
    <row r="322" spans="1:12" x14ac:dyDescent="0.25">
      <c r="A322"/>
      <c r="C322"/>
      <c r="F322"/>
      <c r="G322"/>
      <c r="H322"/>
      <c r="L322"/>
    </row>
    <row r="323" spans="1:12" x14ac:dyDescent="0.25">
      <c r="A323"/>
      <c r="C323"/>
      <c r="F323"/>
      <c r="G323"/>
      <c r="H323"/>
      <c r="L323"/>
    </row>
    <row r="324" spans="1:12" x14ac:dyDescent="0.25">
      <c r="A324"/>
      <c r="C324"/>
      <c r="F324"/>
      <c r="G324"/>
      <c r="H324"/>
      <c r="L324"/>
    </row>
    <row r="325" spans="1:12" x14ac:dyDescent="0.25">
      <c r="A325"/>
      <c r="C325"/>
      <c r="F325"/>
      <c r="G325"/>
      <c r="H325"/>
      <c r="L325"/>
    </row>
    <row r="326" spans="1:12" x14ac:dyDescent="0.25">
      <c r="A326"/>
      <c r="C326"/>
      <c r="F326"/>
      <c r="G326"/>
      <c r="H326"/>
      <c r="L326"/>
    </row>
    <row r="327" spans="1:12" x14ac:dyDescent="0.25">
      <c r="A327"/>
      <c r="C327"/>
      <c r="F327"/>
      <c r="G327"/>
      <c r="H327"/>
      <c r="L327"/>
    </row>
    <row r="328" spans="1:12" x14ac:dyDescent="0.25">
      <c r="A328"/>
      <c r="C328"/>
      <c r="F328"/>
      <c r="G328"/>
      <c r="H328"/>
      <c r="L328"/>
    </row>
    <row r="329" spans="1:12" x14ac:dyDescent="0.25">
      <c r="A329"/>
      <c r="C329"/>
      <c r="F329"/>
      <c r="G329"/>
      <c r="H329"/>
      <c r="L329"/>
    </row>
    <row r="330" spans="1:12" x14ac:dyDescent="0.25">
      <c r="A330"/>
      <c r="C330"/>
      <c r="F330"/>
      <c r="G330"/>
      <c r="H330"/>
      <c r="L330"/>
    </row>
    <row r="331" spans="1:12" x14ac:dyDescent="0.25">
      <c r="A331"/>
      <c r="C331"/>
      <c r="F331"/>
      <c r="G331"/>
      <c r="H331"/>
      <c r="L331"/>
    </row>
    <row r="332" spans="1:12" x14ac:dyDescent="0.25">
      <c r="A332"/>
      <c r="C332"/>
      <c r="F332"/>
      <c r="G332"/>
      <c r="H332"/>
      <c r="L332"/>
    </row>
    <row r="333" spans="1:12" x14ac:dyDescent="0.25">
      <c r="A333"/>
      <c r="C333"/>
      <c r="F333"/>
      <c r="G333"/>
      <c r="H333"/>
      <c r="L333"/>
    </row>
    <row r="334" spans="1:12" x14ac:dyDescent="0.25">
      <c r="A334"/>
      <c r="C334"/>
      <c r="F334"/>
      <c r="G334"/>
      <c r="H334"/>
      <c r="L334"/>
    </row>
    <row r="335" spans="1:12" x14ac:dyDescent="0.25">
      <c r="A335"/>
      <c r="C335"/>
      <c r="F335"/>
      <c r="G335"/>
      <c r="H335"/>
      <c r="L335"/>
    </row>
    <row r="336" spans="1:12" x14ac:dyDescent="0.25">
      <c r="A336"/>
      <c r="C336"/>
      <c r="F336"/>
      <c r="G336"/>
      <c r="H336"/>
      <c r="L336"/>
    </row>
    <row r="337" spans="1:12" x14ac:dyDescent="0.25">
      <c r="A337"/>
      <c r="C337"/>
      <c r="F337"/>
      <c r="G337"/>
      <c r="H337"/>
      <c r="L337"/>
    </row>
    <row r="338" spans="1:12" x14ac:dyDescent="0.25">
      <c r="A338"/>
      <c r="C338"/>
      <c r="F338"/>
      <c r="G338"/>
      <c r="H338"/>
      <c r="L338"/>
    </row>
    <row r="339" spans="1:12" x14ac:dyDescent="0.25">
      <c r="A339"/>
      <c r="C339"/>
      <c r="F339"/>
      <c r="G339"/>
      <c r="H339"/>
      <c r="L339"/>
    </row>
    <row r="340" spans="1:12" x14ac:dyDescent="0.25">
      <c r="A340"/>
      <c r="C340"/>
      <c r="F340"/>
      <c r="G340"/>
      <c r="H340"/>
      <c r="L340"/>
    </row>
    <row r="341" spans="1:12" x14ac:dyDescent="0.25">
      <c r="A341"/>
      <c r="C341"/>
      <c r="F341"/>
      <c r="G341"/>
      <c r="H341"/>
      <c r="L341"/>
    </row>
    <row r="342" spans="1:12" x14ac:dyDescent="0.25">
      <c r="A342"/>
      <c r="C342"/>
      <c r="F342"/>
      <c r="G342"/>
      <c r="H342"/>
      <c r="L342"/>
    </row>
    <row r="343" spans="1:12" x14ac:dyDescent="0.25">
      <c r="A343"/>
      <c r="C343"/>
      <c r="F343"/>
      <c r="G343"/>
      <c r="H343"/>
      <c r="L343"/>
    </row>
    <row r="344" spans="1:12" x14ac:dyDescent="0.25">
      <c r="A344"/>
      <c r="C344"/>
      <c r="F344"/>
      <c r="G344"/>
      <c r="H344"/>
      <c r="L344"/>
    </row>
    <row r="345" spans="1:12" x14ac:dyDescent="0.25">
      <c r="A345"/>
      <c r="C345"/>
      <c r="F345"/>
      <c r="G345"/>
      <c r="H345"/>
      <c r="L345"/>
    </row>
    <row r="346" spans="1:12" x14ac:dyDescent="0.25">
      <c r="A346"/>
      <c r="C346"/>
      <c r="F346"/>
      <c r="G346"/>
      <c r="H346"/>
      <c r="L346"/>
    </row>
    <row r="347" spans="1:12" x14ac:dyDescent="0.25">
      <c r="A347"/>
      <c r="C347"/>
      <c r="F347"/>
      <c r="G347"/>
      <c r="H347"/>
      <c r="L347"/>
    </row>
    <row r="348" spans="1:12" x14ac:dyDescent="0.25">
      <c r="A348"/>
      <c r="C348"/>
      <c r="F348"/>
      <c r="G348"/>
      <c r="H348"/>
      <c r="L348"/>
    </row>
    <row r="349" spans="1:12" x14ac:dyDescent="0.25">
      <c r="A349"/>
      <c r="C349"/>
      <c r="F349"/>
      <c r="G349"/>
      <c r="H349"/>
      <c r="L349"/>
    </row>
    <row r="350" spans="1:12" x14ac:dyDescent="0.25">
      <c r="A350"/>
      <c r="C350"/>
      <c r="F350"/>
      <c r="G350"/>
      <c r="H350"/>
      <c r="L350"/>
    </row>
    <row r="351" spans="1:12" x14ac:dyDescent="0.25">
      <c r="A351"/>
      <c r="C351"/>
      <c r="F351"/>
      <c r="G351"/>
      <c r="H351"/>
      <c r="L351"/>
    </row>
    <row r="352" spans="1:12" x14ac:dyDescent="0.25">
      <c r="A352"/>
      <c r="C352"/>
      <c r="F352"/>
      <c r="G352"/>
      <c r="H352"/>
      <c r="L352"/>
    </row>
    <row r="353" spans="1:12" x14ac:dyDescent="0.25">
      <c r="A353"/>
      <c r="C353"/>
      <c r="F353"/>
      <c r="G353"/>
      <c r="H353"/>
      <c r="L353"/>
    </row>
    <row r="354" spans="1:12" x14ac:dyDescent="0.25">
      <c r="A354"/>
      <c r="C354"/>
      <c r="F354"/>
      <c r="G354"/>
      <c r="H354"/>
      <c r="L354"/>
    </row>
    <row r="355" spans="1:12" x14ac:dyDescent="0.25">
      <c r="A355"/>
      <c r="C355"/>
      <c r="F355"/>
      <c r="G355"/>
      <c r="H355"/>
      <c r="L355"/>
    </row>
    <row r="356" spans="1:12" x14ac:dyDescent="0.25">
      <c r="A356"/>
      <c r="C356"/>
      <c r="F356"/>
      <c r="G356"/>
      <c r="H356"/>
      <c r="L356"/>
    </row>
    <row r="357" spans="1:12" x14ac:dyDescent="0.25">
      <c r="A357"/>
      <c r="C357"/>
      <c r="F357"/>
      <c r="G357"/>
      <c r="H357"/>
      <c r="L357"/>
    </row>
    <row r="358" spans="1:12" x14ac:dyDescent="0.25">
      <c r="A358"/>
      <c r="C358"/>
      <c r="F358"/>
      <c r="G358"/>
      <c r="H358"/>
      <c r="L358"/>
    </row>
    <row r="359" spans="1:12" x14ac:dyDescent="0.25">
      <c r="A359"/>
      <c r="C359"/>
      <c r="F359"/>
      <c r="G359"/>
      <c r="H359"/>
      <c r="L359"/>
    </row>
    <row r="360" spans="1:12" x14ac:dyDescent="0.25">
      <c r="A360"/>
      <c r="C360"/>
      <c r="F360"/>
      <c r="G360"/>
      <c r="H360"/>
      <c r="L360"/>
    </row>
    <row r="361" spans="1:12" x14ac:dyDescent="0.25">
      <c r="A361"/>
      <c r="C361"/>
      <c r="F361"/>
      <c r="G361"/>
      <c r="H361"/>
      <c r="L361"/>
    </row>
    <row r="362" spans="1:12" x14ac:dyDescent="0.25">
      <c r="A362"/>
      <c r="C362"/>
      <c r="F362"/>
      <c r="G362"/>
      <c r="H362"/>
      <c r="L362"/>
    </row>
    <row r="363" spans="1:12" x14ac:dyDescent="0.25">
      <c r="A363"/>
      <c r="C363"/>
      <c r="F363"/>
      <c r="G363"/>
      <c r="H363"/>
      <c r="L363"/>
    </row>
    <row r="364" spans="1:12" x14ac:dyDescent="0.25">
      <c r="A364"/>
      <c r="C364"/>
      <c r="F364"/>
      <c r="G364"/>
      <c r="H364"/>
      <c r="L364"/>
    </row>
    <row r="365" spans="1:12" x14ac:dyDescent="0.25">
      <c r="A365"/>
      <c r="C365"/>
      <c r="F365"/>
      <c r="G365"/>
      <c r="H365"/>
      <c r="L365"/>
    </row>
    <row r="366" spans="1:12" x14ac:dyDescent="0.25">
      <c r="A366"/>
      <c r="C366"/>
      <c r="F366"/>
      <c r="G366"/>
      <c r="H366"/>
      <c r="L366"/>
    </row>
    <row r="367" spans="1:12" x14ac:dyDescent="0.25">
      <c r="A367"/>
      <c r="C367"/>
      <c r="F367"/>
      <c r="G367"/>
      <c r="H367"/>
      <c r="L367"/>
    </row>
    <row r="368" spans="1:12" x14ac:dyDescent="0.25">
      <c r="A368"/>
      <c r="C368"/>
      <c r="F368"/>
      <c r="G368"/>
      <c r="H368"/>
      <c r="L368"/>
    </row>
    <row r="369" spans="1:12" x14ac:dyDescent="0.25">
      <c r="A369"/>
      <c r="C369"/>
      <c r="F369"/>
      <c r="G369"/>
      <c r="H369"/>
      <c r="L369"/>
    </row>
    <row r="370" spans="1:12" x14ac:dyDescent="0.25">
      <c r="A370"/>
      <c r="C370"/>
      <c r="F370"/>
      <c r="G370"/>
      <c r="H370"/>
      <c r="L370"/>
    </row>
    <row r="371" spans="1:12" x14ac:dyDescent="0.25">
      <c r="A371"/>
      <c r="C371"/>
      <c r="F371"/>
      <c r="G371"/>
      <c r="H371"/>
      <c r="L371"/>
    </row>
    <row r="372" spans="1:12" x14ac:dyDescent="0.25">
      <c r="A372"/>
      <c r="C372"/>
      <c r="F372"/>
      <c r="G372"/>
      <c r="H372"/>
      <c r="L372"/>
    </row>
    <row r="373" spans="1:12" x14ac:dyDescent="0.25">
      <c r="A373"/>
      <c r="C373"/>
      <c r="F373"/>
      <c r="G373"/>
      <c r="H373"/>
      <c r="L373"/>
    </row>
    <row r="374" spans="1:12" x14ac:dyDescent="0.25">
      <c r="A374"/>
      <c r="C374"/>
      <c r="F374"/>
      <c r="G374"/>
      <c r="H374"/>
      <c r="L374"/>
    </row>
    <row r="375" spans="1:12" x14ac:dyDescent="0.25">
      <c r="A375"/>
      <c r="C375"/>
      <c r="F375"/>
      <c r="G375"/>
      <c r="H375"/>
      <c r="L375"/>
    </row>
    <row r="376" spans="1:12" x14ac:dyDescent="0.25">
      <c r="A376"/>
      <c r="C376"/>
      <c r="F376"/>
      <c r="G376"/>
      <c r="H376"/>
      <c r="L376"/>
    </row>
    <row r="377" spans="1:12" x14ac:dyDescent="0.25">
      <c r="A377"/>
      <c r="C377"/>
      <c r="F377"/>
      <c r="G377"/>
      <c r="H377"/>
      <c r="L377"/>
    </row>
    <row r="378" spans="1:12" x14ac:dyDescent="0.25">
      <c r="A378"/>
      <c r="C378"/>
      <c r="F378"/>
      <c r="G378"/>
      <c r="H378"/>
      <c r="L378"/>
    </row>
    <row r="379" spans="1:12" x14ac:dyDescent="0.25">
      <c r="A379"/>
      <c r="C379"/>
      <c r="F379"/>
      <c r="G379"/>
      <c r="H379"/>
      <c r="L379"/>
    </row>
    <row r="380" spans="1:12" x14ac:dyDescent="0.25">
      <c r="A380"/>
      <c r="C380"/>
      <c r="F380"/>
      <c r="G380"/>
      <c r="H380"/>
      <c r="L380"/>
    </row>
    <row r="381" spans="1:12" x14ac:dyDescent="0.25">
      <c r="A381"/>
      <c r="C381"/>
      <c r="F381"/>
      <c r="G381"/>
      <c r="H381"/>
      <c r="L381"/>
    </row>
    <row r="382" spans="1:12" x14ac:dyDescent="0.25">
      <c r="A382"/>
      <c r="C382"/>
      <c r="F382"/>
      <c r="G382"/>
      <c r="H382"/>
      <c r="L382"/>
    </row>
    <row r="383" spans="1:12" x14ac:dyDescent="0.25">
      <c r="A383"/>
      <c r="C383"/>
      <c r="F383"/>
      <c r="G383"/>
      <c r="H383"/>
      <c r="L383"/>
    </row>
    <row r="384" spans="1:12" x14ac:dyDescent="0.25">
      <c r="A384"/>
      <c r="C384"/>
      <c r="F384"/>
      <c r="G384"/>
      <c r="H384"/>
      <c r="L384"/>
    </row>
    <row r="385" spans="1:12" x14ac:dyDescent="0.25">
      <c r="A385"/>
      <c r="C385"/>
      <c r="F385"/>
      <c r="G385"/>
      <c r="H385"/>
      <c r="L385"/>
    </row>
    <row r="386" spans="1:12" x14ac:dyDescent="0.25">
      <c r="A386"/>
      <c r="C386"/>
      <c r="F386"/>
      <c r="G386"/>
      <c r="H386"/>
      <c r="L386"/>
    </row>
    <row r="387" spans="1:12" x14ac:dyDescent="0.25">
      <c r="A387"/>
      <c r="C387"/>
      <c r="F387"/>
      <c r="G387"/>
      <c r="H387"/>
      <c r="L387"/>
    </row>
    <row r="388" spans="1:12" x14ac:dyDescent="0.25">
      <c r="A388"/>
      <c r="C388"/>
      <c r="F388"/>
      <c r="G388"/>
      <c r="H388"/>
      <c r="L388"/>
    </row>
    <row r="389" spans="1:12" x14ac:dyDescent="0.25">
      <c r="A389"/>
      <c r="C389"/>
      <c r="F389"/>
      <c r="G389"/>
      <c r="H389"/>
      <c r="L389"/>
    </row>
    <row r="390" spans="1:12" x14ac:dyDescent="0.25">
      <c r="A390"/>
      <c r="C390"/>
      <c r="F390"/>
      <c r="G390"/>
      <c r="H390"/>
      <c r="L390"/>
    </row>
    <row r="391" spans="1:12" x14ac:dyDescent="0.25">
      <c r="A391"/>
      <c r="C391"/>
      <c r="F391"/>
      <c r="G391"/>
      <c r="H391"/>
      <c r="L391"/>
    </row>
    <row r="392" spans="1:12" x14ac:dyDescent="0.25">
      <c r="A392"/>
      <c r="C392"/>
      <c r="F392"/>
      <c r="G392"/>
      <c r="H392"/>
      <c r="L392"/>
    </row>
    <row r="393" spans="1:12" x14ac:dyDescent="0.25">
      <c r="A393"/>
      <c r="C393"/>
      <c r="F393"/>
      <c r="G393"/>
      <c r="H393"/>
      <c r="L393"/>
    </row>
    <row r="394" spans="1:12" x14ac:dyDescent="0.25">
      <c r="A394"/>
      <c r="C394"/>
      <c r="F394"/>
      <c r="G394"/>
      <c r="H394"/>
      <c r="L394"/>
    </row>
    <row r="395" spans="1:12" x14ac:dyDescent="0.25">
      <c r="A395"/>
      <c r="C395"/>
      <c r="F395"/>
      <c r="G395"/>
      <c r="H395"/>
      <c r="L395"/>
    </row>
    <row r="396" spans="1:12" x14ac:dyDescent="0.25">
      <c r="A396"/>
      <c r="C396"/>
      <c r="F396"/>
      <c r="G396"/>
      <c r="H396"/>
      <c r="L396"/>
    </row>
    <row r="397" spans="1:12" x14ac:dyDescent="0.25">
      <c r="A397"/>
      <c r="C397"/>
      <c r="F397"/>
      <c r="G397"/>
      <c r="H397"/>
      <c r="L397"/>
    </row>
    <row r="398" spans="1:12" x14ac:dyDescent="0.25">
      <c r="A398"/>
      <c r="C398"/>
      <c r="F398"/>
      <c r="G398"/>
      <c r="H398"/>
      <c r="L398"/>
    </row>
    <row r="399" spans="1:12" x14ac:dyDescent="0.25">
      <c r="A399"/>
      <c r="C399"/>
      <c r="F399"/>
      <c r="G399"/>
      <c r="H399"/>
      <c r="L399"/>
    </row>
    <row r="400" spans="1:12" x14ac:dyDescent="0.25">
      <c r="A400"/>
      <c r="C400"/>
      <c r="F400"/>
      <c r="G400"/>
      <c r="H400"/>
      <c r="L400"/>
    </row>
  </sheetData>
  <mergeCells count="5">
    <mergeCell ref="D1:L1"/>
    <mergeCell ref="M1:P1"/>
    <mergeCell ref="Q1:X1"/>
    <mergeCell ref="Y1:AL1"/>
    <mergeCell ref="AQ1:AX1"/>
  </mergeCells>
  <conditionalFormatting sqref="S1:S4">
    <cfRule type="cellIs" dxfId="0" priority="1" operator="equal">
      <formula>0.05</formula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Floc_Pre-screening</vt:lpstr>
      <vt:lpstr>Floc_Concentration_optimum</vt:lpstr>
      <vt:lpstr>Floc_Flocculation_duration</vt:lpstr>
      <vt:lpstr>Floc_Mixing speed</vt:lpstr>
      <vt:lpstr>Small-scale_pilot_comuns</vt:lpstr>
      <vt:lpstr>Semi-technical_scaled_pilot_col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Julia Storath</cp:lastModifiedBy>
  <dcterms:created xsi:type="dcterms:W3CDTF">2015-06-05T18:19:34Z</dcterms:created>
  <dcterms:modified xsi:type="dcterms:W3CDTF">2025-08-27T08:20:33Z</dcterms:modified>
</cp:coreProperties>
</file>